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drawings/drawing13.xml" ContentType="application/vnd.openxmlformats-officedocument.drawingml.chartshapes+xml"/>
  <Override PartName="/xl/charts/chart80.xml" ContentType="application/vnd.openxmlformats-officedocument.drawingml.chart+xml"/>
  <Override PartName="/xl/drawings/drawing14.xml" ContentType="application/vnd.openxmlformats-officedocument.drawingml.chartshapes+xml"/>
  <Override PartName="/xl/charts/chart8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AAJK\RAN\2106_RAN_92\Tdoclist\v45_official\"/>
    </mc:Choice>
  </mc:AlternateContent>
  <xr:revisionPtr revIDLastSave="0" documentId="13_ncr:1_{F8EF5DF7-3230-47B9-9584-2ACA991D45D9}" xr6:coauthVersionLast="46" xr6:coauthVersionMax="46" xr10:uidLastSave="{00000000-0000-0000-0000-000000000000}"/>
  <bookViews>
    <workbookView xWindow="324" yWindow="348" windowWidth="22704" windowHeight="11544" tabRatio="784" activeTab="3" xr2:uid="{00000000-000D-0000-FFFF-FFFF00000000}"/>
  </bookViews>
  <sheets>
    <sheet name="TEI_catB_C_CRs" sheetId="15" r:id="rId1"/>
    <sheet name="CR_statistics" sheetId="6" r:id="rId2"/>
    <sheet name="CRs_RAN_92e" sheetId="9" r:id="rId3"/>
    <sheet name="Tdoc_list_RAN_92e" sheetId="22" r:id="rId4"/>
    <sheet name="Parameters" sheetId="4" state="hidden" r:id="rId5"/>
  </sheets>
  <externalReferences>
    <externalReference r:id="rId6"/>
    <externalReference r:id="rId7"/>
    <externalReference r:id="rId8"/>
    <externalReference r:id="rId9"/>
  </externalReferences>
  <definedNames>
    <definedName name="_xlnm._FilterDatabase" localSheetId="2" hidden="1">CRs_RAN_92e!$A$1:$O$2357</definedName>
    <definedName name="_xlnm._FilterDatabase" localSheetId="3" hidden="1">Tdoc_list_RAN_92e!$A$1:$AG$679</definedName>
    <definedName name="_xlnm._FilterDatabase" localSheetId="0" hidden="1">TEI_catB_C_CRs!$A$1:$P$1</definedName>
    <definedName name="Categories" localSheetId="1">[1]Parameters!$C$3:$C$8</definedName>
    <definedName name="Categories">Parameters!$C$3:$C$8</definedName>
    <definedName name="cc">[2]Parameters!$C$3:$C$8</definedName>
    <definedName name="for" localSheetId="1">[1]Parameters!$D$3:$D$10</definedName>
    <definedName name="for">Parameters!$D$3:$D$10</definedName>
    <definedName name="sdlkdngf">[2]Parameters!$C$3:$C$8</definedName>
    <definedName name="Statuses" localSheetId="1">[1]Parameters!$B$3:$B$20</definedName>
    <definedName name="Statuses">Parameters!$B$3:$B$22</definedName>
    <definedName name="Types" localSheetId="1">[1]Parameters!$A$3:$A$24</definedName>
    <definedName name="Types">Parameters!$A$3:$A$24</definedName>
    <definedName name="x">[2]Parameters!$C$3:$C$8</definedName>
    <definedName name="xx">[3]Parameters!$B$3:$B$20</definedName>
    <definedName name="XXX">[4]Parameters!$A$3:$A$24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F107" i="6" l="1"/>
  <c r="DE107" i="6"/>
  <c r="DD107" i="6"/>
  <c r="DC107" i="6"/>
  <c r="DB107" i="6"/>
  <c r="DG107" i="6" s="1"/>
  <c r="DG106" i="6"/>
  <c r="DG105" i="6"/>
  <c r="DG104" i="6"/>
  <c r="DG103" i="6"/>
  <c r="DG102" i="6"/>
  <c r="DG101" i="6"/>
  <c r="DG100" i="6"/>
  <c r="DG99" i="6"/>
  <c r="DG98" i="6"/>
  <c r="DG97" i="6"/>
  <c r="Y76" i="6"/>
  <c r="Y77" i="6"/>
  <c r="Y78" i="6"/>
  <c r="Y79" i="6"/>
  <c r="Y80" i="6"/>
  <c r="Y81" i="6"/>
  <c r="Y82" i="6"/>
  <c r="Y83" i="6"/>
  <c r="Y84" i="6"/>
  <c r="Y32" i="6"/>
  <c r="Y33" i="6"/>
  <c r="Y34" i="6"/>
  <c r="Y35" i="6"/>
  <c r="Y36" i="6"/>
  <c r="Y37" i="6"/>
  <c r="Y38" i="6"/>
  <c r="Y39" i="6"/>
  <c r="Y40" i="6"/>
  <c r="Y31" i="6"/>
  <c r="K16" i="6"/>
  <c r="K12" i="6"/>
  <c r="K5" i="6"/>
  <c r="X41" i="6"/>
  <c r="W41" i="6"/>
  <c r="V41" i="6"/>
  <c r="U41" i="6"/>
  <c r="T41" i="6"/>
  <c r="X27" i="6"/>
  <c r="W27" i="6"/>
  <c r="V27" i="6"/>
  <c r="U27" i="6"/>
  <c r="T27" i="6"/>
  <c r="Y26" i="6"/>
  <c r="Y25" i="6"/>
  <c r="Y24" i="6"/>
  <c r="Y23" i="6"/>
  <c r="Y22" i="6"/>
  <c r="Y21" i="6"/>
  <c r="Y20" i="6"/>
  <c r="Y19" i="6"/>
  <c r="Y18" i="6"/>
  <c r="Y17" i="6"/>
  <c r="X13" i="6"/>
  <c r="W13" i="6"/>
  <c r="V13" i="6"/>
  <c r="U13" i="6"/>
  <c r="T13" i="6"/>
  <c r="Y12" i="6"/>
  <c r="Y11" i="6"/>
  <c r="Y10" i="6"/>
  <c r="Y9" i="6"/>
  <c r="Y8" i="6"/>
  <c r="Y7" i="6"/>
  <c r="Y6" i="6"/>
  <c r="Y5" i="6"/>
  <c r="Y4" i="6"/>
  <c r="Y3" i="6"/>
  <c r="J22" i="6"/>
  <c r="I22" i="6"/>
  <c r="H22" i="6"/>
  <c r="G22" i="6"/>
  <c r="F22" i="6"/>
  <c r="E22" i="6"/>
  <c r="D22" i="6"/>
  <c r="C22" i="6"/>
  <c r="K21" i="6"/>
  <c r="K20" i="6"/>
  <c r="K19" i="6"/>
  <c r="K18" i="6"/>
  <c r="K17" i="6"/>
  <c r="K15" i="6"/>
  <c r="K14" i="6"/>
  <c r="K13" i="6"/>
  <c r="K11" i="6"/>
  <c r="K10" i="6"/>
  <c r="K9" i="6"/>
  <c r="K8" i="6"/>
  <c r="K7" i="6"/>
  <c r="K6" i="6"/>
  <c r="K4" i="6"/>
  <c r="K3" i="6"/>
  <c r="K2" i="6"/>
  <c r="D1910" i="6"/>
  <c r="D1886" i="6"/>
  <c r="D1865" i="6"/>
  <c r="X1849" i="6"/>
  <c r="W1849" i="6"/>
  <c r="V1849" i="6"/>
  <c r="U1849" i="6"/>
  <c r="T1849" i="6"/>
  <c r="Y1849" i="6" s="1"/>
  <c r="Y1848" i="6"/>
  <c r="Y1847" i="6"/>
  <c r="Y1846" i="6"/>
  <c r="Y1845" i="6"/>
  <c r="Y1844" i="6"/>
  <c r="Y1843" i="6"/>
  <c r="L1840" i="6"/>
  <c r="J1840" i="6"/>
  <c r="I1840" i="6"/>
  <c r="H1840" i="6"/>
  <c r="G1840" i="6"/>
  <c r="F1840" i="6"/>
  <c r="E1840" i="6"/>
  <c r="D1840" i="6"/>
  <c r="C1840" i="6"/>
  <c r="W1839" i="6"/>
  <c r="V1839" i="6"/>
  <c r="U1839" i="6"/>
  <c r="T1839" i="6"/>
  <c r="L1839" i="6"/>
  <c r="J1839" i="6"/>
  <c r="Y1838" i="6"/>
  <c r="X1838" i="6"/>
  <c r="J1838" i="6"/>
  <c r="X1837" i="6"/>
  <c r="X1839" i="6" s="1"/>
  <c r="J1837" i="6"/>
  <c r="Y1836" i="6"/>
  <c r="J1836" i="6"/>
  <c r="Y1835" i="6"/>
  <c r="J1835" i="6"/>
  <c r="Y1834" i="6"/>
  <c r="L1834" i="6"/>
  <c r="J1834" i="6"/>
  <c r="Y1833" i="6"/>
  <c r="J1833" i="6"/>
  <c r="J1832" i="6"/>
  <c r="J1831" i="6"/>
  <c r="J1830" i="6"/>
  <c r="L1829" i="6"/>
  <c r="J1829" i="6"/>
  <c r="V1828" i="6"/>
  <c r="J1828" i="6"/>
  <c r="X1827" i="6"/>
  <c r="W1827" i="6"/>
  <c r="V1827" i="6"/>
  <c r="U1827" i="6"/>
  <c r="U1828" i="6" s="1"/>
  <c r="T1827" i="6"/>
  <c r="T1828" i="6" s="1"/>
  <c r="J1827" i="6"/>
  <c r="Y1826" i="6"/>
  <c r="X1826" i="6"/>
  <c r="X1828" i="6" s="1"/>
  <c r="W1826" i="6"/>
  <c r="W1828" i="6" s="1"/>
  <c r="V1826" i="6"/>
  <c r="U1826" i="6"/>
  <c r="J1826" i="6"/>
  <c r="Y1825" i="6"/>
  <c r="U1825" i="6"/>
  <c r="J1825" i="6"/>
  <c r="Y1824" i="6"/>
  <c r="L1824" i="6"/>
  <c r="J1824" i="6"/>
  <c r="Y1823" i="6"/>
  <c r="J1823" i="6"/>
  <c r="Y1822" i="6"/>
  <c r="J1822" i="6"/>
  <c r="J1821" i="6"/>
  <c r="X1815" i="6"/>
  <c r="W1815" i="6"/>
  <c r="V1815" i="6"/>
  <c r="U1815" i="6"/>
  <c r="T1815" i="6"/>
  <c r="Y1815" i="6" s="1"/>
  <c r="X1814" i="6"/>
  <c r="W1814" i="6"/>
  <c r="V1814" i="6"/>
  <c r="U1814" i="6"/>
  <c r="T1814" i="6"/>
  <c r="Y1814" i="6" s="1"/>
  <c r="J1814" i="6"/>
  <c r="I1814" i="6"/>
  <c r="H1814" i="6"/>
  <c r="G1814" i="6"/>
  <c r="F1814" i="6"/>
  <c r="E1814" i="6"/>
  <c r="D1814" i="6"/>
  <c r="C1814" i="6"/>
  <c r="Y1813" i="6"/>
  <c r="X1813" i="6"/>
  <c r="W1813" i="6"/>
  <c r="V1813" i="6"/>
  <c r="U1813" i="6"/>
  <c r="T1813" i="6"/>
  <c r="J1813" i="6"/>
  <c r="Y1812" i="6"/>
  <c r="X1812" i="6"/>
  <c r="W1812" i="6"/>
  <c r="V1812" i="6"/>
  <c r="U1812" i="6"/>
  <c r="T1812" i="6"/>
  <c r="J1812" i="6"/>
  <c r="Y1811" i="6"/>
  <c r="X1811" i="6"/>
  <c r="W1811" i="6"/>
  <c r="V1811" i="6"/>
  <c r="U1811" i="6"/>
  <c r="T1811" i="6"/>
  <c r="J1811" i="6"/>
  <c r="X1810" i="6"/>
  <c r="W1810" i="6"/>
  <c r="V1810" i="6"/>
  <c r="U1810" i="6"/>
  <c r="Y1810" i="6" s="1"/>
  <c r="T1810" i="6"/>
  <c r="J1810" i="6"/>
  <c r="X1809" i="6"/>
  <c r="W1809" i="6"/>
  <c r="V1809" i="6"/>
  <c r="U1809" i="6"/>
  <c r="T1809" i="6"/>
  <c r="Y1809" i="6" s="1"/>
  <c r="J1809" i="6"/>
  <c r="L1813" i="6" s="1"/>
  <c r="L1814" i="6" s="1"/>
  <c r="L1808" i="6"/>
  <c r="J1808" i="6"/>
  <c r="X1807" i="6"/>
  <c r="W1807" i="6"/>
  <c r="V1807" i="6"/>
  <c r="U1807" i="6"/>
  <c r="T1807" i="6"/>
  <c r="J1807" i="6"/>
  <c r="Y1806" i="6"/>
  <c r="J1806" i="6"/>
  <c r="Y1805" i="6"/>
  <c r="J1805" i="6"/>
  <c r="Y1804" i="6"/>
  <c r="J1804" i="6"/>
  <c r="Y1803" i="6"/>
  <c r="L1803" i="6"/>
  <c r="J1803" i="6"/>
  <c r="Y1802" i="6"/>
  <c r="J1802" i="6"/>
  <c r="Y1801" i="6"/>
  <c r="J1801" i="6"/>
  <c r="Y1800" i="6"/>
  <c r="Y1807" i="6" s="1"/>
  <c r="J1800" i="6"/>
  <c r="J1799" i="6"/>
  <c r="X1798" i="6"/>
  <c r="W1798" i="6"/>
  <c r="V1798" i="6"/>
  <c r="U1798" i="6"/>
  <c r="T1798" i="6"/>
  <c r="L1798" i="6"/>
  <c r="J1798" i="6"/>
  <c r="Y1797" i="6"/>
  <c r="J1797" i="6"/>
  <c r="Y1796" i="6"/>
  <c r="J1796" i="6"/>
  <c r="Y1795" i="6"/>
  <c r="J1795" i="6"/>
  <c r="Y1794" i="6"/>
  <c r="J1794" i="6"/>
  <c r="Y1793" i="6"/>
  <c r="L1793" i="6"/>
  <c r="J1793" i="6"/>
  <c r="Y1792" i="6"/>
  <c r="J1792" i="6"/>
  <c r="Y1791" i="6"/>
  <c r="Y1798" i="6" s="1"/>
  <c r="J1791" i="6"/>
  <c r="J1790" i="6"/>
  <c r="X1781" i="6"/>
  <c r="X1780" i="6"/>
  <c r="W1780" i="6"/>
  <c r="W1781" i="6" s="1"/>
  <c r="V1780" i="6"/>
  <c r="U1780" i="6"/>
  <c r="T1780" i="6"/>
  <c r="Z1780" i="6" s="1"/>
  <c r="X1779" i="6"/>
  <c r="W1779" i="6"/>
  <c r="V1779" i="6"/>
  <c r="U1779" i="6"/>
  <c r="Y1779" i="6" s="1"/>
  <c r="T1779" i="6"/>
  <c r="Z1779" i="6" s="1"/>
  <c r="X1778" i="6"/>
  <c r="W1778" i="6"/>
  <c r="V1778" i="6"/>
  <c r="U1778" i="6"/>
  <c r="U1781" i="6" s="1"/>
  <c r="T1778" i="6"/>
  <c r="Z1778" i="6" s="1"/>
  <c r="X1777" i="6"/>
  <c r="W1777" i="6"/>
  <c r="V1777" i="6"/>
  <c r="V1781" i="6" s="1"/>
  <c r="U1777" i="6"/>
  <c r="T1777" i="6"/>
  <c r="Z1777" i="6" s="1"/>
  <c r="L1777" i="6"/>
  <c r="I1777" i="6"/>
  <c r="H1777" i="6"/>
  <c r="G1777" i="6"/>
  <c r="F1777" i="6"/>
  <c r="E1777" i="6"/>
  <c r="D1777" i="6"/>
  <c r="C1777" i="6"/>
  <c r="L1776" i="6"/>
  <c r="J1776" i="6"/>
  <c r="Z1775" i="6"/>
  <c r="X1775" i="6"/>
  <c r="W1775" i="6"/>
  <c r="V1775" i="6"/>
  <c r="U1775" i="6"/>
  <c r="T1775" i="6"/>
  <c r="J1775" i="6"/>
  <c r="Y1774" i="6"/>
  <c r="J1774" i="6"/>
  <c r="Y1773" i="6"/>
  <c r="L1773" i="6"/>
  <c r="J1773" i="6"/>
  <c r="Y1772" i="6"/>
  <c r="J1772" i="6"/>
  <c r="Y1771" i="6"/>
  <c r="Y1775" i="6" s="1"/>
  <c r="J1771" i="6"/>
  <c r="J1770" i="6"/>
  <c r="X1769" i="6"/>
  <c r="W1769" i="6"/>
  <c r="V1769" i="6"/>
  <c r="U1769" i="6"/>
  <c r="T1769" i="6"/>
  <c r="J1769" i="6"/>
  <c r="Y1768" i="6"/>
  <c r="L1768" i="6"/>
  <c r="J1768" i="6"/>
  <c r="Y1767" i="6"/>
  <c r="J1767" i="6"/>
  <c r="Y1766" i="6"/>
  <c r="Y1769" i="6" s="1"/>
  <c r="J1766" i="6"/>
  <c r="Y1765" i="6"/>
  <c r="J1765" i="6"/>
  <c r="J1764" i="6"/>
  <c r="J1777" i="6" s="1"/>
  <c r="V1754" i="6"/>
  <c r="T1754" i="6"/>
  <c r="X1753" i="6"/>
  <c r="W1753" i="6"/>
  <c r="V1753" i="6"/>
  <c r="U1753" i="6"/>
  <c r="Z1753" i="6" s="1"/>
  <c r="T1753" i="6"/>
  <c r="Y1753" i="6" s="1"/>
  <c r="L1753" i="6"/>
  <c r="I1753" i="6"/>
  <c r="H1753" i="6"/>
  <c r="G1753" i="6"/>
  <c r="F1753" i="6"/>
  <c r="E1753" i="6"/>
  <c r="D1753" i="6"/>
  <c r="C1753" i="6"/>
  <c r="X1752" i="6"/>
  <c r="W1752" i="6"/>
  <c r="V1752" i="6"/>
  <c r="U1752" i="6"/>
  <c r="T1752" i="6"/>
  <c r="Z1752" i="6" s="1"/>
  <c r="J1752" i="6"/>
  <c r="X1751" i="6"/>
  <c r="W1751" i="6"/>
  <c r="V1751" i="6"/>
  <c r="U1751" i="6"/>
  <c r="T1751" i="6"/>
  <c r="Z1751" i="6" s="1"/>
  <c r="J1751" i="6"/>
  <c r="X1750" i="6"/>
  <c r="X1754" i="6" s="1"/>
  <c r="W1750" i="6"/>
  <c r="W1754" i="6" s="1"/>
  <c r="V1750" i="6"/>
  <c r="U1750" i="6"/>
  <c r="U1754" i="6" s="1"/>
  <c r="T1750" i="6"/>
  <c r="Z1750" i="6" s="1"/>
  <c r="Z1754" i="6" s="1"/>
  <c r="J1750" i="6"/>
  <c r="J1749" i="6"/>
  <c r="X1748" i="6"/>
  <c r="W1748" i="6"/>
  <c r="V1748" i="6"/>
  <c r="U1748" i="6"/>
  <c r="T1748" i="6"/>
  <c r="J1748" i="6"/>
  <c r="Y1747" i="6"/>
  <c r="J1747" i="6"/>
  <c r="Y1746" i="6"/>
  <c r="J1746" i="6"/>
  <c r="Y1745" i="6"/>
  <c r="J1745" i="6"/>
  <c r="Y1744" i="6"/>
  <c r="Y1748" i="6" s="1"/>
  <c r="J1744" i="6"/>
  <c r="J1743" i="6"/>
  <c r="X1742" i="6"/>
  <c r="W1742" i="6"/>
  <c r="V1742" i="6"/>
  <c r="U1742" i="6"/>
  <c r="T1742" i="6"/>
  <c r="J1742" i="6"/>
  <c r="Y1741" i="6"/>
  <c r="J1741" i="6"/>
  <c r="Y1740" i="6"/>
  <c r="J1740" i="6"/>
  <c r="Y1739" i="6"/>
  <c r="J1739" i="6"/>
  <c r="Y1738" i="6"/>
  <c r="Y1742" i="6" s="1"/>
  <c r="J1738" i="6"/>
  <c r="J1737" i="6"/>
  <c r="J1753" i="6" s="1"/>
  <c r="X1728" i="6"/>
  <c r="W1728" i="6"/>
  <c r="I1728" i="6"/>
  <c r="H1728" i="6"/>
  <c r="G1728" i="6"/>
  <c r="F1728" i="6"/>
  <c r="E1728" i="6"/>
  <c r="D1728" i="6"/>
  <c r="C1728" i="6"/>
  <c r="W1727" i="6"/>
  <c r="V1727" i="6"/>
  <c r="J1727" i="6"/>
  <c r="W1726" i="6"/>
  <c r="V1726" i="6"/>
  <c r="J1726" i="6"/>
  <c r="W1725" i="6"/>
  <c r="W1729" i="6" s="1"/>
  <c r="V1725" i="6"/>
  <c r="T1725" i="6"/>
  <c r="J1725" i="6"/>
  <c r="J1724" i="6"/>
  <c r="W1723" i="6"/>
  <c r="J1723" i="6"/>
  <c r="X1722" i="6"/>
  <c r="W1722" i="6"/>
  <c r="V1722" i="6"/>
  <c r="V1723" i="6" s="1"/>
  <c r="U1722" i="6"/>
  <c r="Y1722" i="6" s="1"/>
  <c r="T1722" i="6"/>
  <c r="J1722" i="6"/>
  <c r="X1721" i="6"/>
  <c r="W1721" i="6"/>
  <c r="V1721" i="6"/>
  <c r="U1721" i="6"/>
  <c r="T1721" i="6"/>
  <c r="Y1721" i="6" s="1"/>
  <c r="J1721" i="6"/>
  <c r="X1720" i="6"/>
  <c r="X1723" i="6" s="1"/>
  <c r="W1720" i="6"/>
  <c r="V1720" i="6"/>
  <c r="U1720" i="6"/>
  <c r="U1723" i="6" s="1"/>
  <c r="T1720" i="6"/>
  <c r="T1726" i="6" s="1"/>
  <c r="J1720" i="6"/>
  <c r="Y1719" i="6"/>
  <c r="J1719" i="6"/>
  <c r="J1718" i="6"/>
  <c r="V1717" i="6"/>
  <c r="J1717" i="6"/>
  <c r="X1716" i="6"/>
  <c r="W1716" i="6"/>
  <c r="V1716" i="6"/>
  <c r="V1728" i="6" s="1"/>
  <c r="U1716" i="6"/>
  <c r="U1717" i="6" s="1"/>
  <c r="T1716" i="6"/>
  <c r="T1728" i="6" s="1"/>
  <c r="J1716" i="6"/>
  <c r="X1715" i="6"/>
  <c r="X1727" i="6" s="1"/>
  <c r="W1715" i="6"/>
  <c r="V1715" i="6"/>
  <c r="U1715" i="6"/>
  <c r="U1727" i="6" s="1"/>
  <c r="T1715" i="6"/>
  <c r="T1727" i="6" s="1"/>
  <c r="J1715" i="6"/>
  <c r="X1714" i="6"/>
  <c r="X1726" i="6" s="1"/>
  <c r="W1714" i="6"/>
  <c r="V1714" i="6"/>
  <c r="U1714" i="6"/>
  <c r="U1726" i="6" s="1"/>
  <c r="T1714" i="6"/>
  <c r="J1714" i="6"/>
  <c r="Y1713" i="6"/>
  <c r="X1713" i="6"/>
  <c r="X1717" i="6" s="1"/>
  <c r="W1713" i="6"/>
  <c r="W1717" i="6" s="1"/>
  <c r="V1713" i="6"/>
  <c r="U1713" i="6"/>
  <c r="U1725" i="6" s="1"/>
  <c r="T1713" i="6"/>
  <c r="T1717" i="6" s="1"/>
  <c r="J1713" i="6"/>
  <c r="J1712" i="6"/>
  <c r="J1728" i="6" s="1"/>
  <c r="I1698" i="6"/>
  <c r="H1698" i="6"/>
  <c r="G1698" i="6"/>
  <c r="F1698" i="6"/>
  <c r="E1698" i="6"/>
  <c r="D1698" i="6"/>
  <c r="L1697" i="6"/>
  <c r="J1697" i="6"/>
  <c r="X1696" i="6"/>
  <c r="J1696" i="6"/>
  <c r="X1695" i="6"/>
  <c r="T1695" i="6"/>
  <c r="J1695" i="6"/>
  <c r="J1694" i="6"/>
  <c r="J1693" i="6"/>
  <c r="X1692" i="6"/>
  <c r="W1692" i="6"/>
  <c r="W1698" i="6" s="1"/>
  <c r="V1692" i="6"/>
  <c r="U1692" i="6"/>
  <c r="U1698" i="6" s="1"/>
  <c r="T1692" i="6"/>
  <c r="Y1692" i="6" s="1"/>
  <c r="J1692" i="6"/>
  <c r="X1691" i="6"/>
  <c r="X1693" i="6" s="1"/>
  <c r="W1691" i="6"/>
  <c r="V1691" i="6"/>
  <c r="U1691" i="6"/>
  <c r="T1691" i="6"/>
  <c r="Y1691" i="6" s="1"/>
  <c r="J1691" i="6"/>
  <c r="L1692" i="6" s="1"/>
  <c r="X1690" i="6"/>
  <c r="W1690" i="6"/>
  <c r="W1693" i="6" s="1"/>
  <c r="V1690" i="6"/>
  <c r="V1693" i="6" s="1"/>
  <c r="U1690" i="6"/>
  <c r="U1693" i="6" s="1"/>
  <c r="T1690" i="6"/>
  <c r="T1693" i="6" s="1"/>
  <c r="J1690" i="6"/>
  <c r="Y1689" i="6"/>
  <c r="J1689" i="6"/>
  <c r="J1688" i="6"/>
  <c r="J1687" i="6"/>
  <c r="Y1686" i="6"/>
  <c r="X1686" i="6"/>
  <c r="X1698" i="6" s="1"/>
  <c r="W1686" i="6"/>
  <c r="V1686" i="6"/>
  <c r="V1698" i="6" s="1"/>
  <c r="U1686" i="6"/>
  <c r="T1686" i="6"/>
  <c r="T1698" i="6" s="1"/>
  <c r="J1686" i="6"/>
  <c r="X1685" i="6"/>
  <c r="X1687" i="6" s="1"/>
  <c r="W1685" i="6"/>
  <c r="W1697" i="6" s="1"/>
  <c r="V1685" i="6"/>
  <c r="V1697" i="6" s="1"/>
  <c r="U1685" i="6"/>
  <c r="U1697" i="6" s="1"/>
  <c r="T1685" i="6"/>
  <c r="T1697" i="6" s="1"/>
  <c r="J1685" i="6"/>
  <c r="X1684" i="6"/>
  <c r="W1684" i="6"/>
  <c r="W1696" i="6" s="1"/>
  <c r="V1684" i="6"/>
  <c r="V1696" i="6" s="1"/>
  <c r="U1684" i="6"/>
  <c r="U1696" i="6" s="1"/>
  <c r="T1684" i="6"/>
  <c r="T1696" i="6" s="1"/>
  <c r="J1684" i="6"/>
  <c r="X1683" i="6"/>
  <c r="W1683" i="6"/>
  <c r="W1695" i="6" s="1"/>
  <c r="V1683" i="6"/>
  <c r="V1695" i="6" s="1"/>
  <c r="U1683" i="6"/>
  <c r="U1695" i="6" s="1"/>
  <c r="T1683" i="6"/>
  <c r="J1683" i="6"/>
  <c r="L1687" i="6" s="1"/>
  <c r="J1682" i="6"/>
  <c r="L1682" i="6" s="1"/>
  <c r="X1677" i="6"/>
  <c r="W1677" i="6"/>
  <c r="V1677" i="6"/>
  <c r="U1677" i="6"/>
  <c r="T1677" i="6"/>
  <c r="Y1677" i="6" s="1"/>
  <c r="Y1676" i="6"/>
  <c r="Y1675" i="6"/>
  <c r="Y1674" i="6"/>
  <c r="Y1673" i="6"/>
  <c r="Y1672" i="6"/>
  <c r="Y1671" i="6"/>
  <c r="Y1670" i="6"/>
  <c r="Y1669" i="6"/>
  <c r="X1666" i="6"/>
  <c r="W1666" i="6"/>
  <c r="V1666" i="6"/>
  <c r="U1666" i="6"/>
  <c r="T1666" i="6"/>
  <c r="Y1666" i="6" s="1"/>
  <c r="Y1665" i="6"/>
  <c r="Y1664" i="6"/>
  <c r="I1664" i="6"/>
  <c r="H1664" i="6"/>
  <c r="G1664" i="6"/>
  <c r="F1664" i="6"/>
  <c r="E1664" i="6"/>
  <c r="D1664" i="6"/>
  <c r="C1664" i="6"/>
  <c r="Y1663" i="6"/>
  <c r="J1663" i="6"/>
  <c r="Y1662" i="6"/>
  <c r="J1662" i="6"/>
  <c r="Y1661" i="6"/>
  <c r="J1661" i="6"/>
  <c r="Y1660" i="6"/>
  <c r="J1660" i="6"/>
  <c r="Y1659" i="6"/>
  <c r="J1659" i="6"/>
  <c r="Y1658" i="6"/>
  <c r="L1658" i="6"/>
  <c r="L1664" i="6" s="1"/>
  <c r="J1658" i="6"/>
  <c r="J1657" i="6"/>
  <c r="J1656" i="6"/>
  <c r="X1655" i="6"/>
  <c r="W1655" i="6"/>
  <c r="V1655" i="6"/>
  <c r="U1655" i="6"/>
  <c r="T1655" i="6"/>
  <c r="Y1655" i="6" s="1"/>
  <c r="J1655" i="6"/>
  <c r="Y1654" i="6"/>
  <c r="J1654" i="6"/>
  <c r="Y1653" i="6"/>
  <c r="J1653" i="6"/>
  <c r="Y1652" i="6"/>
  <c r="J1652" i="6"/>
  <c r="Y1651" i="6"/>
  <c r="J1651" i="6"/>
  <c r="Y1650" i="6"/>
  <c r="J1650" i="6"/>
  <c r="Y1649" i="6"/>
  <c r="J1649" i="6"/>
  <c r="Y1648" i="6"/>
  <c r="J1648" i="6"/>
  <c r="Y1647" i="6"/>
  <c r="J1647" i="6"/>
  <c r="J1646" i="6"/>
  <c r="J1664" i="6" s="1"/>
  <c r="X1641" i="6"/>
  <c r="W1641" i="6"/>
  <c r="V1641" i="6"/>
  <c r="U1641" i="6"/>
  <c r="T1641" i="6"/>
  <c r="Y1641" i="6" s="1"/>
  <c r="Y1640" i="6"/>
  <c r="Y1639" i="6"/>
  <c r="Y1638" i="6"/>
  <c r="Y1637" i="6"/>
  <c r="Y1636" i="6"/>
  <c r="Y1635" i="6"/>
  <c r="Y1634" i="6"/>
  <c r="Y1633" i="6"/>
  <c r="L1633" i="6"/>
  <c r="I1633" i="6"/>
  <c r="H1633" i="6"/>
  <c r="G1633" i="6"/>
  <c r="F1633" i="6"/>
  <c r="E1633" i="6"/>
  <c r="D1633" i="6"/>
  <c r="C1633" i="6"/>
  <c r="J1632" i="6"/>
  <c r="J1631" i="6"/>
  <c r="X1630" i="6"/>
  <c r="W1630" i="6"/>
  <c r="V1630" i="6"/>
  <c r="U1630" i="6"/>
  <c r="Y1630" i="6" s="1"/>
  <c r="T1630" i="6"/>
  <c r="J1630" i="6"/>
  <c r="Y1629" i="6"/>
  <c r="J1629" i="6"/>
  <c r="Y1628" i="6"/>
  <c r="J1628" i="6"/>
  <c r="Y1627" i="6"/>
  <c r="J1627" i="6"/>
  <c r="Y1626" i="6"/>
  <c r="J1626" i="6"/>
  <c r="Y1625" i="6"/>
  <c r="J1625" i="6"/>
  <c r="Y1624" i="6"/>
  <c r="J1624" i="6"/>
  <c r="Y1623" i="6"/>
  <c r="J1623" i="6"/>
  <c r="Y1622" i="6"/>
  <c r="J1622" i="6"/>
  <c r="J1621" i="6"/>
  <c r="J1620" i="6"/>
  <c r="X1619" i="6"/>
  <c r="W1619" i="6"/>
  <c r="V1619" i="6"/>
  <c r="U1619" i="6"/>
  <c r="T1619" i="6"/>
  <c r="Y1619" i="6" s="1"/>
  <c r="J1619" i="6"/>
  <c r="Y1618" i="6"/>
  <c r="J1618" i="6"/>
  <c r="Y1617" i="6"/>
  <c r="J1617" i="6"/>
  <c r="Y1616" i="6"/>
  <c r="J1616" i="6"/>
  <c r="Y1615" i="6"/>
  <c r="J1615" i="6"/>
  <c r="Y1614" i="6"/>
  <c r="J1614" i="6"/>
  <c r="Y1613" i="6"/>
  <c r="J1613" i="6"/>
  <c r="J1633" i="6" s="1"/>
  <c r="Y1612" i="6"/>
  <c r="J1612" i="6"/>
  <c r="Y1611" i="6"/>
  <c r="J1611" i="6"/>
  <c r="J1610" i="6"/>
  <c r="X1603" i="6"/>
  <c r="W1603" i="6"/>
  <c r="V1603" i="6"/>
  <c r="U1603" i="6"/>
  <c r="T1603" i="6"/>
  <c r="Y1603" i="6" s="1"/>
  <c r="Y1602" i="6"/>
  <c r="Y1601" i="6"/>
  <c r="Y1600" i="6"/>
  <c r="Y1599" i="6"/>
  <c r="Y1598" i="6"/>
  <c r="Y1597" i="6"/>
  <c r="Y1596" i="6"/>
  <c r="Y1595" i="6"/>
  <c r="I1594" i="6"/>
  <c r="H1594" i="6"/>
  <c r="G1594" i="6"/>
  <c r="F1594" i="6"/>
  <c r="E1594" i="6"/>
  <c r="D1594" i="6"/>
  <c r="C1594" i="6"/>
  <c r="J1593" i="6"/>
  <c r="X1592" i="6"/>
  <c r="W1592" i="6"/>
  <c r="V1592" i="6"/>
  <c r="U1592" i="6"/>
  <c r="T1592" i="6"/>
  <c r="Y1592" i="6" s="1"/>
  <c r="J1592" i="6"/>
  <c r="Y1591" i="6"/>
  <c r="J1591" i="6"/>
  <c r="Y1590" i="6"/>
  <c r="J1590" i="6"/>
  <c r="L1593" i="6" s="1"/>
  <c r="Y1589" i="6"/>
  <c r="J1589" i="6"/>
  <c r="Y1588" i="6"/>
  <c r="J1588" i="6"/>
  <c r="Y1587" i="6"/>
  <c r="J1587" i="6"/>
  <c r="L1589" i="6" s="1"/>
  <c r="Y1586" i="6"/>
  <c r="J1586" i="6"/>
  <c r="Y1585" i="6"/>
  <c r="J1585" i="6"/>
  <c r="Y1584" i="6"/>
  <c r="J1584" i="6"/>
  <c r="J1583" i="6"/>
  <c r="J1582" i="6"/>
  <c r="L1584" i="6" s="1"/>
  <c r="L1594" i="6" s="1"/>
  <c r="X1581" i="6"/>
  <c r="W1581" i="6"/>
  <c r="V1581" i="6"/>
  <c r="U1581" i="6"/>
  <c r="T1581" i="6"/>
  <c r="Y1581" i="6" s="1"/>
  <c r="J1581" i="6"/>
  <c r="Y1580" i="6"/>
  <c r="J1580" i="6"/>
  <c r="Y1579" i="6"/>
  <c r="J1579" i="6"/>
  <c r="Y1578" i="6"/>
  <c r="J1578" i="6"/>
  <c r="Y1577" i="6"/>
  <c r="J1577" i="6"/>
  <c r="Y1576" i="6"/>
  <c r="J1576" i="6"/>
  <c r="Y1575" i="6"/>
  <c r="J1575" i="6"/>
  <c r="Y1574" i="6"/>
  <c r="J1574" i="6"/>
  <c r="Y1573" i="6"/>
  <c r="J1573" i="6"/>
  <c r="J1572" i="6"/>
  <c r="J1594" i="6" s="1"/>
  <c r="Y1566" i="6"/>
  <c r="X1566" i="6"/>
  <c r="X1567" i="6" s="1"/>
  <c r="W1566" i="6"/>
  <c r="V1566" i="6"/>
  <c r="U1566" i="6"/>
  <c r="T1566" i="6"/>
  <c r="X1565" i="6"/>
  <c r="W1565" i="6"/>
  <c r="V1565" i="6"/>
  <c r="V1567" i="6" s="1"/>
  <c r="U1565" i="6"/>
  <c r="T1565" i="6"/>
  <c r="Y1565" i="6" s="1"/>
  <c r="X1564" i="6"/>
  <c r="W1564" i="6"/>
  <c r="W1567" i="6" s="1"/>
  <c r="V1564" i="6"/>
  <c r="U1564" i="6"/>
  <c r="U1567" i="6" s="1"/>
  <c r="T1564" i="6"/>
  <c r="Y1564" i="6" s="1"/>
  <c r="Y1563" i="6"/>
  <c r="Y1562" i="6"/>
  <c r="Y1561" i="6"/>
  <c r="Y1560" i="6"/>
  <c r="Y1559" i="6"/>
  <c r="L1557" i="6"/>
  <c r="I1557" i="6"/>
  <c r="H1557" i="6"/>
  <c r="G1557" i="6"/>
  <c r="F1557" i="6"/>
  <c r="E1557" i="6"/>
  <c r="D1557" i="6"/>
  <c r="C1557" i="6"/>
  <c r="Y1556" i="6"/>
  <c r="X1556" i="6"/>
  <c r="W1556" i="6"/>
  <c r="V1556" i="6"/>
  <c r="U1556" i="6"/>
  <c r="T1556" i="6"/>
  <c r="J1556" i="6"/>
  <c r="Y1555" i="6"/>
  <c r="J1555" i="6"/>
  <c r="Y1554" i="6"/>
  <c r="J1554" i="6"/>
  <c r="Y1553" i="6"/>
  <c r="J1553" i="6"/>
  <c r="Y1552" i="6"/>
  <c r="J1552" i="6"/>
  <c r="Y1551" i="6"/>
  <c r="J1551" i="6"/>
  <c r="Y1550" i="6"/>
  <c r="J1550" i="6"/>
  <c r="Y1549" i="6"/>
  <c r="J1549" i="6"/>
  <c r="Y1548" i="6"/>
  <c r="J1548" i="6"/>
  <c r="J1547" i="6"/>
  <c r="J1546" i="6"/>
  <c r="X1545" i="6"/>
  <c r="W1545" i="6"/>
  <c r="Y1545" i="6" s="1"/>
  <c r="V1545" i="6"/>
  <c r="U1545" i="6"/>
  <c r="T1545" i="6"/>
  <c r="J1545" i="6"/>
  <c r="Y1544" i="6"/>
  <c r="J1544" i="6"/>
  <c r="Y1543" i="6"/>
  <c r="J1543" i="6"/>
  <c r="Y1542" i="6"/>
  <c r="J1542" i="6"/>
  <c r="Y1541" i="6"/>
  <c r="J1541" i="6"/>
  <c r="Y1540" i="6"/>
  <c r="J1540" i="6"/>
  <c r="Y1539" i="6"/>
  <c r="J1539" i="6"/>
  <c r="Y1538" i="6"/>
  <c r="J1538" i="6"/>
  <c r="Y1537" i="6"/>
  <c r="J1537" i="6"/>
  <c r="J1536" i="6"/>
  <c r="J1557" i="6" s="1"/>
  <c r="X1532" i="6"/>
  <c r="W1532" i="6"/>
  <c r="Y1532" i="6" s="1"/>
  <c r="V1532" i="6"/>
  <c r="U1532" i="6"/>
  <c r="T1532" i="6"/>
  <c r="Y1531" i="6"/>
  <c r="Y1530" i="6"/>
  <c r="Y1529" i="6"/>
  <c r="Y1528" i="6"/>
  <c r="Y1527" i="6"/>
  <c r="Y1526" i="6"/>
  <c r="Y1525" i="6"/>
  <c r="Y1524" i="6"/>
  <c r="X1521" i="6"/>
  <c r="W1521" i="6"/>
  <c r="V1521" i="6"/>
  <c r="U1521" i="6"/>
  <c r="Y1521" i="6" s="1"/>
  <c r="T1521" i="6"/>
  <c r="Y1520" i="6"/>
  <c r="Y1519" i="6"/>
  <c r="Y1518" i="6"/>
  <c r="Y1517" i="6"/>
  <c r="Y1516" i="6"/>
  <c r="I1516" i="6"/>
  <c r="H1516" i="6"/>
  <c r="G1516" i="6"/>
  <c r="F1516" i="6"/>
  <c r="E1516" i="6"/>
  <c r="D1516" i="6"/>
  <c r="C1516" i="6"/>
  <c r="Y1515" i="6"/>
  <c r="J1515" i="6"/>
  <c r="Y1514" i="6"/>
  <c r="J1514" i="6"/>
  <c r="Y1513" i="6"/>
  <c r="J1513" i="6"/>
  <c r="J1512" i="6"/>
  <c r="J1511" i="6"/>
  <c r="L1515" i="6" s="1"/>
  <c r="X1510" i="6"/>
  <c r="W1510" i="6"/>
  <c r="V1510" i="6"/>
  <c r="U1510" i="6"/>
  <c r="T1510" i="6"/>
  <c r="Y1510" i="6" s="1"/>
  <c r="J1510" i="6"/>
  <c r="Y1509" i="6"/>
  <c r="J1509" i="6"/>
  <c r="Y1508" i="6"/>
  <c r="J1508" i="6"/>
  <c r="Y1507" i="6"/>
  <c r="J1507" i="6"/>
  <c r="Y1506" i="6"/>
  <c r="J1506" i="6"/>
  <c r="L1510" i="6" s="1"/>
  <c r="Y1505" i="6"/>
  <c r="J1505" i="6"/>
  <c r="Y1504" i="6"/>
  <c r="J1504" i="6"/>
  <c r="J1516" i="6" s="1"/>
  <c r="Y1503" i="6"/>
  <c r="J1503" i="6"/>
  <c r="Y1502" i="6"/>
  <c r="J1502" i="6"/>
  <c r="J1501" i="6"/>
  <c r="X1495" i="6"/>
  <c r="W1495" i="6"/>
  <c r="V1495" i="6"/>
  <c r="U1495" i="6"/>
  <c r="T1495" i="6"/>
  <c r="Y1495" i="6" s="1"/>
  <c r="Y1494" i="6"/>
  <c r="Y1493" i="6"/>
  <c r="Y1492" i="6"/>
  <c r="Y1491" i="6"/>
  <c r="Y1490" i="6"/>
  <c r="Y1489" i="6"/>
  <c r="Y1488" i="6"/>
  <c r="Y1487" i="6"/>
  <c r="X1484" i="6"/>
  <c r="W1484" i="6"/>
  <c r="V1484" i="6"/>
  <c r="U1484" i="6"/>
  <c r="T1484" i="6"/>
  <c r="Y1484" i="6" s="1"/>
  <c r="Y1483" i="6"/>
  <c r="Y1482" i="6"/>
  <c r="Y1481" i="6"/>
  <c r="Y1480" i="6"/>
  <c r="I1480" i="6"/>
  <c r="H1480" i="6"/>
  <c r="G1480" i="6"/>
  <c r="F1480" i="6"/>
  <c r="E1480" i="6"/>
  <c r="D1480" i="6"/>
  <c r="C1480" i="6"/>
  <c r="Y1479" i="6"/>
  <c r="J1479" i="6"/>
  <c r="Y1478" i="6"/>
  <c r="J1478" i="6"/>
  <c r="Y1477" i="6"/>
  <c r="J1477" i="6"/>
  <c r="Y1476" i="6"/>
  <c r="J1476" i="6"/>
  <c r="J1475" i="6"/>
  <c r="L1479" i="6" s="1"/>
  <c r="J1474" i="6"/>
  <c r="X1473" i="6"/>
  <c r="W1473" i="6"/>
  <c r="V1473" i="6"/>
  <c r="U1473" i="6"/>
  <c r="T1473" i="6"/>
  <c r="Y1473" i="6" s="1"/>
  <c r="J1473" i="6"/>
  <c r="Y1472" i="6"/>
  <c r="J1472" i="6"/>
  <c r="L1474" i="6" s="1"/>
  <c r="Y1471" i="6"/>
  <c r="J1471" i="6"/>
  <c r="Y1470" i="6"/>
  <c r="J1470" i="6"/>
  <c r="Y1469" i="6"/>
  <c r="J1469" i="6"/>
  <c r="Y1468" i="6"/>
  <c r="J1468" i="6"/>
  <c r="L1470" i="6" s="1"/>
  <c r="Y1467" i="6"/>
  <c r="J1467" i="6"/>
  <c r="Y1466" i="6"/>
  <c r="J1466" i="6"/>
  <c r="Y1465" i="6"/>
  <c r="J1465" i="6"/>
  <c r="J1464" i="6"/>
  <c r="L1467" i="6" s="1"/>
  <c r="X1461" i="6"/>
  <c r="W1461" i="6"/>
  <c r="V1461" i="6"/>
  <c r="U1461" i="6"/>
  <c r="Y1461" i="6" s="1"/>
  <c r="T1461" i="6"/>
  <c r="Y1460" i="6"/>
  <c r="Y1459" i="6"/>
  <c r="Y1458" i="6"/>
  <c r="Y1457" i="6"/>
  <c r="Y1456" i="6"/>
  <c r="Y1455" i="6"/>
  <c r="Y1454" i="6"/>
  <c r="Y1453" i="6"/>
  <c r="I1451" i="6"/>
  <c r="H1451" i="6"/>
  <c r="G1451" i="6"/>
  <c r="F1451" i="6"/>
  <c r="E1451" i="6"/>
  <c r="D1451" i="6"/>
  <c r="C1451" i="6"/>
  <c r="X1450" i="6"/>
  <c r="W1450" i="6"/>
  <c r="V1450" i="6"/>
  <c r="U1450" i="6"/>
  <c r="T1450" i="6"/>
  <c r="Y1450" i="6" s="1"/>
  <c r="J1450" i="6"/>
  <c r="Y1449" i="6"/>
  <c r="J1449" i="6"/>
  <c r="Y1448" i="6"/>
  <c r="J1448" i="6"/>
  <c r="Y1447" i="6"/>
  <c r="J1447" i="6"/>
  <c r="Y1446" i="6"/>
  <c r="J1446" i="6"/>
  <c r="L1450" i="6" s="1"/>
  <c r="Y1445" i="6"/>
  <c r="J1445" i="6"/>
  <c r="Y1444" i="6"/>
  <c r="J1444" i="6"/>
  <c r="L1445" i="6" s="1"/>
  <c r="Y1443" i="6"/>
  <c r="J1443" i="6"/>
  <c r="Y1442" i="6"/>
  <c r="J1442" i="6"/>
  <c r="L1441" i="6"/>
  <c r="J1441" i="6"/>
  <c r="J1440" i="6"/>
  <c r="Y1439" i="6"/>
  <c r="X1439" i="6"/>
  <c r="W1439" i="6"/>
  <c r="V1439" i="6"/>
  <c r="U1439" i="6"/>
  <c r="T1439" i="6"/>
  <c r="J1439" i="6"/>
  <c r="Y1438" i="6"/>
  <c r="L1438" i="6"/>
  <c r="J1438" i="6"/>
  <c r="Y1437" i="6"/>
  <c r="J1437" i="6"/>
  <c r="Y1436" i="6"/>
  <c r="J1436" i="6"/>
  <c r="Y1435" i="6"/>
  <c r="J1435" i="6"/>
  <c r="Y1434" i="6"/>
  <c r="L1434" i="6"/>
  <c r="L1451" i="6" s="1"/>
  <c r="J1434" i="6"/>
  <c r="Y1433" i="6"/>
  <c r="J1433" i="6"/>
  <c r="Y1432" i="6"/>
  <c r="J1432" i="6"/>
  <c r="Y1431" i="6"/>
  <c r="J1431" i="6"/>
  <c r="J1430" i="6"/>
  <c r="J1451" i="6" s="1"/>
  <c r="X1428" i="6"/>
  <c r="W1428" i="6"/>
  <c r="V1428" i="6"/>
  <c r="U1428" i="6"/>
  <c r="T1428" i="6"/>
  <c r="Y1426" i="6"/>
  <c r="Y1425" i="6"/>
  <c r="Y1424" i="6"/>
  <c r="Y1423" i="6"/>
  <c r="Y1422" i="6"/>
  <c r="Y1421" i="6"/>
  <c r="Y1420" i="6"/>
  <c r="Y1419" i="6"/>
  <c r="Y1428" i="6" s="1"/>
  <c r="X1416" i="6"/>
  <c r="W1416" i="6"/>
  <c r="V1416" i="6"/>
  <c r="U1416" i="6"/>
  <c r="T1416" i="6"/>
  <c r="Y1415" i="6"/>
  <c r="Y1414" i="6"/>
  <c r="Y1413" i="6"/>
  <c r="Y1416" i="6" s="1"/>
  <c r="Y1412" i="6"/>
  <c r="Y1411" i="6"/>
  <c r="J1411" i="6"/>
  <c r="I1411" i="6"/>
  <c r="H1411" i="6"/>
  <c r="G1411" i="6"/>
  <c r="F1411" i="6"/>
  <c r="E1411" i="6"/>
  <c r="K1411" i="6" s="1"/>
  <c r="D1411" i="6"/>
  <c r="C1411" i="6"/>
  <c r="Y1410" i="6"/>
  <c r="K1410" i="6"/>
  <c r="Y1409" i="6"/>
  <c r="K1409" i="6"/>
  <c r="Y1408" i="6"/>
  <c r="K1408" i="6"/>
  <c r="Y1407" i="6"/>
  <c r="K1407" i="6"/>
  <c r="K1406" i="6"/>
  <c r="K1405" i="6"/>
  <c r="K1404" i="6"/>
  <c r="X1403" i="6"/>
  <c r="W1403" i="6"/>
  <c r="V1403" i="6"/>
  <c r="U1403" i="6"/>
  <c r="T1403" i="6"/>
  <c r="K1403" i="6"/>
  <c r="M1407" i="6" s="1"/>
  <c r="M1402" i="6"/>
  <c r="K1402" i="6"/>
  <c r="Y1401" i="6"/>
  <c r="K1401" i="6"/>
  <c r="Y1400" i="6"/>
  <c r="K1400" i="6"/>
  <c r="Y1399" i="6"/>
  <c r="K1399" i="6"/>
  <c r="Y1398" i="6"/>
  <c r="K1398" i="6"/>
  <c r="Y1397" i="6"/>
  <c r="K1397" i="6"/>
  <c r="Y1396" i="6"/>
  <c r="K1396" i="6"/>
  <c r="Y1395" i="6"/>
  <c r="K1395" i="6"/>
  <c r="M1397" i="6" s="1"/>
  <c r="M1411" i="6" s="1"/>
  <c r="Y1394" i="6"/>
  <c r="Y1403" i="6" s="1"/>
  <c r="K1394" i="6"/>
  <c r="K1393" i="6"/>
  <c r="X1386" i="6"/>
  <c r="W1386" i="6"/>
  <c r="V1386" i="6"/>
  <c r="U1386" i="6"/>
  <c r="T1386" i="6"/>
  <c r="Y1385" i="6"/>
  <c r="Y1384" i="6"/>
  <c r="Y1383" i="6"/>
  <c r="Y1382" i="6"/>
  <c r="Y1381" i="6"/>
  <c r="Y1380" i="6"/>
  <c r="Y1379" i="6"/>
  <c r="Y1378" i="6"/>
  <c r="Y1377" i="6"/>
  <c r="Y1386" i="6" s="1"/>
  <c r="X1374" i="6"/>
  <c r="W1374" i="6"/>
  <c r="V1374" i="6"/>
  <c r="U1374" i="6"/>
  <c r="T1374" i="6"/>
  <c r="Y1373" i="6"/>
  <c r="Y1372" i="6"/>
  <c r="Y1371" i="6"/>
  <c r="Y1370" i="6"/>
  <c r="Y1369" i="6"/>
  <c r="J1369" i="6"/>
  <c r="I1369" i="6"/>
  <c r="H1369" i="6"/>
  <c r="G1369" i="6"/>
  <c r="F1369" i="6"/>
  <c r="E1369" i="6"/>
  <c r="K1369" i="6" s="1"/>
  <c r="D1369" i="6"/>
  <c r="C1369" i="6"/>
  <c r="Y1368" i="6"/>
  <c r="M1368" i="6"/>
  <c r="K1368" i="6"/>
  <c r="Y1367" i="6"/>
  <c r="Y1374" i="6" s="1"/>
  <c r="K1367" i="6"/>
  <c r="Y1366" i="6"/>
  <c r="K1366" i="6"/>
  <c r="Y1365" i="6"/>
  <c r="M1365" i="6"/>
  <c r="K1365" i="6"/>
  <c r="K1364" i="6"/>
  <c r="K1363" i="6"/>
  <c r="K1362" i="6"/>
  <c r="X1361" i="6"/>
  <c r="W1361" i="6"/>
  <c r="V1361" i="6"/>
  <c r="U1361" i="6"/>
  <c r="T1361" i="6"/>
  <c r="K1361" i="6"/>
  <c r="Y1360" i="6"/>
  <c r="K1360" i="6"/>
  <c r="Y1359" i="6"/>
  <c r="K1359" i="6"/>
  <c r="M1360" i="6" s="1"/>
  <c r="M1369" i="6" s="1"/>
  <c r="Y1358" i="6"/>
  <c r="K1358" i="6"/>
  <c r="Y1357" i="6"/>
  <c r="K1357" i="6"/>
  <c r="Y1356" i="6"/>
  <c r="K1356" i="6"/>
  <c r="Y1355" i="6"/>
  <c r="K1355" i="6"/>
  <c r="Y1354" i="6"/>
  <c r="K1354" i="6"/>
  <c r="Y1353" i="6"/>
  <c r="K1353" i="6"/>
  <c r="Y1352" i="6"/>
  <c r="Y1361" i="6" s="1"/>
  <c r="K1352" i="6"/>
  <c r="K1351" i="6"/>
  <c r="Y1346" i="6"/>
  <c r="X1346" i="6"/>
  <c r="W1346" i="6"/>
  <c r="V1346" i="6"/>
  <c r="U1346" i="6"/>
  <c r="T1346" i="6"/>
  <c r="Y1345" i="6"/>
  <c r="Y1344" i="6"/>
  <c r="Y1343" i="6"/>
  <c r="Y1342" i="6"/>
  <c r="Y1341" i="6"/>
  <c r="Y1340" i="6"/>
  <c r="Y1339" i="6"/>
  <c r="Y1338" i="6"/>
  <c r="Y1337" i="6"/>
  <c r="X1334" i="6"/>
  <c r="W1334" i="6"/>
  <c r="V1334" i="6"/>
  <c r="U1334" i="6"/>
  <c r="T1334" i="6"/>
  <c r="Y1334" i="6" s="1"/>
  <c r="Y1333" i="6"/>
  <c r="Y1332" i="6"/>
  <c r="Y1331" i="6"/>
  <c r="Y1330" i="6"/>
  <c r="Y1329" i="6"/>
  <c r="Y1328" i="6"/>
  <c r="Y1327" i="6"/>
  <c r="M1327" i="6"/>
  <c r="J1327" i="6"/>
  <c r="I1327" i="6"/>
  <c r="H1327" i="6"/>
  <c r="G1327" i="6"/>
  <c r="F1327" i="6"/>
  <c r="E1327" i="6"/>
  <c r="K1327" i="6" s="1"/>
  <c r="D1327" i="6"/>
  <c r="C1327" i="6"/>
  <c r="Y1326" i="6"/>
  <c r="K1326" i="6"/>
  <c r="Y1325" i="6"/>
  <c r="K1325" i="6"/>
  <c r="K1324" i="6"/>
  <c r="K1323" i="6"/>
  <c r="K1322" i="6"/>
  <c r="X1321" i="6"/>
  <c r="W1321" i="6"/>
  <c r="V1321" i="6"/>
  <c r="U1321" i="6"/>
  <c r="Y1321" i="6" s="1"/>
  <c r="T1321" i="6"/>
  <c r="K1321" i="6"/>
  <c r="Y1320" i="6"/>
  <c r="K1320" i="6"/>
  <c r="Y1319" i="6"/>
  <c r="K1319" i="6"/>
  <c r="Y1318" i="6"/>
  <c r="K1318" i="6"/>
  <c r="Y1317" i="6"/>
  <c r="K1317" i="6"/>
  <c r="Y1316" i="6"/>
  <c r="K1316" i="6"/>
  <c r="Y1315" i="6"/>
  <c r="K1315" i="6"/>
  <c r="Y1314" i="6"/>
  <c r="K1314" i="6"/>
  <c r="Y1313" i="6"/>
  <c r="K1313" i="6"/>
  <c r="Y1312" i="6"/>
  <c r="K1312" i="6"/>
  <c r="K1311" i="6"/>
  <c r="X1306" i="6"/>
  <c r="W1306" i="6"/>
  <c r="V1306" i="6"/>
  <c r="U1306" i="6"/>
  <c r="T1306" i="6"/>
  <c r="Y1306" i="6" s="1"/>
  <c r="Y1305" i="6"/>
  <c r="Y1304" i="6"/>
  <c r="Y1303" i="6"/>
  <c r="Y1302" i="6"/>
  <c r="Y1301" i="6"/>
  <c r="Y1300" i="6"/>
  <c r="Y1299" i="6"/>
  <c r="Y1298" i="6"/>
  <c r="Y1297" i="6"/>
  <c r="J1295" i="6"/>
  <c r="I1295" i="6"/>
  <c r="H1295" i="6"/>
  <c r="G1295" i="6"/>
  <c r="F1295" i="6"/>
  <c r="E1295" i="6"/>
  <c r="K1295" i="6" s="1"/>
  <c r="D1295" i="6"/>
  <c r="C1295" i="6"/>
  <c r="Y1294" i="6"/>
  <c r="X1294" i="6"/>
  <c r="W1294" i="6"/>
  <c r="V1294" i="6"/>
  <c r="U1294" i="6"/>
  <c r="T1294" i="6"/>
  <c r="K1294" i="6"/>
  <c r="Y1293" i="6"/>
  <c r="K1293" i="6"/>
  <c r="Y1292" i="6"/>
  <c r="K1292" i="6"/>
  <c r="Y1291" i="6"/>
  <c r="K1291" i="6"/>
  <c r="Y1290" i="6"/>
  <c r="K1290" i="6"/>
  <c r="M1294" i="6" s="1"/>
  <c r="Y1289" i="6"/>
  <c r="K1289" i="6"/>
  <c r="Y1288" i="6"/>
  <c r="K1288" i="6"/>
  <c r="Y1287" i="6"/>
  <c r="K1287" i="6"/>
  <c r="Y1286" i="6"/>
  <c r="K1286" i="6"/>
  <c r="M1289" i="6" s="1"/>
  <c r="Y1285" i="6"/>
  <c r="K1285" i="6"/>
  <c r="M1284" i="6"/>
  <c r="M1295" i="6" s="1"/>
  <c r="K1284" i="6"/>
  <c r="K1283" i="6"/>
  <c r="K1282" i="6"/>
  <c r="X1281" i="6"/>
  <c r="W1281" i="6"/>
  <c r="V1281" i="6"/>
  <c r="U1281" i="6"/>
  <c r="T1281" i="6"/>
  <c r="Y1281" i="6" s="1"/>
  <c r="K1281" i="6"/>
  <c r="Y1280" i="6"/>
  <c r="K1280" i="6"/>
  <c r="Y1279" i="6"/>
  <c r="K1279" i="6"/>
  <c r="Y1278" i="6"/>
  <c r="K1278" i="6"/>
  <c r="Y1277" i="6"/>
  <c r="K1277" i="6"/>
  <c r="Y1276" i="6"/>
  <c r="K1276" i="6"/>
  <c r="Y1275" i="6"/>
  <c r="K1275" i="6"/>
  <c r="Y1274" i="6"/>
  <c r="K1274" i="6"/>
  <c r="Y1273" i="6"/>
  <c r="K1273" i="6"/>
  <c r="Y1272" i="6"/>
  <c r="K1272" i="6"/>
  <c r="K1271" i="6"/>
  <c r="X1266" i="6"/>
  <c r="W1266" i="6"/>
  <c r="Y1266" i="6" s="1"/>
  <c r="V1266" i="6"/>
  <c r="U1266" i="6"/>
  <c r="T1266" i="6"/>
  <c r="Y1265" i="6"/>
  <c r="Y1264" i="6"/>
  <c r="Y1263" i="6"/>
  <c r="Y1262" i="6"/>
  <c r="Y1261" i="6"/>
  <c r="Y1260" i="6"/>
  <c r="Y1259" i="6"/>
  <c r="Y1258" i="6"/>
  <c r="Y1257" i="6"/>
  <c r="M1255" i="6"/>
  <c r="J1255" i="6"/>
  <c r="I1255" i="6"/>
  <c r="K1255" i="6" s="1"/>
  <c r="H1255" i="6"/>
  <c r="G1255" i="6"/>
  <c r="F1255" i="6"/>
  <c r="E1255" i="6"/>
  <c r="D1255" i="6"/>
  <c r="C1255" i="6"/>
  <c r="X1254" i="6"/>
  <c r="W1254" i="6"/>
  <c r="V1254" i="6"/>
  <c r="U1254" i="6"/>
  <c r="Y1254" i="6" s="1"/>
  <c r="T1254" i="6"/>
  <c r="K1254" i="6"/>
  <c r="Y1253" i="6"/>
  <c r="K1253" i="6"/>
  <c r="Y1252" i="6"/>
  <c r="K1252" i="6"/>
  <c r="Y1251" i="6"/>
  <c r="K1251" i="6"/>
  <c r="Y1250" i="6"/>
  <c r="K1250" i="6"/>
  <c r="Y1249" i="6"/>
  <c r="K1249" i="6"/>
  <c r="Y1248" i="6"/>
  <c r="K1248" i="6"/>
  <c r="Y1247" i="6"/>
  <c r="K1247" i="6"/>
  <c r="Y1246" i="6"/>
  <c r="K1246" i="6"/>
  <c r="Y1245" i="6"/>
  <c r="K1245" i="6"/>
  <c r="K1244" i="6"/>
  <c r="K1243" i="6"/>
  <c r="K1242" i="6"/>
  <c r="X1241" i="6"/>
  <c r="W1241" i="6"/>
  <c r="V1241" i="6"/>
  <c r="U1241" i="6"/>
  <c r="T1241" i="6"/>
  <c r="Y1241" i="6" s="1"/>
  <c r="K1241" i="6"/>
  <c r="Y1240" i="6"/>
  <c r="K1240" i="6"/>
  <c r="Y1239" i="6"/>
  <c r="K1239" i="6"/>
  <c r="Y1238" i="6"/>
  <c r="K1238" i="6"/>
  <c r="Y1237" i="6"/>
  <c r="K1237" i="6"/>
  <c r="Y1236" i="6"/>
  <c r="K1236" i="6"/>
  <c r="Y1235" i="6"/>
  <c r="K1235" i="6"/>
  <c r="Y1234" i="6"/>
  <c r="K1234" i="6"/>
  <c r="Y1233" i="6"/>
  <c r="K1233" i="6"/>
  <c r="Y1232" i="6"/>
  <c r="K1232" i="6"/>
  <c r="K1231" i="6"/>
  <c r="Y1226" i="6"/>
  <c r="X1226" i="6"/>
  <c r="W1226" i="6"/>
  <c r="V1226" i="6"/>
  <c r="U1226" i="6"/>
  <c r="T1226" i="6"/>
  <c r="Y1225" i="6"/>
  <c r="Y1224" i="6"/>
  <c r="Y1223" i="6"/>
  <c r="Y1222" i="6"/>
  <c r="Y1221" i="6"/>
  <c r="Y1220" i="6"/>
  <c r="Y1219" i="6"/>
  <c r="Y1218" i="6"/>
  <c r="Y1217" i="6"/>
  <c r="X1214" i="6"/>
  <c r="W1214" i="6"/>
  <c r="V1214" i="6"/>
  <c r="U1214" i="6"/>
  <c r="T1214" i="6"/>
  <c r="Y1214" i="6" s="1"/>
  <c r="Y1213" i="6"/>
  <c r="Y1212" i="6"/>
  <c r="J1212" i="6"/>
  <c r="I1212" i="6"/>
  <c r="H1212" i="6"/>
  <c r="G1212" i="6"/>
  <c r="F1212" i="6"/>
  <c r="E1212" i="6"/>
  <c r="D1212" i="6"/>
  <c r="C1212" i="6"/>
  <c r="Y1211" i="6"/>
  <c r="K1211" i="6"/>
  <c r="Y1210" i="6"/>
  <c r="K1210" i="6"/>
  <c r="Y1209" i="6"/>
  <c r="K1209" i="6"/>
  <c r="Y1208" i="6"/>
  <c r="K1208" i="6"/>
  <c r="Y1207" i="6"/>
  <c r="K1207" i="6"/>
  <c r="M1211" i="6" s="1"/>
  <c r="Y1206" i="6"/>
  <c r="K1206" i="6"/>
  <c r="Y1205" i="6"/>
  <c r="K1205" i="6"/>
  <c r="K1204" i="6"/>
  <c r="K1203" i="6"/>
  <c r="K1202" i="6"/>
  <c r="M1206" i="6" s="1"/>
  <c r="M1212" i="6" s="1"/>
  <c r="X1201" i="6"/>
  <c r="W1201" i="6"/>
  <c r="V1201" i="6"/>
  <c r="U1201" i="6"/>
  <c r="T1201" i="6"/>
  <c r="Y1201" i="6" s="1"/>
  <c r="K1201" i="6"/>
  <c r="Y1200" i="6"/>
  <c r="K1200" i="6"/>
  <c r="Y1199" i="6"/>
  <c r="K1199" i="6"/>
  <c r="Y1198" i="6"/>
  <c r="K1198" i="6"/>
  <c r="Y1197" i="6"/>
  <c r="K1197" i="6"/>
  <c r="Y1196" i="6"/>
  <c r="K1196" i="6"/>
  <c r="Y1195" i="6"/>
  <c r="K1195" i="6"/>
  <c r="Y1194" i="6"/>
  <c r="K1194" i="6"/>
  <c r="K1212" i="6" s="1"/>
  <c r="Y1193" i="6"/>
  <c r="K1193" i="6"/>
  <c r="Y1192" i="6"/>
  <c r="K1192" i="6"/>
  <c r="K1191" i="6"/>
  <c r="X1182" i="6"/>
  <c r="W1182" i="6"/>
  <c r="V1182" i="6"/>
  <c r="U1182" i="6"/>
  <c r="T1182" i="6"/>
  <c r="Y1182" i="6" s="1"/>
  <c r="Y1181" i="6"/>
  <c r="Y1180" i="6"/>
  <c r="Y1179" i="6"/>
  <c r="Y1178" i="6"/>
  <c r="Y1177" i="6"/>
  <c r="Y1176" i="6"/>
  <c r="Y1175" i="6"/>
  <c r="Y1174" i="6"/>
  <c r="Y1173" i="6"/>
  <c r="X1170" i="6"/>
  <c r="W1170" i="6"/>
  <c r="V1170" i="6"/>
  <c r="U1170" i="6"/>
  <c r="Y1170" i="6" s="1"/>
  <c r="T1170" i="6"/>
  <c r="Y1169" i="6"/>
  <c r="Y1168" i="6"/>
  <c r="Y1167" i="6"/>
  <c r="Y1166" i="6"/>
  <c r="Y1165" i="6"/>
  <c r="Y1164" i="6"/>
  <c r="J1164" i="6"/>
  <c r="I1164" i="6"/>
  <c r="H1164" i="6"/>
  <c r="G1164" i="6"/>
  <c r="F1164" i="6"/>
  <c r="E1164" i="6"/>
  <c r="K1164" i="6" s="1"/>
  <c r="D1164" i="6"/>
  <c r="C1164" i="6"/>
  <c r="Y1163" i="6"/>
  <c r="K1163" i="6"/>
  <c r="Y1162" i="6"/>
  <c r="K1162" i="6"/>
  <c r="Y1161" i="6"/>
  <c r="K1161" i="6"/>
  <c r="K1160" i="6"/>
  <c r="K1159" i="6"/>
  <c r="M1163" i="6" s="1"/>
  <c r="K1158" i="6"/>
  <c r="X1157" i="6"/>
  <c r="W1157" i="6"/>
  <c r="V1157" i="6"/>
  <c r="U1157" i="6"/>
  <c r="T1157" i="6"/>
  <c r="Y1157" i="6" s="1"/>
  <c r="K1157" i="6"/>
  <c r="Y1156" i="6"/>
  <c r="K1156" i="6"/>
  <c r="Y1155" i="6"/>
  <c r="K1155" i="6"/>
  <c r="Y1154" i="6"/>
  <c r="K1154" i="6"/>
  <c r="M1158" i="6" s="1"/>
  <c r="Y1153" i="6"/>
  <c r="K1153" i="6"/>
  <c r="Y1152" i="6"/>
  <c r="K1152" i="6"/>
  <c r="Y1151" i="6"/>
  <c r="K1151" i="6"/>
  <c r="M1153" i="6" s="1"/>
  <c r="M1164" i="6" s="1"/>
  <c r="Y1150" i="6"/>
  <c r="K1150" i="6"/>
  <c r="Y1149" i="6"/>
  <c r="K1149" i="6"/>
  <c r="Y1148" i="6"/>
  <c r="K1148" i="6"/>
  <c r="K1147" i="6"/>
  <c r="X1141" i="6"/>
  <c r="W1141" i="6"/>
  <c r="Y1141" i="6" s="1"/>
  <c r="V1141" i="6"/>
  <c r="U1141" i="6"/>
  <c r="T1141" i="6"/>
  <c r="Y1140" i="6"/>
  <c r="Y1139" i="6"/>
  <c r="Y1138" i="6"/>
  <c r="Y1137" i="6"/>
  <c r="Y1136" i="6"/>
  <c r="Y1135" i="6"/>
  <c r="J1132" i="6"/>
  <c r="I1132" i="6"/>
  <c r="H1132" i="6"/>
  <c r="G1132" i="6"/>
  <c r="F1132" i="6"/>
  <c r="E1132" i="6"/>
  <c r="K1132" i="6" s="1"/>
  <c r="D1132" i="6"/>
  <c r="C1132" i="6"/>
  <c r="X1131" i="6"/>
  <c r="W1131" i="6"/>
  <c r="V1131" i="6"/>
  <c r="U1131" i="6"/>
  <c r="T1131" i="6"/>
  <c r="Y1131" i="6" s="1"/>
  <c r="K1131" i="6"/>
  <c r="Y1130" i="6"/>
  <c r="K1130" i="6"/>
  <c r="Y1129" i="6"/>
  <c r="K1129" i="6"/>
  <c r="Y1128" i="6"/>
  <c r="K1128" i="6"/>
  <c r="Y1127" i="6"/>
  <c r="K1127" i="6"/>
  <c r="Y1126" i="6"/>
  <c r="K1126" i="6"/>
  <c r="M1129" i="6" s="1"/>
  <c r="Y1125" i="6"/>
  <c r="K1125" i="6"/>
  <c r="M1124" i="6"/>
  <c r="M1132" i="6" s="1"/>
  <c r="K1124" i="6"/>
  <c r="K1123" i="6"/>
  <c r="K1122" i="6"/>
  <c r="X1121" i="6"/>
  <c r="W1121" i="6"/>
  <c r="V1121" i="6"/>
  <c r="U1121" i="6"/>
  <c r="Y1121" i="6" s="1"/>
  <c r="T1121" i="6"/>
  <c r="K1121" i="6"/>
  <c r="Y1120" i="6"/>
  <c r="K1120" i="6"/>
  <c r="Y1119" i="6"/>
  <c r="K1119" i="6"/>
  <c r="Y1118" i="6"/>
  <c r="K1118" i="6"/>
  <c r="Y1117" i="6"/>
  <c r="K1117" i="6"/>
  <c r="Y1116" i="6"/>
  <c r="K1116" i="6"/>
  <c r="Y1115" i="6"/>
  <c r="K1115" i="6"/>
  <c r="K1114" i="6"/>
  <c r="X1105" i="6"/>
  <c r="W1105" i="6"/>
  <c r="V1105" i="6"/>
  <c r="U1105" i="6"/>
  <c r="T1105" i="6"/>
  <c r="Y1105" i="6" s="1"/>
  <c r="Y1104" i="6"/>
  <c r="Y1103" i="6"/>
  <c r="Y1102" i="6"/>
  <c r="Y1101" i="6"/>
  <c r="Y1100" i="6"/>
  <c r="Y1099" i="6"/>
  <c r="X1095" i="6"/>
  <c r="W1095" i="6"/>
  <c r="V1095" i="6"/>
  <c r="U1095" i="6"/>
  <c r="Y1095" i="6" s="1"/>
  <c r="T1095" i="6"/>
  <c r="Y1094" i="6"/>
  <c r="Y1093" i="6"/>
  <c r="Y1092" i="6"/>
  <c r="M1092" i="6"/>
  <c r="J1092" i="6"/>
  <c r="I1092" i="6"/>
  <c r="K1092" i="6" s="1"/>
  <c r="H1092" i="6"/>
  <c r="G1092" i="6"/>
  <c r="F1092" i="6"/>
  <c r="E1092" i="6"/>
  <c r="D1092" i="6"/>
  <c r="C1092" i="6"/>
  <c r="Y1091" i="6"/>
  <c r="K1091" i="6"/>
  <c r="Y1090" i="6"/>
  <c r="K1090" i="6"/>
  <c r="Y1089" i="6"/>
  <c r="K1089" i="6"/>
  <c r="K1088" i="6"/>
  <c r="K1087" i="6"/>
  <c r="K1086" i="6"/>
  <c r="X1085" i="6"/>
  <c r="W1085" i="6"/>
  <c r="V1085" i="6"/>
  <c r="U1085" i="6"/>
  <c r="T1085" i="6"/>
  <c r="Y1085" i="6" s="1"/>
  <c r="K1085" i="6"/>
  <c r="Y1084" i="6"/>
  <c r="K1084" i="6"/>
  <c r="Y1083" i="6"/>
  <c r="K1083" i="6"/>
  <c r="Y1082" i="6"/>
  <c r="K1082" i="6"/>
  <c r="Y1081" i="6"/>
  <c r="K1081" i="6"/>
  <c r="Y1080" i="6"/>
  <c r="K1080" i="6"/>
  <c r="Y1079" i="6"/>
  <c r="K1079" i="6"/>
  <c r="K1078" i="6"/>
  <c r="X1064" i="6"/>
  <c r="W1064" i="6"/>
  <c r="V1064" i="6"/>
  <c r="U1064" i="6"/>
  <c r="T1064" i="6"/>
  <c r="Y1064" i="6" s="1"/>
  <c r="Y1063" i="6"/>
  <c r="Y1062" i="6"/>
  <c r="Y1061" i="6"/>
  <c r="Y1060" i="6"/>
  <c r="Y1059" i="6"/>
  <c r="Y1058" i="6"/>
  <c r="X1054" i="6"/>
  <c r="W1054" i="6"/>
  <c r="V1054" i="6"/>
  <c r="U1054" i="6"/>
  <c r="T1054" i="6"/>
  <c r="Y1054" i="6" s="1"/>
  <c r="Y1053" i="6"/>
  <c r="Y1052" i="6"/>
  <c r="M1052" i="6"/>
  <c r="J1052" i="6"/>
  <c r="I1052" i="6"/>
  <c r="H1052" i="6"/>
  <c r="G1052" i="6"/>
  <c r="F1052" i="6"/>
  <c r="E1052" i="6"/>
  <c r="K1052" i="6" s="1"/>
  <c r="D1052" i="6"/>
  <c r="C1052" i="6"/>
  <c r="Y1051" i="6"/>
  <c r="K1051" i="6"/>
  <c r="Y1050" i="6"/>
  <c r="K1050" i="6"/>
  <c r="Y1049" i="6"/>
  <c r="K1049" i="6"/>
  <c r="Y1048" i="6"/>
  <c r="K1048" i="6"/>
  <c r="K1047" i="6"/>
  <c r="K1046" i="6"/>
  <c r="K1045" i="6"/>
  <c r="Y1044" i="6"/>
  <c r="X1044" i="6"/>
  <c r="W1044" i="6"/>
  <c r="V1044" i="6"/>
  <c r="U1044" i="6"/>
  <c r="T1044" i="6"/>
  <c r="K1044" i="6"/>
  <c r="Y1043" i="6"/>
  <c r="K1043" i="6"/>
  <c r="Y1042" i="6"/>
  <c r="K1042" i="6"/>
  <c r="Y1041" i="6"/>
  <c r="K1041" i="6"/>
  <c r="Y1040" i="6"/>
  <c r="K1040" i="6"/>
  <c r="Y1039" i="6"/>
  <c r="K1039" i="6"/>
  <c r="Y1038" i="6"/>
  <c r="K1038" i="6"/>
  <c r="K1037" i="6"/>
  <c r="X1026" i="6"/>
  <c r="W1026" i="6"/>
  <c r="V1026" i="6"/>
  <c r="U1026" i="6"/>
  <c r="T1026" i="6"/>
  <c r="Y1026" i="6" s="1"/>
  <c r="Y1025" i="6"/>
  <c r="Y1024" i="6"/>
  <c r="Y1023" i="6"/>
  <c r="Y1022" i="6"/>
  <c r="Y1021" i="6"/>
  <c r="Y1020" i="6"/>
  <c r="Y1016" i="6"/>
  <c r="X1016" i="6"/>
  <c r="W1016" i="6"/>
  <c r="V1016" i="6"/>
  <c r="U1016" i="6"/>
  <c r="T1016" i="6"/>
  <c r="Y1015" i="6"/>
  <c r="Y1014" i="6"/>
  <c r="K1014" i="6"/>
  <c r="J1014" i="6"/>
  <c r="I1014" i="6"/>
  <c r="H1014" i="6"/>
  <c r="G1014" i="6"/>
  <c r="F1014" i="6"/>
  <c r="E1014" i="6"/>
  <c r="D1014" i="6"/>
  <c r="C1014" i="6"/>
  <c r="Y1013" i="6"/>
  <c r="K1013" i="6"/>
  <c r="Y1012" i="6"/>
  <c r="K1012" i="6"/>
  <c r="Y1011" i="6"/>
  <c r="K1011" i="6"/>
  <c r="Y1010" i="6"/>
  <c r="K1010" i="6"/>
  <c r="K1009" i="6"/>
  <c r="K1008" i="6"/>
  <c r="K1007" i="6"/>
  <c r="X1006" i="6"/>
  <c r="W1006" i="6"/>
  <c r="V1006" i="6"/>
  <c r="U1006" i="6"/>
  <c r="T1006" i="6"/>
  <c r="Y1006" i="6" s="1"/>
  <c r="K1006" i="6"/>
  <c r="Y1005" i="6"/>
  <c r="K1005" i="6"/>
  <c r="Y1004" i="6"/>
  <c r="K1004" i="6"/>
  <c r="Y1003" i="6"/>
  <c r="K1003" i="6"/>
  <c r="Y1002" i="6"/>
  <c r="K1002" i="6"/>
  <c r="Y1001" i="6"/>
  <c r="K1001" i="6"/>
  <c r="Y1000" i="6"/>
  <c r="K1000" i="6"/>
  <c r="K999" i="6"/>
  <c r="Y983" i="6"/>
  <c r="X983" i="6"/>
  <c r="W983" i="6"/>
  <c r="V983" i="6"/>
  <c r="U983" i="6"/>
  <c r="T983" i="6"/>
  <c r="Y982" i="6"/>
  <c r="Y981" i="6"/>
  <c r="Y980" i="6"/>
  <c r="Y979" i="6"/>
  <c r="Y978" i="6"/>
  <c r="Y977" i="6"/>
  <c r="J977" i="6"/>
  <c r="I977" i="6"/>
  <c r="H977" i="6"/>
  <c r="G977" i="6"/>
  <c r="F977" i="6"/>
  <c r="E977" i="6"/>
  <c r="K977" i="6" s="1"/>
  <c r="D977" i="6"/>
  <c r="C977" i="6"/>
  <c r="K976" i="6"/>
  <c r="K975" i="6"/>
  <c r="K974" i="6"/>
  <c r="X973" i="6"/>
  <c r="W973" i="6"/>
  <c r="V973" i="6"/>
  <c r="U973" i="6"/>
  <c r="T973" i="6"/>
  <c r="Y973" i="6" s="1"/>
  <c r="K973" i="6"/>
  <c r="Y972" i="6"/>
  <c r="K972" i="6"/>
  <c r="M976" i="6" s="1"/>
  <c r="Y971" i="6"/>
  <c r="K971" i="6"/>
  <c r="Y970" i="6"/>
  <c r="K970" i="6"/>
  <c r="Y969" i="6"/>
  <c r="K969" i="6"/>
  <c r="Y968" i="6"/>
  <c r="K968" i="6"/>
  <c r="Y967" i="6"/>
  <c r="K967" i="6"/>
  <c r="M971" i="6" s="1"/>
  <c r="M977" i="6" s="1"/>
  <c r="K966" i="6"/>
  <c r="K965" i="6"/>
  <c r="K964" i="6"/>
  <c r="X963" i="6"/>
  <c r="W963" i="6"/>
  <c r="Y963" i="6" s="1"/>
  <c r="V963" i="6"/>
  <c r="U963" i="6"/>
  <c r="T963" i="6"/>
  <c r="K963" i="6"/>
  <c r="Y962" i="6"/>
  <c r="K962" i="6"/>
  <c r="Y961" i="6"/>
  <c r="K961" i="6"/>
  <c r="Y960" i="6"/>
  <c r="K960" i="6"/>
  <c r="Y959" i="6"/>
  <c r="K959" i="6"/>
  <c r="Y958" i="6"/>
  <c r="K958" i="6"/>
  <c r="Y957" i="6"/>
  <c r="K957" i="6"/>
  <c r="K956" i="6"/>
  <c r="X938" i="6"/>
  <c r="W938" i="6"/>
  <c r="V938" i="6"/>
  <c r="U938" i="6"/>
  <c r="T938" i="6"/>
  <c r="Y938" i="6" s="1"/>
  <c r="Y937" i="6"/>
  <c r="Y936" i="6"/>
  <c r="Y935" i="6"/>
  <c r="Y934" i="6"/>
  <c r="Y933" i="6"/>
  <c r="Y932" i="6"/>
  <c r="J931" i="6"/>
  <c r="I931" i="6"/>
  <c r="H931" i="6"/>
  <c r="G931" i="6"/>
  <c r="F931" i="6"/>
  <c r="E931" i="6"/>
  <c r="K931" i="6" s="1"/>
  <c r="D931" i="6"/>
  <c r="C931" i="6"/>
  <c r="K930" i="6"/>
  <c r="K929" i="6"/>
  <c r="X928" i="6"/>
  <c r="W928" i="6"/>
  <c r="V928" i="6"/>
  <c r="U928" i="6"/>
  <c r="T928" i="6"/>
  <c r="Y928" i="6" s="1"/>
  <c r="K928" i="6"/>
  <c r="Y927" i="6"/>
  <c r="K927" i="6"/>
  <c r="Y926" i="6"/>
  <c r="K926" i="6"/>
  <c r="M930" i="6" s="1"/>
  <c r="Y925" i="6"/>
  <c r="K925" i="6"/>
  <c r="Y924" i="6"/>
  <c r="K924" i="6"/>
  <c r="Y923" i="6"/>
  <c r="K923" i="6"/>
  <c r="Y922" i="6"/>
  <c r="K922" i="6"/>
  <c r="M925" i="6" s="1"/>
  <c r="K921" i="6"/>
  <c r="K920" i="6"/>
  <c r="K919" i="6"/>
  <c r="X918" i="6"/>
  <c r="W918" i="6"/>
  <c r="V918" i="6"/>
  <c r="U918" i="6"/>
  <c r="T918" i="6"/>
  <c r="Y918" i="6" s="1"/>
  <c r="K918" i="6"/>
  <c r="M921" i="6" s="1"/>
  <c r="Y917" i="6"/>
  <c r="K917" i="6"/>
  <c r="Y916" i="6"/>
  <c r="K916" i="6"/>
  <c r="Y915" i="6"/>
  <c r="K915" i="6"/>
  <c r="Y914" i="6"/>
  <c r="K914" i="6"/>
  <c r="Y913" i="6"/>
  <c r="K913" i="6"/>
  <c r="Y912" i="6"/>
  <c r="K912" i="6"/>
  <c r="K911" i="6"/>
  <c r="Y894" i="6"/>
  <c r="Z894" i="6" s="1"/>
  <c r="X894" i="6"/>
  <c r="W894" i="6"/>
  <c r="V894" i="6"/>
  <c r="U894" i="6"/>
  <c r="T894" i="6"/>
  <c r="Z893" i="6"/>
  <c r="Z892" i="6"/>
  <c r="Z891" i="6"/>
  <c r="Z890" i="6"/>
  <c r="Z889" i="6"/>
  <c r="Z888" i="6"/>
  <c r="Z887" i="6"/>
  <c r="Z884" i="6"/>
  <c r="Y884" i="6"/>
  <c r="X884" i="6"/>
  <c r="W884" i="6"/>
  <c r="V884" i="6"/>
  <c r="U884" i="6"/>
  <c r="T884" i="6"/>
  <c r="L884" i="6"/>
  <c r="K884" i="6"/>
  <c r="J884" i="6"/>
  <c r="I884" i="6"/>
  <c r="H884" i="6"/>
  <c r="G884" i="6"/>
  <c r="F884" i="6"/>
  <c r="E884" i="6"/>
  <c r="D884" i="6"/>
  <c r="C884" i="6"/>
  <c r="Z883" i="6"/>
  <c r="L883" i="6"/>
  <c r="Z882" i="6"/>
  <c r="L882" i="6"/>
  <c r="Z881" i="6"/>
  <c r="L881" i="6"/>
  <c r="Z880" i="6"/>
  <c r="L880" i="6"/>
  <c r="Z879" i="6"/>
  <c r="L879" i="6"/>
  <c r="Z878" i="6"/>
  <c r="L878" i="6"/>
  <c r="Z877" i="6"/>
  <c r="L877" i="6"/>
  <c r="M881" i="6" s="1"/>
  <c r="M884" i="6" s="1"/>
  <c r="L876" i="6"/>
  <c r="L875" i="6"/>
  <c r="Y874" i="6"/>
  <c r="X874" i="6"/>
  <c r="W874" i="6"/>
  <c r="V874" i="6"/>
  <c r="U874" i="6"/>
  <c r="T874" i="6"/>
  <c r="Z874" i="6" s="1"/>
  <c r="L874" i="6"/>
  <c r="Z873" i="6"/>
  <c r="L873" i="6"/>
  <c r="Z872" i="6"/>
  <c r="L872" i="6"/>
  <c r="Z871" i="6"/>
  <c r="L871" i="6"/>
  <c r="Z870" i="6"/>
  <c r="L870" i="6"/>
  <c r="Z869" i="6"/>
  <c r="L869" i="6"/>
  <c r="Z868" i="6"/>
  <c r="L868" i="6"/>
  <c r="Z867" i="6"/>
  <c r="L867" i="6"/>
  <c r="L866" i="6"/>
  <c r="Y848" i="6"/>
  <c r="Z848" i="6" s="1"/>
  <c r="X848" i="6"/>
  <c r="W848" i="6"/>
  <c r="V848" i="6"/>
  <c r="U848" i="6"/>
  <c r="T848" i="6"/>
  <c r="Z847" i="6"/>
  <c r="Z846" i="6"/>
  <c r="Z845" i="6"/>
  <c r="Z844" i="6"/>
  <c r="Z843" i="6"/>
  <c r="Z842" i="6"/>
  <c r="L842" i="6"/>
  <c r="K842" i="6"/>
  <c r="J842" i="6"/>
  <c r="I842" i="6"/>
  <c r="H842" i="6"/>
  <c r="G842" i="6"/>
  <c r="F842" i="6"/>
  <c r="E842" i="6"/>
  <c r="D842" i="6"/>
  <c r="C842" i="6"/>
  <c r="Z841" i="6"/>
  <c r="L841" i="6"/>
  <c r="L840" i="6"/>
  <c r="L839" i="6"/>
  <c r="Y838" i="6"/>
  <c r="X838" i="6"/>
  <c r="W838" i="6"/>
  <c r="V838" i="6"/>
  <c r="U838" i="6"/>
  <c r="T838" i="6"/>
  <c r="Z838" i="6" s="1"/>
  <c r="L838" i="6"/>
  <c r="Z837" i="6"/>
  <c r="L837" i="6"/>
  <c r="M841" i="6" s="1"/>
  <c r="Z836" i="6"/>
  <c r="L836" i="6"/>
  <c r="Z835" i="6"/>
  <c r="L835" i="6"/>
  <c r="Z834" i="6"/>
  <c r="L834" i="6"/>
  <c r="Z833" i="6"/>
  <c r="L833" i="6"/>
  <c r="Z832" i="6"/>
  <c r="L832" i="6"/>
  <c r="M836" i="6" s="1"/>
  <c r="Z831" i="6"/>
  <c r="L831" i="6"/>
  <c r="L830" i="6"/>
  <c r="L829" i="6"/>
  <c r="Z828" i="6"/>
  <c r="Y828" i="6"/>
  <c r="X828" i="6"/>
  <c r="W828" i="6"/>
  <c r="V828" i="6"/>
  <c r="U828" i="6"/>
  <c r="T828" i="6"/>
  <c r="L828" i="6"/>
  <c r="Z827" i="6"/>
  <c r="L827" i="6"/>
  <c r="M831" i="6" s="1"/>
  <c r="M842" i="6" s="1"/>
  <c r="Z826" i="6"/>
  <c r="L826" i="6"/>
  <c r="Z825" i="6"/>
  <c r="L825" i="6"/>
  <c r="Z824" i="6"/>
  <c r="L824" i="6"/>
  <c r="Z823" i="6"/>
  <c r="L823" i="6"/>
  <c r="Z822" i="6"/>
  <c r="L822" i="6"/>
  <c r="Z821" i="6"/>
  <c r="L821" i="6"/>
  <c r="L820" i="6"/>
  <c r="Z804" i="6"/>
  <c r="Y804" i="6"/>
  <c r="X804" i="6"/>
  <c r="W804" i="6"/>
  <c r="V804" i="6"/>
  <c r="U804" i="6"/>
  <c r="T804" i="6"/>
  <c r="Z803" i="6"/>
  <c r="Z802" i="6"/>
  <c r="Z801" i="6"/>
  <c r="Z800" i="6"/>
  <c r="Z799" i="6"/>
  <c r="Z798" i="6"/>
  <c r="Z797" i="6"/>
  <c r="M797" i="6"/>
  <c r="K797" i="6"/>
  <c r="J797" i="6"/>
  <c r="I797" i="6"/>
  <c r="H797" i="6"/>
  <c r="G797" i="6"/>
  <c r="F797" i="6"/>
  <c r="E797" i="6"/>
  <c r="L797" i="6" s="1"/>
  <c r="D797" i="6"/>
  <c r="C797" i="6"/>
  <c r="L796" i="6"/>
  <c r="L795" i="6"/>
  <c r="Y794" i="6"/>
  <c r="X794" i="6"/>
  <c r="W794" i="6"/>
  <c r="V794" i="6"/>
  <c r="U794" i="6"/>
  <c r="T794" i="6"/>
  <c r="Z794" i="6" s="1"/>
  <c r="L794" i="6"/>
  <c r="Z793" i="6"/>
  <c r="L793" i="6"/>
  <c r="Z792" i="6"/>
  <c r="L792" i="6"/>
  <c r="Z791" i="6"/>
  <c r="L791" i="6"/>
  <c r="Z790" i="6"/>
  <c r="L790" i="6"/>
  <c r="Z789" i="6"/>
  <c r="L789" i="6"/>
  <c r="Z788" i="6"/>
  <c r="L788" i="6"/>
  <c r="Z787" i="6"/>
  <c r="L787" i="6"/>
  <c r="L786" i="6"/>
  <c r="L785" i="6"/>
  <c r="Y784" i="6"/>
  <c r="X784" i="6"/>
  <c r="W784" i="6"/>
  <c r="V784" i="6"/>
  <c r="U784" i="6"/>
  <c r="T784" i="6"/>
  <c r="Z784" i="6" s="1"/>
  <c r="L784" i="6"/>
  <c r="Z783" i="6"/>
  <c r="L783" i="6"/>
  <c r="Z782" i="6"/>
  <c r="L782" i="6"/>
  <c r="Z781" i="6"/>
  <c r="L781" i="6"/>
  <c r="Z780" i="6"/>
  <c r="L780" i="6"/>
  <c r="Z779" i="6"/>
  <c r="L779" i="6"/>
  <c r="Z778" i="6"/>
  <c r="L778" i="6"/>
  <c r="Z777" i="6"/>
  <c r="L777" i="6"/>
  <c r="L776" i="6"/>
  <c r="Y767" i="6"/>
  <c r="Z767" i="6" s="1"/>
  <c r="X767" i="6"/>
  <c r="W767" i="6"/>
  <c r="V767" i="6"/>
  <c r="U767" i="6"/>
  <c r="T767" i="6"/>
  <c r="Z766" i="6"/>
  <c r="Z765" i="6"/>
  <c r="Z764" i="6"/>
  <c r="Z763" i="6"/>
  <c r="Z762" i="6"/>
  <c r="Z761" i="6"/>
  <c r="Z760" i="6"/>
  <c r="Z757" i="6"/>
  <c r="Y757" i="6"/>
  <c r="X757" i="6"/>
  <c r="W757" i="6"/>
  <c r="V757" i="6"/>
  <c r="U757" i="6"/>
  <c r="T757" i="6"/>
  <c r="Z756" i="6"/>
  <c r="Z755" i="6"/>
  <c r="Z754" i="6"/>
  <c r="Z753" i="6"/>
  <c r="M753" i="6"/>
  <c r="K753" i="6"/>
  <c r="J753" i="6"/>
  <c r="I753" i="6"/>
  <c r="H753" i="6"/>
  <c r="G753" i="6"/>
  <c r="F753" i="6"/>
  <c r="E753" i="6"/>
  <c r="L753" i="6" s="1"/>
  <c r="D753" i="6"/>
  <c r="C753" i="6"/>
  <c r="Z752" i="6"/>
  <c r="L752" i="6"/>
  <c r="Z751" i="6"/>
  <c r="L751" i="6"/>
  <c r="Z750" i="6"/>
  <c r="L750" i="6"/>
  <c r="L749" i="6"/>
  <c r="L748" i="6"/>
  <c r="Y747" i="6"/>
  <c r="X747" i="6"/>
  <c r="W747" i="6"/>
  <c r="V747" i="6"/>
  <c r="U747" i="6"/>
  <c r="Z747" i="6" s="1"/>
  <c r="T747" i="6"/>
  <c r="L747" i="6"/>
  <c r="Z746" i="6"/>
  <c r="L746" i="6"/>
  <c r="Z745" i="6"/>
  <c r="L745" i="6"/>
  <c r="Z744" i="6"/>
  <c r="L744" i="6"/>
  <c r="Z743" i="6"/>
  <c r="L743" i="6"/>
  <c r="Z742" i="6"/>
  <c r="L742" i="6"/>
  <c r="Z741" i="6"/>
  <c r="L741" i="6"/>
  <c r="Z740" i="6"/>
  <c r="L740" i="6"/>
  <c r="L739" i="6"/>
  <c r="Y726" i="6"/>
  <c r="Z726" i="6" s="1"/>
  <c r="X726" i="6"/>
  <c r="W726" i="6"/>
  <c r="V726" i="6"/>
  <c r="U726" i="6"/>
  <c r="T726" i="6"/>
  <c r="Z725" i="6"/>
  <c r="Z724" i="6"/>
  <c r="Z723" i="6"/>
  <c r="Z722" i="6"/>
  <c r="Z721" i="6"/>
  <c r="Z720" i="6"/>
  <c r="Z719" i="6"/>
  <c r="Y716" i="6"/>
  <c r="X716" i="6"/>
  <c r="W716" i="6"/>
  <c r="V716" i="6"/>
  <c r="U716" i="6"/>
  <c r="Z716" i="6" s="1"/>
  <c r="T716" i="6"/>
  <c r="Z715" i="6"/>
  <c r="M715" i="6"/>
  <c r="K715" i="6"/>
  <c r="J715" i="6"/>
  <c r="I715" i="6"/>
  <c r="H715" i="6"/>
  <c r="G715" i="6"/>
  <c r="F715" i="6"/>
  <c r="E715" i="6"/>
  <c r="D715" i="6"/>
  <c r="C715" i="6"/>
  <c r="Z714" i="6"/>
  <c r="L714" i="6"/>
  <c r="Z713" i="6"/>
  <c r="L713" i="6"/>
  <c r="Z712" i="6"/>
  <c r="L712" i="6"/>
  <c r="Z711" i="6"/>
  <c r="L711" i="6"/>
  <c r="Z710" i="6"/>
  <c r="L710" i="6"/>
  <c r="Z709" i="6"/>
  <c r="L709" i="6"/>
  <c r="L708" i="6"/>
  <c r="L707" i="6"/>
  <c r="Y706" i="6"/>
  <c r="X706" i="6"/>
  <c r="W706" i="6"/>
  <c r="V706" i="6"/>
  <c r="U706" i="6"/>
  <c r="T706" i="6"/>
  <c r="Z706" i="6" s="1"/>
  <c r="L706" i="6"/>
  <c r="Z705" i="6"/>
  <c r="L705" i="6"/>
  <c r="Z704" i="6"/>
  <c r="L704" i="6"/>
  <c r="Z703" i="6"/>
  <c r="L703" i="6"/>
  <c r="Z702" i="6"/>
  <c r="L702" i="6"/>
  <c r="Z701" i="6"/>
  <c r="L701" i="6"/>
  <c r="Z700" i="6"/>
  <c r="L700" i="6"/>
  <c r="Z699" i="6"/>
  <c r="L699" i="6"/>
  <c r="L698" i="6"/>
  <c r="L715" i="6" s="1"/>
  <c r="Y689" i="6"/>
  <c r="X689" i="6"/>
  <c r="W689" i="6"/>
  <c r="V689" i="6"/>
  <c r="U689" i="6"/>
  <c r="Z689" i="6" s="1"/>
  <c r="T689" i="6"/>
  <c r="Z688" i="6"/>
  <c r="Z687" i="6"/>
  <c r="Z686" i="6"/>
  <c r="Z685" i="6"/>
  <c r="Z684" i="6"/>
  <c r="Z683" i="6"/>
  <c r="Z682" i="6"/>
  <c r="Z681" i="6"/>
  <c r="Y677" i="6"/>
  <c r="X677" i="6"/>
  <c r="W677" i="6"/>
  <c r="V677" i="6"/>
  <c r="U677" i="6"/>
  <c r="T677" i="6"/>
  <c r="Z677" i="6" s="1"/>
  <c r="Z676" i="6"/>
  <c r="M676" i="6"/>
  <c r="K676" i="6"/>
  <c r="J676" i="6"/>
  <c r="I676" i="6"/>
  <c r="H676" i="6"/>
  <c r="G676" i="6"/>
  <c r="F676" i="6"/>
  <c r="E676" i="6"/>
  <c r="D676" i="6"/>
  <c r="C676" i="6"/>
  <c r="Z675" i="6"/>
  <c r="L675" i="6"/>
  <c r="Z674" i="6"/>
  <c r="L674" i="6"/>
  <c r="Z673" i="6"/>
  <c r="L673" i="6"/>
  <c r="Z672" i="6"/>
  <c r="L672" i="6"/>
  <c r="Z671" i="6"/>
  <c r="L671" i="6"/>
  <c r="Z670" i="6"/>
  <c r="L670" i="6"/>
  <c r="Z669" i="6"/>
  <c r="L669" i="6"/>
  <c r="L668" i="6"/>
  <c r="L667" i="6"/>
  <c r="L666" i="6"/>
  <c r="Y665" i="6"/>
  <c r="X665" i="6"/>
  <c r="W665" i="6"/>
  <c r="V665" i="6"/>
  <c r="U665" i="6"/>
  <c r="T665" i="6"/>
  <c r="Z665" i="6" s="1"/>
  <c r="L665" i="6"/>
  <c r="Z664" i="6"/>
  <c r="L664" i="6"/>
  <c r="Z663" i="6"/>
  <c r="L663" i="6"/>
  <c r="Z662" i="6"/>
  <c r="L662" i="6"/>
  <c r="Z661" i="6"/>
  <c r="L661" i="6"/>
  <c r="Z660" i="6"/>
  <c r="L660" i="6"/>
  <c r="Z659" i="6"/>
  <c r="L659" i="6"/>
  <c r="Z658" i="6"/>
  <c r="L658" i="6"/>
  <c r="Z657" i="6"/>
  <c r="L657" i="6"/>
  <c r="L676" i="6" s="1"/>
  <c r="L656" i="6"/>
  <c r="Y648" i="6"/>
  <c r="Z648" i="6" s="1"/>
  <c r="X648" i="6"/>
  <c r="W648" i="6"/>
  <c r="V648" i="6"/>
  <c r="U648" i="6"/>
  <c r="T648" i="6"/>
  <c r="Z647" i="6"/>
  <c r="Z646" i="6"/>
  <c r="Z645" i="6"/>
  <c r="Z644" i="6"/>
  <c r="Z643" i="6"/>
  <c r="Z642" i="6"/>
  <c r="Z641" i="6"/>
  <c r="Z640" i="6"/>
  <c r="Y636" i="6"/>
  <c r="X636" i="6"/>
  <c r="W636" i="6"/>
  <c r="V636" i="6"/>
  <c r="U636" i="6"/>
  <c r="T636" i="6"/>
  <c r="Z636" i="6" s="1"/>
  <c r="Z635" i="6"/>
  <c r="Z634" i="6"/>
  <c r="Z633" i="6"/>
  <c r="Z632" i="6"/>
  <c r="Z631" i="6"/>
  <c r="M631" i="6"/>
  <c r="K631" i="6"/>
  <c r="J631" i="6"/>
  <c r="I631" i="6"/>
  <c r="H631" i="6"/>
  <c r="G631" i="6"/>
  <c r="F631" i="6"/>
  <c r="E631" i="6"/>
  <c r="D631" i="6"/>
  <c r="C631" i="6"/>
  <c r="Z630" i="6"/>
  <c r="L630" i="6"/>
  <c r="Z629" i="6"/>
  <c r="L629" i="6"/>
  <c r="Z628" i="6"/>
  <c r="L628" i="6"/>
  <c r="L627" i="6"/>
  <c r="L626" i="6"/>
  <c r="L625" i="6"/>
  <c r="Y624" i="6"/>
  <c r="X624" i="6"/>
  <c r="W624" i="6"/>
  <c r="V624" i="6"/>
  <c r="U624" i="6"/>
  <c r="T624" i="6"/>
  <c r="Z624" i="6" s="1"/>
  <c r="L624" i="6"/>
  <c r="Z623" i="6"/>
  <c r="L623" i="6"/>
  <c r="Z622" i="6"/>
  <c r="L622" i="6"/>
  <c r="Z621" i="6"/>
  <c r="L621" i="6"/>
  <c r="Z620" i="6"/>
  <c r="L620" i="6"/>
  <c r="Z619" i="6"/>
  <c r="L619" i="6"/>
  <c r="Z618" i="6"/>
  <c r="L618" i="6"/>
  <c r="Z617" i="6"/>
  <c r="L617" i="6"/>
  <c r="Z616" i="6"/>
  <c r="L616" i="6"/>
  <c r="L631" i="6" s="1"/>
  <c r="L615" i="6"/>
  <c r="Y610" i="6"/>
  <c r="Z610" i="6" s="1"/>
  <c r="X610" i="6"/>
  <c r="W610" i="6"/>
  <c r="V610" i="6"/>
  <c r="U610" i="6"/>
  <c r="T610" i="6"/>
  <c r="Z609" i="6"/>
  <c r="Z608" i="6"/>
  <c r="Z607" i="6"/>
  <c r="Z606" i="6"/>
  <c r="Z605" i="6"/>
  <c r="Z604" i="6"/>
  <c r="Z603" i="6"/>
  <c r="Z602" i="6"/>
  <c r="M597" i="6"/>
  <c r="K597" i="6"/>
  <c r="J597" i="6"/>
  <c r="I597" i="6"/>
  <c r="H597" i="6"/>
  <c r="G597" i="6"/>
  <c r="F597" i="6"/>
  <c r="E597" i="6"/>
  <c r="D597" i="6"/>
  <c r="C597" i="6"/>
  <c r="Y596" i="6"/>
  <c r="X596" i="6"/>
  <c r="Z596" i="6" s="1"/>
  <c r="W596" i="6"/>
  <c r="V596" i="6"/>
  <c r="U596" i="6"/>
  <c r="T596" i="6"/>
  <c r="L596" i="6"/>
  <c r="Z595" i="6"/>
  <c r="L595" i="6"/>
  <c r="Z594" i="6"/>
  <c r="L594" i="6"/>
  <c r="Z593" i="6"/>
  <c r="L593" i="6"/>
  <c r="Z592" i="6"/>
  <c r="L592" i="6"/>
  <c r="Z591" i="6"/>
  <c r="L591" i="6"/>
  <c r="Z590" i="6"/>
  <c r="L590" i="6"/>
  <c r="Z589" i="6"/>
  <c r="L589" i="6"/>
  <c r="Z588" i="6"/>
  <c r="L588" i="6"/>
  <c r="L587" i="6"/>
  <c r="L586" i="6"/>
  <c r="L585" i="6"/>
  <c r="Y584" i="6"/>
  <c r="X584" i="6"/>
  <c r="W584" i="6"/>
  <c r="V584" i="6"/>
  <c r="U584" i="6"/>
  <c r="T584" i="6"/>
  <c r="Z584" i="6" s="1"/>
  <c r="L584" i="6"/>
  <c r="Z583" i="6"/>
  <c r="L583" i="6"/>
  <c r="Z582" i="6"/>
  <c r="L582" i="6"/>
  <c r="Z581" i="6"/>
  <c r="L581" i="6"/>
  <c r="Z580" i="6"/>
  <c r="L580" i="6"/>
  <c r="Z579" i="6"/>
  <c r="L579" i="6"/>
  <c r="Z578" i="6"/>
  <c r="L578" i="6"/>
  <c r="Z577" i="6"/>
  <c r="L577" i="6"/>
  <c r="Z576" i="6"/>
  <c r="L576" i="6"/>
  <c r="L575" i="6"/>
  <c r="L597" i="6" s="1"/>
  <c r="Y570" i="6"/>
  <c r="Z570" i="6" s="1"/>
  <c r="X570" i="6"/>
  <c r="W570" i="6"/>
  <c r="V570" i="6"/>
  <c r="U570" i="6"/>
  <c r="T570" i="6"/>
  <c r="Z569" i="6"/>
  <c r="Z568" i="6"/>
  <c r="Z567" i="6"/>
  <c r="Z566" i="6"/>
  <c r="Z565" i="6"/>
  <c r="Z564" i="6"/>
  <c r="Z563" i="6"/>
  <c r="Z562" i="6"/>
  <c r="Y556" i="6"/>
  <c r="X556" i="6"/>
  <c r="W556" i="6"/>
  <c r="V556" i="6"/>
  <c r="U556" i="6"/>
  <c r="T556" i="6"/>
  <c r="Z556" i="6" s="1"/>
  <c r="M556" i="6"/>
  <c r="K556" i="6"/>
  <c r="J556" i="6"/>
  <c r="I556" i="6"/>
  <c r="H556" i="6"/>
  <c r="G556" i="6"/>
  <c r="F556" i="6"/>
  <c r="E556" i="6"/>
  <c r="D556" i="6"/>
  <c r="C556" i="6"/>
  <c r="Z555" i="6"/>
  <c r="L555" i="6"/>
  <c r="Z554" i="6"/>
  <c r="L554" i="6"/>
  <c r="Z553" i="6"/>
  <c r="L553" i="6"/>
  <c r="Z552" i="6"/>
  <c r="L552" i="6"/>
  <c r="Z551" i="6"/>
  <c r="L551" i="6"/>
  <c r="Z550" i="6"/>
  <c r="L550" i="6"/>
  <c r="Z549" i="6"/>
  <c r="L549" i="6"/>
  <c r="Z548" i="6"/>
  <c r="L548" i="6"/>
  <c r="L547" i="6"/>
  <c r="L546" i="6"/>
  <c r="L545" i="6"/>
  <c r="Y544" i="6"/>
  <c r="X544" i="6"/>
  <c r="Z544" i="6" s="1"/>
  <c r="W544" i="6"/>
  <c r="V544" i="6"/>
  <c r="U544" i="6"/>
  <c r="T544" i="6"/>
  <c r="L544" i="6"/>
  <c r="Z543" i="6"/>
  <c r="L543" i="6"/>
  <c r="Z542" i="6"/>
  <c r="L542" i="6"/>
  <c r="Z541" i="6"/>
  <c r="L541" i="6"/>
  <c r="Z540" i="6"/>
  <c r="L540" i="6"/>
  <c r="Z539" i="6"/>
  <c r="L539" i="6"/>
  <c r="Z538" i="6"/>
  <c r="L538" i="6"/>
  <c r="Z537" i="6"/>
  <c r="L537" i="6"/>
  <c r="Z536" i="6"/>
  <c r="L536" i="6"/>
  <c r="L535" i="6"/>
  <c r="L556" i="6" s="1"/>
  <c r="Y522" i="6"/>
  <c r="Z522" i="6" s="1"/>
  <c r="X522" i="6"/>
  <c r="W522" i="6"/>
  <c r="V522" i="6"/>
  <c r="U522" i="6"/>
  <c r="T522" i="6"/>
  <c r="Z521" i="6"/>
  <c r="Z520" i="6"/>
  <c r="Z519" i="6"/>
  <c r="Z518" i="6"/>
  <c r="Z517" i="6"/>
  <c r="Z516" i="6"/>
  <c r="Z515" i="6"/>
  <c r="Z514" i="6"/>
  <c r="Y508" i="6"/>
  <c r="X508" i="6"/>
  <c r="Z508" i="6" s="1"/>
  <c r="W508" i="6"/>
  <c r="V508" i="6"/>
  <c r="U508" i="6"/>
  <c r="T508" i="6"/>
  <c r="AA507" i="6"/>
  <c r="Z507" i="6"/>
  <c r="Z506" i="6"/>
  <c r="Z505" i="6"/>
  <c r="Z504" i="6"/>
  <c r="Z503" i="6"/>
  <c r="K503" i="6"/>
  <c r="J503" i="6"/>
  <c r="I503" i="6"/>
  <c r="H503" i="6"/>
  <c r="G503" i="6"/>
  <c r="F503" i="6"/>
  <c r="E503" i="6"/>
  <c r="D503" i="6"/>
  <c r="C503" i="6"/>
  <c r="Z502" i="6"/>
  <c r="L502" i="6"/>
  <c r="Z501" i="6"/>
  <c r="L501" i="6"/>
  <c r="Z500" i="6"/>
  <c r="L500" i="6"/>
  <c r="L499" i="6"/>
  <c r="L498" i="6"/>
  <c r="M502" i="6" s="1"/>
  <c r="L497" i="6"/>
  <c r="Y496" i="6"/>
  <c r="X496" i="6"/>
  <c r="W496" i="6"/>
  <c r="V496" i="6"/>
  <c r="U496" i="6"/>
  <c r="T496" i="6"/>
  <c r="Z496" i="6" s="1"/>
  <c r="L496" i="6"/>
  <c r="Z495" i="6"/>
  <c r="L495" i="6"/>
  <c r="Z494" i="6"/>
  <c r="L494" i="6"/>
  <c r="M497" i="6" s="1"/>
  <c r="Z493" i="6"/>
  <c r="L493" i="6"/>
  <c r="Z492" i="6"/>
  <c r="L492" i="6"/>
  <c r="Z491" i="6"/>
  <c r="L491" i="6"/>
  <c r="Z490" i="6"/>
  <c r="L490" i="6"/>
  <c r="Z489" i="6"/>
  <c r="L489" i="6"/>
  <c r="Z488" i="6"/>
  <c r="L488" i="6"/>
  <c r="L487" i="6"/>
  <c r="L503" i="6" s="1"/>
  <c r="Y478" i="6"/>
  <c r="X478" i="6"/>
  <c r="W478" i="6"/>
  <c r="V478" i="6"/>
  <c r="U478" i="6"/>
  <c r="Z478" i="6" s="1"/>
  <c r="T478" i="6"/>
  <c r="Z477" i="6"/>
  <c r="Z476" i="6"/>
  <c r="Z475" i="6"/>
  <c r="Z474" i="6"/>
  <c r="Z473" i="6"/>
  <c r="Z472" i="6"/>
  <c r="Z471" i="6"/>
  <c r="Z470" i="6"/>
  <c r="Z469" i="6"/>
  <c r="Z479" i="6" s="1"/>
  <c r="Y464" i="6"/>
  <c r="X464" i="6"/>
  <c r="W464" i="6"/>
  <c r="V464" i="6"/>
  <c r="U464" i="6"/>
  <c r="Z464" i="6" s="1"/>
  <c r="T464" i="6"/>
  <c r="Z463" i="6"/>
  <c r="Z462" i="6"/>
  <c r="Z461" i="6"/>
  <c r="Z460" i="6"/>
  <c r="Z459" i="6"/>
  <c r="Z458" i="6"/>
  <c r="Z457" i="6"/>
  <c r="Z456" i="6"/>
  <c r="Z455" i="6"/>
  <c r="AA463" i="6" s="1"/>
  <c r="K455" i="6"/>
  <c r="J455" i="6"/>
  <c r="I455" i="6"/>
  <c r="H455" i="6"/>
  <c r="G455" i="6"/>
  <c r="F455" i="6"/>
  <c r="E455" i="6"/>
  <c r="M454" i="6"/>
  <c r="L454" i="6"/>
  <c r="L453" i="6"/>
  <c r="L452" i="6"/>
  <c r="L451" i="6"/>
  <c r="Y450" i="6"/>
  <c r="X450" i="6"/>
  <c r="W450" i="6"/>
  <c r="V450" i="6"/>
  <c r="U450" i="6"/>
  <c r="Z450" i="6" s="1"/>
  <c r="T450" i="6"/>
  <c r="L450" i="6"/>
  <c r="Z449" i="6"/>
  <c r="L449" i="6"/>
  <c r="Z448" i="6"/>
  <c r="L448" i="6"/>
  <c r="M452" i="6" s="1"/>
  <c r="Z447" i="6"/>
  <c r="L447" i="6"/>
  <c r="Z446" i="6"/>
  <c r="L446" i="6"/>
  <c r="Z445" i="6"/>
  <c r="L445" i="6"/>
  <c r="M447" i="6" s="1"/>
  <c r="Z444" i="6"/>
  <c r="L444" i="6"/>
  <c r="Z443" i="6"/>
  <c r="L443" i="6"/>
  <c r="Z442" i="6"/>
  <c r="L442" i="6"/>
  <c r="Z441" i="6"/>
  <c r="L441" i="6"/>
  <c r="M444" i="6" s="1"/>
  <c r="L440" i="6"/>
  <c r="Y432" i="6"/>
  <c r="Z432" i="6" s="1"/>
  <c r="X432" i="6"/>
  <c r="W432" i="6"/>
  <c r="V432" i="6"/>
  <c r="U432" i="6"/>
  <c r="T432" i="6"/>
  <c r="Z431" i="6"/>
  <c r="Z430" i="6"/>
  <c r="Z429" i="6"/>
  <c r="Z428" i="6"/>
  <c r="Z427" i="6"/>
  <c r="Z426" i="6"/>
  <c r="Z425" i="6"/>
  <c r="Z424" i="6"/>
  <c r="Z423" i="6"/>
  <c r="Z433" i="6" s="1"/>
  <c r="Y418" i="6"/>
  <c r="X418" i="6"/>
  <c r="W418" i="6"/>
  <c r="V418" i="6"/>
  <c r="U418" i="6"/>
  <c r="T418" i="6"/>
  <c r="Z418" i="6" s="1"/>
  <c r="Z417" i="6"/>
  <c r="Z416" i="6"/>
  <c r="Z415" i="6"/>
  <c r="Z414" i="6"/>
  <c r="K414" i="6"/>
  <c r="J414" i="6"/>
  <c r="I414" i="6"/>
  <c r="H414" i="6"/>
  <c r="G414" i="6"/>
  <c r="F414" i="6"/>
  <c r="E414" i="6"/>
  <c r="Z413" i="6"/>
  <c r="L413" i="6"/>
  <c r="Z412" i="6"/>
  <c r="L412" i="6"/>
  <c r="M413" i="6" s="1"/>
  <c r="Z411" i="6"/>
  <c r="L411" i="6"/>
  <c r="Z410" i="6"/>
  <c r="L410" i="6"/>
  <c r="Z409" i="6"/>
  <c r="AA417" i="6" s="1"/>
  <c r="L409" i="6"/>
  <c r="L408" i="6"/>
  <c r="L407" i="6"/>
  <c r="M410" i="6" s="1"/>
  <c r="L406" i="6"/>
  <c r="L405" i="6"/>
  <c r="M406" i="6" s="1"/>
  <c r="Y404" i="6"/>
  <c r="X404" i="6"/>
  <c r="W404" i="6"/>
  <c r="V404" i="6"/>
  <c r="U404" i="6"/>
  <c r="T404" i="6"/>
  <c r="Z404" i="6" s="1"/>
  <c r="L404" i="6"/>
  <c r="Z403" i="6"/>
  <c r="L403" i="6"/>
  <c r="Z402" i="6"/>
  <c r="L402" i="6"/>
  <c r="M404" i="6" s="1"/>
  <c r="M414" i="6" s="1"/>
  <c r="Z401" i="6"/>
  <c r="L401" i="6"/>
  <c r="Z400" i="6"/>
  <c r="L400" i="6"/>
  <c r="Z399" i="6"/>
  <c r="L399" i="6"/>
  <c r="Z398" i="6"/>
  <c r="L398" i="6"/>
  <c r="Z397" i="6"/>
  <c r="L397" i="6"/>
  <c r="Z396" i="6"/>
  <c r="L396" i="6"/>
  <c r="Z395" i="6"/>
  <c r="L395" i="6"/>
  <c r="L394" i="6"/>
  <c r="L414" i="6" s="1"/>
  <c r="Y386" i="6"/>
  <c r="Z386" i="6" s="1"/>
  <c r="X386" i="6"/>
  <c r="W386" i="6"/>
  <c r="V386" i="6"/>
  <c r="U386" i="6"/>
  <c r="T386" i="6"/>
  <c r="Z385" i="6"/>
  <c r="Z384" i="6"/>
  <c r="Z383" i="6"/>
  <c r="Z382" i="6"/>
  <c r="Z381" i="6"/>
  <c r="Z380" i="6"/>
  <c r="Z379" i="6"/>
  <c r="Z378" i="6"/>
  <c r="Z377" i="6"/>
  <c r="Z387" i="6" s="1"/>
  <c r="Y372" i="6"/>
  <c r="X372" i="6"/>
  <c r="W372" i="6"/>
  <c r="V372" i="6"/>
  <c r="U372" i="6"/>
  <c r="T372" i="6"/>
  <c r="Z372" i="6" s="1"/>
  <c r="Z371" i="6"/>
  <c r="Z370" i="6"/>
  <c r="Z369" i="6"/>
  <c r="Z368" i="6"/>
  <c r="Z367" i="6"/>
  <c r="Z366" i="6"/>
  <c r="Z365" i="6"/>
  <c r="Z364" i="6"/>
  <c r="AA371" i="6" s="1"/>
  <c r="Z363" i="6"/>
  <c r="K362" i="6"/>
  <c r="J362" i="6"/>
  <c r="I362" i="6"/>
  <c r="H362" i="6"/>
  <c r="G362" i="6"/>
  <c r="F362" i="6"/>
  <c r="E362" i="6"/>
  <c r="L361" i="6"/>
  <c r="L360" i="6"/>
  <c r="M361" i="6" s="1"/>
  <c r="L359" i="6"/>
  <c r="Y358" i="6"/>
  <c r="X358" i="6"/>
  <c r="W358" i="6"/>
  <c r="V358" i="6"/>
  <c r="U358" i="6"/>
  <c r="T358" i="6"/>
  <c r="Z358" i="6" s="1"/>
  <c r="L358" i="6"/>
  <c r="Z357" i="6"/>
  <c r="L357" i="6"/>
  <c r="Z356" i="6"/>
  <c r="L356" i="6"/>
  <c r="Z355" i="6"/>
  <c r="L355" i="6"/>
  <c r="Z354" i="6"/>
  <c r="L354" i="6"/>
  <c r="M358" i="6" s="1"/>
  <c r="Z353" i="6"/>
  <c r="L353" i="6"/>
  <c r="Z352" i="6"/>
  <c r="L352" i="6"/>
  <c r="Z351" i="6"/>
  <c r="L351" i="6"/>
  <c r="M353" i="6" s="1"/>
  <c r="Z350" i="6"/>
  <c r="L350" i="6"/>
  <c r="Z349" i="6"/>
  <c r="L349" i="6"/>
  <c r="L348" i="6"/>
  <c r="L362" i="6" s="1"/>
  <c r="Y342" i="6"/>
  <c r="X342" i="6"/>
  <c r="W342" i="6"/>
  <c r="V342" i="6"/>
  <c r="U342" i="6"/>
  <c r="Z342" i="6" s="1"/>
  <c r="T342" i="6"/>
  <c r="Z341" i="6"/>
  <c r="Z340" i="6"/>
  <c r="Z339" i="6"/>
  <c r="Z338" i="6"/>
  <c r="Z337" i="6"/>
  <c r="Z336" i="6"/>
  <c r="Z335" i="6"/>
  <c r="Z334" i="6"/>
  <c r="Z333" i="6"/>
  <c r="Z343" i="6" s="1"/>
  <c r="Y328" i="6"/>
  <c r="X328" i="6"/>
  <c r="W328" i="6"/>
  <c r="V328" i="6"/>
  <c r="U328" i="6"/>
  <c r="Z328" i="6" s="1"/>
  <c r="T328" i="6"/>
  <c r="Z327" i="6"/>
  <c r="Z326" i="6"/>
  <c r="Z325" i="6"/>
  <c r="Z324" i="6"/>
  <c r="Z323" i="6"/>
  <c r="Z322" i="6"/>
  <c r="Z321" i="6"/>
  <c r="Z320" i="6"/>
  <c r="Z319" i="6"/>
  <c r="AA327" i="6" s="1"/>
  <c r="K316" i="6"/>
  <c r="J316" i="6"/>
  <c r="I316" i="6"/>
  <c r="H316" i="6"/>
  <c r="G316" i="6"/>
  <c r="F316" i="6"/>
  <c r="L316" i="6" s="1"/>
  <c r="E316" i="6"/>
  <c r="D316" i="6"/>
  <c r="C316" i="6"/>
  <c r="L315" i="6"/>
  <c r="Y314" i="6"/>
  <c r="X314" i="6"/>
  <c r="W314" i="6"/>
  <c r="V314" i="6"/>
  <c r="U314" i="6"/>
  <c r="Z314" i="6" s="1"/>
  <c r="T314" i="6"/>
  <c r="L314" i="6"/>
  <c r="Z313" i="6"/>
  <c r="L313" i="6"/>
  <c r="Z312" i="6"/>
  <c r="L312" i="6"/>
  <c r="Z311" i="6"/>
  <c r="L311" i="6"/>
  <c r="M315" i="6" s="1"/>
  <c r="Z310" i="6"/>
  <c r="M310" i="6"/>
  <c r="L310" i="6"/>
  <c r="Z309" i="6"/>
  <c r="L309" i="6"/>
  <c r="Z308" i="6"/>
  <c r="L308" i="6"/>
  <c r="Z307" i="6"/>
  <c r="L307" i="6"/>
  <c r="Z306" i="6"/>
  <c r="L306" i="6"/>
  <c r="M306" i="6" s="1"/>
  <c r="Z305" i="6"/>
  <c r="L305" i="6"/>
  <c r="L304" i="6"/>
  <c r="Y299" i="6"/>
  <c r="Z299" i="6" s="1"/>
  <c r="X299" i="6"/>
  <c r="W299" i="6"/>
  <c r="V299" i="6"/>
  <c r="U299" i="6"/>
  <c r="T299" i="6"/>
  <c r="Z298" i="6"/>
  <c r="Z297" i="6"/>
  <c r="Z296" i="6"/>
  <c r="Z295" i="6"/>
  <c r="Z294" i="6"/>
  <c r="Z293" i="6"/>
  <c r="Z292" i="6"/>
  <c r="Z291" i="6"/>
  <c r="Z290" i="6"/>
  <c r="Z300" i="6" s="1"/>
  <c r="Y285" i="6"/>
  <c r="X285" i="6"/>
  <c r="W285" i="6"/>
  <c r="V285" i="6"/>
  <c r="U285" i="6"/>
  <c r="T285" i="6"/>
  <c r="Z285" i="6" s="1"/>
  <c r="Z284" i="6"/>
  <c r="Z283" i="6"/>
  <c r="Z282" i="6"/>
  <c r="Z281" i="6"/>
  <c r="Z280" i="6"/>
  <c r="Z279" i="6"/>
  <c r="Z278" i="6"/>
  <c r="Z277" i="6"/>
  <c r="AA284" i="6" s="1"/>
  <c r="Z276" i="6"/>
  <c r="K274" i="6"/>
  <c r="J274" i="6"/>
  <c r="I274" i="6"/>
  <c r="H274" i="6"/>
  <c r="G274" i="6"/>
  <c r="F274" i="6"/>
  <c r="E274" i="6"/>
  <c r="D274" i="6"/>
  <c r="C274" i="6"/>
  <c r="L273" i="6"/>
  <c r="L272" i="6"/>
  <c r="Y271" i="6"/>
  <c r="X271" i="6"/>
  <c r="W271" i="6"/>
  <c r="V271" i="6"/>
  <c r="U271" i="6"/>
  <c r="Z271" i="6" s="1"/>
  <c r="T271" i="6"/>
  <c r="L271" i="6"/>
  <c r="M273" i="6" s="1"/>
  <c r="Z270" i="6"/>
  <c r="L270" i="6"/>
  <c r="Z269" i="6"/>
  <c r="L269" i="6"/>
  <c r="Z268" i="6"/>
  <c r="L268" i="6"/>
  <c r="Z267" i="6"/>
  <c r="L267" i="6"/>
  <c r="Z266" i="6"/>
  <c r="L266" i="6"/>
  <c r="Z265" i="6"/>
  <c r="L265" i="6"/>
  <c r="M268" i="6" s="1"/>
  <c r="Z264" i="6"/>
  <c r="L264" i="6"/>
  <c r="Z263" i="6"/>
  <c r="L263" i="6"/>
  <c r="M264" i="6" s="1"/>
  <c r="Z262" i="6"/>
  <c r="L262" i="6"/>
  <c r="L261" i="6"/>
  <c r="L274" i="6" s="1"/>
  <c r="Y256" i="6"/>
  <c r="Z256" i="6" s="1"/>
  <c r="X256" i="6"/>
  <c r="W256" i="6"/>
  <c r="V256" i="6"/>
  <c r="U256" i="6"/>
  <c r="T256" i="6"/>
  <c r="Z255" i="6"/>
  <c r="Z254" i="6"/>
  <c r="Z253" i="6"/>
  <c r="Z252" i="6"/>
  <c r="Z251" i="6"/>
  <c r="Z250" i="6"/>
  <c r="Z249" i="6"/>
  <c r="Z248" i="6"/>
  <c r="Z247" i="6"/>
  <c r="Z257" i="6" s="1"/>
  <c r="Y242" i="6"/>
  <c r="X242" i="6"/>
  <c r="W242" i="6"/>
  <c r="V242" i="6"/>
  <c r="U242" i="6"/>
  <c r="T242" i="6"/>
  <c r="Z242" i="6" s="1"/>
  <c r="Z241" i="6"/>
  <c r="Z240" i="6"/>
  <c r="Z239" i="6"/>
  <c r="Z238" i="6"/>
  <c r="Z237" i="6"/>
  <c r="Z236" i="6"/>
  <c r="Z235" i="6"/>
  <c r="Z234" i="6"/>
  <c r="AA241" i="6" s="1"/>
  <c r="Z233" i="6"/>
  <c r="K231" i="6"/>
  <c r="J231" i="6"/>
  <c r="I231" i="6"/>
  <c r="H231" i="6"/>
  <c r="G231" i="6"/>
  <c r="F231" i="6"/>
  <c r="E231" i="6"/>
  <c r="D231" i="6"/>
  <c r="C231" i="6"/>
  <c r="M230" i="6"/>
  <c r="L230" i="6"/>
  <c r="L229" i="6"/>
  <c r="Y228" i="6"/>
  <c r="X228" i="6"/>
  <c r="W228" i="6"/>
  <c r="V228" i="6"/>
  <c r="U228" i="6"/>
  <c r="Z228" i="6" s="1"/>
  <c r="T228" i="6"/>
  <c r="L228" i="6"/>
  <c r="Z227" i="6"/>
  <c r="L227" i="6"/>
  <c r="Z226" i="6"/>
  <c r="L226" i="6"/>
  <c r="Z225" i="6"/>
  <c r="M225" i="6"/>
  <c r="L225" i="6"/>
  <c r="Z224" i="6"/>
  <c r="L224" i="6"/>
  <c r="Z223" i="6"/>
  <c r="L223" i="6"/>
  <c r="Z222" i="6"/>
  <c r="L222" i="6"/>
  <c r="Z221" i="6"/>
  <c r="L221" i="6"/>
  <c r="Z220" i="6"/>
  <c r="M220" i="6"/>
  <c r="M231" i="6" s="1"/>
  <c r="L220" i="6"/>
  <c r="Z219" i="6"/>
  <c r="L219" i="6"/>
  <c r="L231" i="6" s="1"/>
  <c r="L218" i="6"/>
  <c r="Y211" i="6"/>
  <c r="Z211" i="6" s="1"/>
  <c r="X211" i="6"/>
  <c r="W211" i="6"/>
  <c r="V211" i="6"/>
  <c r="U211" i="6"/>
  <c r="T211" i="6"/>
  <c r="Z210" i="6"/>
  <c r="Z209" i="6"/>
  <c r="Z208" i="6"/>
  <c r="Z207" i="6"/>
  <c r="Z206" i="6"/>
  <c r="Z205" i="6"/>
  <c r="Z204" i="6"/>
  <c r="Z203" i="6"/>
  <c r="Z202" i="6"/>
  <c r="Z212" i="6" s="1"/>
  <c r="Y197" i="6"/>
  <c r="X197" i="6"/>
  <c r="W197" i="6"/>
  <c r="V197" i="6"/>
  <c r="U197" i="6"/>
  <c r="Z197" i="6" s="1"/>
  <c r="T197" i="6"/>
  <c r="Z196" i="6"/>
  <c r="Z195" i="6"/>
  <c r="Z194" i="6"/>
  <c r="Z193" i="6"/>
  <c r="Z192" i="6"/>
  <c r="K192" i="6"/>
  <c r="J192" i="6"/>
  <c r="I192" i="6"/>
  <c r="H192" i="6"/>
  <c r="G192" i="6"/>
  <c r="F192" i="6"/>
  <c r="E192" i="6"/>
  <c r="D192" i="6"/>
  <c r="C192" i="6"/>
  <c r="Z191" i="6"/>
  <c r="L191" i="6"/>
  <c r="Z190" i="6"/>
  <c r="L190" i="6"/>
  <c r="Z189" i="6"/>
  <c r="L189" i="6"/>
  <c r="Z188" i="6"/>
  <c r="AA196" i="6" s="1"/>
  <c r="L188" i="6"/>
  <c r="L187" i="6"/>
  <c r="M191" i="6" s="1"/>
  <c r="L186" i="6"/>
  <c r="L185" i="6"/>
  <c r="L184" i="6"/>
  <c r="Y183" i="6"/>
  <c r="X183" i="6"/>
  <c r="W183" i="6"/>
  <c r="V183" i="6"/>
  <c r="U183" i="6"/>
  <c r="T183" i="6"/>
  <c r="Z183" i="6" s="1"/>
  <c r="L183" i="6"/>
  <c r="M186" i="6" s="1"/>
  <c r="Z182" i="6"/>
  <c r="M182" i="6"/>
  <c r="M192" i="6" s="1"/>
  <c r="L182" i="6"/>
  <c r="Z181" i="6"/>
  <c r="L181" i="6"/>
  <c r="Z180" i="6"/>
  <c r="L180" i="6"/>
  <c r="Z179" i="6"/>
  <c r="L179" i="6"/>
  <c r="Z178" i="6"/>
  <c r="L178" i="6"/>
  <c r="Z177" i="6"/>
  <c r="L177" i="6"/>
  <c r="Z176" i="6"/>
  <c r="L176" i="6"/>
  <c r="Z175" i="6"/>
  <c r="L175" i="6"/>
  <c r="Z174" i="6"/>
  <c r="L174" i="6"/>
  <c r="L173" i="6"/>
  <c r="L192" i="6" s="1"/>
  <c r="X169" i="6"/>
  <c r="W169" i="6"/>
  <c r="V169" i="6"/>
  <c r="U169" i="6"/>
  <c r="T169" i="6"/>
  <c r="Y169" i="6" s="1"/>
  <c r="Y168" i="6"/>
  <c r="Y167" i="6"/>
  <c r="Y166" i="6"/>
  <c r="Y165" i="6"/>
  <c r="Y164" i="6"/>
  <c r="Y163" i="6"/>
  <c r="Y162" i="6"/>
  <c r="Y161" i="6"/>
  <c r="Y160" i="6"/>
  <c r="Y170" i="6" s="1"/>
  <c r="X155" i="6"/>
  <c r="W155" i="6"/>
  <c r="V155" i="6"/>
  <c r="U155" i="6"/>
  <c r="T155" i="6"/>
  <c r="Y155" i="6" s="1"/>
  <c r="Y154" i="6"/>
  <c r="Y153" i="6"/>
  <c r="Y152" i="6"/>
  <c r="Y151" i="6"/>
  <c r="Y150" i="6"/>
  <c r="Y149" i="6"/>
  <c r="Y148" i="6"/>
  <c r="Y147" i="6"/>
  <c r="Y146" i="6"/>
  <c r="Z154" i="6" s="1"/>
  <c r="J146" i="6"/>
  <c r="I146" i="6"/>
  <c r="H146" i="6"/>
  <c r="G146" i="6"/>
  <c r="F146" i="6"/>
  <c r="E146" i="6"/>
  <c r="D146" i="6"/>
  <c r="C146" i="6"/>
  <c r="K145" i="6"/>
  <c r="K144" i="6"/>
  <c r="K143" i="6"/>
  <c r="K142" i="6"/>
  <c r="X141" i="6"/>
  <c r="W141" i="6"/>
  <c r="V141" i="6"/>
  <c r="U141" i="6"/>
  <c r="Y141" i="6" s="1"/>
  <c r="T141" i="6"/>
  <c r="K141" i="6"/>
  <c r="L145" i="6" s="1"/>
  <c r="Y140" i="6"/>
  <c r="K140" i="6"/>
  <c r="L140" i="6" s="1"/>
  <c r="L146" i="6" s="1"/>
  <c r="Y139" i="6"/>
  <c r="K139" i="6"/>
  <c r="Y138" i="6"/>
  <c r="K138" i="6"/>
  <c r="Y137" i="6"/>
  <c r="K137" i="6"/>
  <c r="Y136" i="6"/>
  <c r="K136" i="6"/>
  <c r="Y135" i="6"/>
  <c r="K135" i="6"/>
  <c r="Y134" i="6"/>
  <c r="K134" i="6"/>
  <c r="Y133" i="6"/>
  <c r="K133" i="6"/>
  <c r="Y132" i="6"/>
  <c r="K132" i="6"/>
  <c r="K131" i="6"/>
  <c r="K146" i="6" s="1"/>
  <c r="X127" i="6"/>
  <c r="W127" i="6"/>
  <c r="V127" i="6"/>
  <c r="U127" i="6"/>
  <c r="T127" i="6"/>
  <c r="Y127" i="6" s="1"/>
  <c r="Y126" i="6"/>
  <c r="Y125" i="6"/>
  <c r="Y124" i="6"/>
  <c r="Y123" i="6"/>
  <c r="Y122" i="6"/>
  <c r="Y121" i="6"/>
  <c r="Y120" i="6"/>
  <c r="Y119" i="6"/>
  <c r="Y118" i="6"/>
  <c r="Y117" i="6"/>
  <c r="Y130" i="6" s="1"/>
  <c r="X113" i="6"/>
  <c r="W113" i="6"/>
  <c r="V113" i="6"/>
  <c r="U113" i="6"/>
  <c r="T113" i="6"/>
  <c r="Y113" i="6" s="1"/>
  <c r="Y112" i="6"/>
  <c r="Y111" i="6"/>
  <c r="Y110" i="6"/>
  <c r="Y109" i="6"/>
  <c r="Y108" i="6"/>
  <c r="Y107" i="6"/>
  <c r="Y106" i="6"/>
  <c r="Y105" i="6"/>
  <c r="Y104" i="6"/>
  <c r="Y103" i="6"/>
  <c r="J102" i="6"/>
  <c r="I102" i="6"/>
  <c r="H102" i="6"/>
  <c r="G102" i="6"/>
  <c r="F102" i="6"/>
  <c r="E102" i="6"/>
  <c r="D102" i="6"/>
  <c r="C102" i="6"/>
  <c r="K101" i="6"/>
  <c r="K100" i="6"/>
  <c r="X99" i="6"/>
  <c r="W99" i="6"/>
  <c r="V99" i="6"/>
  <c r="U99" i="6"/>
  <c r="T99" i="6"/>
  <c r="Y99" i="6" s="1"/>
  <c r="K99" i="6"/>
  <c r="Y98" i="6"/>
  <c r="K98" i="6"/>
  <c r="Y97" i="6"/>
  <c r="K97" i="6"/>
  <c r="L100" i="6" s="1"/>
  <c r="Y96" i="6"/>
  <c r="K96" i="6"/>
  <c r="Y95" i="6"/>
  <c r="K95" i="6"/>
  <c r="Y94" i="6"/>
  <c r="K94" i="6"/>
  <c r="Y93" i="6"/>
  <c r="K93" i="6"/>
  <c r="L95" i="6" s="1"/>
  <c r="L102" i="6" s="1"/>
  <c r="Y92" i="6"/>
  <c r="K92" i="6"/>
  <c r="Y91" i="6"/>
  <c r="K91" i="6"/>
  <c r="Y90" i="6"/>
  <c r="K90" i="6"/>
  <c r="Y89" i="6"/>
  <c r="K89" i="6"/>
  <c r="K102" i="6" s="1"/>
  <c r="K88" i="6"/>
  <c r="Y85" i="6"/>
  <c r="X85" i="6"/>
  <c r="W85" i="6"/>
  <c r="V85" i="6"/>
  <c r="U85" i="6"/>
  <c r="T85" i="6"/>
  <c r="Y75" i="6"/>
  <c r="Y71" i="6"/>
  <c r="X71" i="6"/>
  <c r="W71" i="6"/>
  <c r="V71" i="6"/>
  <c r="U71" i="6"/>
  <c r="T71" i="6"/>
  <c r="Y70" i="6"/>
  <c r="Y69" i="6"/>
  <c r="Y68" i="6"/>
  <c r="Y67" i="6"/>
  <c r="Y66" i="6"/>
  <c r="J66" i="6"/>
  <c r="I66" i="6"/>
  <c r="H66" i="6"/>
  <c r="G66" i="6"/>
  <c r="F66" i="6"/>
  <c r="E66" i="6"/>
  <c r="D66" i="6"/>
  <c r="C66" i="6"/>
  <c r="Y65" i="6"/>
  <c r="K65" i="6"/>
  <c r="Y64" i="6"/>
  <c r="K64" i="6"/>
  <c r="Y63" i="6"/>
  <c r="K63" i="6"/>
  <c r="Y62" i="6"/>
  <c r="K62" i="6"/>
  <c r="L65" i="6" s="1"/>
  <c r="Y61" i="6"/>
  <c r="K61" i="6"/>
  <c r="K60" i="6"/>
  <c r="K59" i="6"/>
  <c r="K58" i="6"/>
  <c r="L61" i="6" s="1"/>
  <c r="X57" i="6"/>
  <c r="W57" i="6"/>
  <c r="V57" i="6"/>
  <c r="U57" i="6"/>
  <c r="T57" i="6"/>
  <c r="Y57" i="6" s="1"/>
  <c r="K57" i="6"/>
  <c r="L57" i="6" s="1"/>
  <c r="L66" i="6" s="1"/>
  <c r="Y56" i="6"/>
  <c r="K56" i="6"/>
  <c r="Y55" i="6"/>
  <c r="K55" i="6"/>
  <c r="Y54" i="6"/>
  <c r="K54" i="6"/>
  <c r="Y53" i="6"/>
  <c r="K53" i="6"/>
  <c r="Y52" i="6"/>
  <c r="K52" i="6"/>
  <c r="Y51" i="6"/>
  <c r="K51" i="6"/>
  <c r="Y50" i="6"/>
  <c r="K50" i="6"/>
  <c r="Y49" i="6"/>
  <c r="K49" i="6"/>
  <c r="Y48" i="6"/>
  <c r="K48" i="6"/>
  <c r="Y47" i="6"/>
  <c r="K47" i="6"/>
  <c r="K46" i="6"/>
  <c r="K66" i="6" s="1"/>
  <c r="Y41" i="6" l="1"/>
  <c r="Y27" i="6"/>
  <c r="Y13" i="6"/>
  <c r="L21" i="6"/>
  <c r="L18" i="6"/>
  <c r="K22" i="6"/>
  <c r="L13" i="6"/>
  <c r="Z1781" i="6"/>
  <c r="M274" i="6"/>
  <c r="M362" i="6"/>
  <c r="Y1839" i="6"/>
  <c r="Y1695" i="6"/>
  <c r="U1699" i="6"/>
  <c r="T1699" i="6"/>
  <c r="V1699" i="6"/>
  <c r="Y1698" i="6"/>
  <c r="Z1698" i="6"/>
  <c r="X1699" i="6"/>
  <c r="Z1728" i="6"/>
  <c r="T1729" i="6"/>
  <c r="M316" i="6"/>
  <c r="L1480" i="6"/>
  <c r="W1699" i="6"/>
  <c r="V1729" i="6"/>
  <c r="Z1697" i="6"/>
  <c r="Y1697" i="6"/>
  <c r="Z1727" i="6"/>
  <c r="Y1727" i="6"/>
  <c r="Z1726" i="6"/>
  <c r="Y1726" i="6"/>
  <c r="M455" i="6"/>
  <c r="M503" i="6"/>
  <c r="M931" i="6"/>
  <c r="Z1696" i="6"/>
  <c r="Y1696" i="6"/>
  <c r="J1480" i="6"/>
  <c r="T1567" i="6"/>
  <c r="Y1567" i="6" s="1"/>
  <c r="Y1685" i="6"/>
  <c r="Z1695" i="6"/>
  <c r="J1698" i="6"/>
  <c r="X1725" i="6"/>
  <c r="X1729" i="6" s="1"/>
  <c r="Y1750" i="6"/>
  <c r="Y1751" i="6"/>
  <c r="Y1752" i="6"/>
  <c r="L455" i="6"/>
  <c r="X1697" i="6"/>
  <c r="Y1684" i="6"/>
  <c r="Y1690" i="6"/>
  <c r="Y1693" i="6" s="1"/>
  <c r="Y1725" i="6"/>
  <c r="Y1780" i="6"/>
  <c r="L1505" i="6"/>
  <c r="L1516" i="6" s="1"/>
  <c r="Y1683" i="6"/>
  <c r="T1687" i="6"/>
  <c r="U1687" i="6"/>
  <c r="Y1716" i="6"/>
  <c r="Y1778" i="6"/>
  <c r="T1781" i="6"/>
  <c r="Y1827" i="6"/>
  <c r="Y1828" i="6" s="1"/>
  <c r="Y1837" i="6"/>
  <c r="V1687" i="6"/>
  <c r="Y1715" i="6"/>
  <c r="Y1717" i="6" s="1"/>
  <c r="Y1720" i="6"/>
  <c r="Y1723" i="6" s="1"/>
  <c r="T1723" i="6"/>
  <c r="U1728" i="6"/>
  <c r="U1729" i="6" s="1"/>
  <c r="Y1777" i="6"/>
  <c r="Y1781" i="6" s="1"/>
  <c r="W1687" i="6"/>
  <c r="Y1714" i="6"/>
  <c r="L22" i="6" l="1"/>
  <c r="Y1754" i="6"/>
  <c r="Y1728" i="6"/>
  <c r="Y1729" i="6" s="1"/>
  <c r="Y1699" i="6"/>
  <c r="Z1725" i="6"/>
  <c r="Z1729" i="6" s="1"/>
  <c r="Z1699" i="6"/>
  <c r="Y1687"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22" authorId="0" shapeId="0" xr:uid="{C20CF28B-3B93-47BF-896A-9D7D2648FF84}">
      <text>
        <r>
          <rPr>
            <b/>
            <sz val="8"/>
            <color indexed="81"/>
            <rFont val="Tahoma"/>
            <family val="2"/>
          </rPr>
          <t>TTCN included</t>
        </r>
      </text>
    </comment>
    <comment ref="I66" authorId="0" shapeId="0" xr:uid="{CC372B26-9028-4A7D-8588-C05603FFF81C}">
      <text>
        <r>
          <rPr>
            <b/>
            <sz val="8"/>
            <color indexed="81"/>
            <rFont val="Tahoma"/>
            <family val="2"/>
          </rPr>
          <t>TTCN included</t>
        </r>
      </text>
    </comment>
    <comment ref="I102" authorId="0" shapeId="0" xr:uid="{515BFAC1-8521-4A89-BD45-75029E2AA886}">
      <text>
        <r>
          <rPr>
            <b/>
            <sz val="8"/>
            <color indexed="81"/>
            <rFont val="Tahoma"/>
            <family val="2"/>
          </rPr>
          <t>TTCN included</t>
        </r>
      </text>
    </comment>
    <comment ref="I146" authorId="0" shapeId="0" xr:uid="{BA1DD9C0-F6E9-4222-B3A8-250B4071B844}">
      <text>
        <r>
          <rPr>
            <b/>
            <sz val="8"/>
            <color indexed="81"/>
            <rFont val="Tahoma"/>
            <family val="2"/>
          </rPr>
          <t>TTCN included</t>
        </r>
      </text>
    </comment>
    <comment ref="I192" authorId="0" shapeId="0" xr:uid="{A8994383-6A29-4954-840C-D4A07645DCC7}">
      <text>
        <r>
          <rPr>
            <b/>
            <sz val="8"/>
            <color indexed="81"/>
            <rFont val="Tahoma"/>
            <family val="2"/>
          </rPr>
          <t>TTCN included</t>
        </r>
      </text>
    </comment>
    <comment ref="I231" authorId="0" shapeId="0" xr:uid="{968126C8-479B-4446-A11D-DBDAE0508A90}">
      <text>
        <r>
          <rPr>
            <b/>
            <sz val="8"/>
            <color indexed="81"/>
            <rFont val="Tahoma"/>
            <family val="2"/>
          </rPr>
          <t>TTCN included</t>
        </r>
      </text>
    </comment>
    <comment ref="I274" authorId="0" shapeId="0" xr:uid="{C635E69A-1505-4C9F-9B32-ABDC3B3B7EFB}">
      <text>
        <r>
          <rPr>
            <b/>
            <sz val="8"/>
            <color indexed="81"/>
            <rFont val="Tahoma"/>
            <family val="2"/>
          </rPr>
          <t>TTCN included</t>
        </r>
      </text>
    </comment>
    <comment ref="I316" authorId="0" shapeId="0" xr:uid="{3CF3B40E-328E-4E9C-8F99-3F0B6D7209B9}">
      <text>
        <r>
          <rPr>
            <b/>
            <sz val="8"/>
            <color indexed="81"/>
            <rFont val="Tahoma"/>
            <family val="2"/>
          </rPr>
          <t>TTCN included</t>
        </r>
      </text>
    </comment>
    <comment ref="I362" authorId="0" shapeId="0" xr:uid="{F87C9B7A-1D02-44A0-B5D6-7E1ED0517ABC}">
      <text>
        <r>
          <rPr>
            <b/>
            <sz val="8"/>
            <color indexed="81"/>
            <rFont val="Tahoma"/>
            <family val="2"/>
          </rPr>
          <t>TTCN included</t>
        </r>
      </text>
    </comment>
    <comment ref="I414" authorId="0" shapeId="0" xr:uid="{00E7CE8C-3B91-413C-B40C-F372943A031F}">
      <text>
        <r>
          <rPr>
            <b/>
            <sz val="8"/>
            <color indexed="81"/>
            <rFont val="Tahoma"/>
            <family val="2"/>
          </rPr>
          <t>TTCN included</t>
        </r>
      </text>
    </comment>
    <comment ref="I455" authorId="0" shapeId="0" xr:uid="{63645021-9E73-4B2B-B559-9D403795B437}">
      <text>
        <r>
          <rPr>
            <b/>
            <sz val="8"/>
            <color indexed="81"/>
            <rFont val="Tahoma"/>
            <family val="2"/>
          </rPr>
          <t>TTCN included</t>
        </r>
      </text>
    </comment>
    <comment ref="I503" authorId="0" shapeId="0" xr:uid="{B80CA6A8-4454-471D-9146-16DA2B9608DC}">
      <text>
        <r>
          <rPr>
            <b/>
            <sz val="8"/>
            <color indexed="81"/>
            <rFont val="Tahoma"/>
            <family val="2"/>
          </rPr>
          <t>TTCN included</t>
        </r>
      </text>
    </comment>
    <comment ref="I556" authorId="0" shapeId="0" xr:uid="{981172EA-F82F-418F-B10C-CCCB18F2111D}">
      <text>
        <r>
          <rPr>
            <b/>
            <sz val="8"/>
            <color indexed="81"/>
            <rFont val="Tahoma"/>
            <family val="2"/>
          </rPr>
          <t>TTCN included</t>
        </r>
      </text>
    </comment>
    <comment ref="I597" authorId="0" shapeId="0" xr:uid="{8082202D-8921-40D6-8854-323947353A3B}">
      <text>
        <r>
          <rPr>
            <b/>
            <sz val="8"/>
            <color indexed="81"/>
            <rFont val="Tahoma"/>
            <family val="2"/>
          </rPr>
          <t>TTCN included</t>
        </r>
      </text>
    </comment>
    <comment ref="I631" authorId="0" shapeId="0" xr:uid="{3709707E-6007-4B17-8DBA-0200581CF46C}">
      <text>
        <r>
          <rPr>
            <b/>
            <sz val="8"/>
            <color indexed="81"/>
            <rFont val="Tahoma"/>
            <family val="2"/>
          </rPr>
          <t>TTCN included</t>
        </r>
      </text>
    </comment>
    <comment ref="I676" authorId="0" shapeId="0" xr:uid="{3AB5A995-426A-4F56-B629-6830BE19AF5F}">
      <text>
        <r>
          <rPr>
            <b/>
            <sz val="8"/>
            <color indexed="81"/>
            <rFont val="Tahoma"/>
            <family val="2"/>
          </rPr>
          <t>TTCN included</t>
        </r>
      </text>
    </comment>
    <comment ref="I715" authorId="0" shapeId="0" xr:uid="{BDC106B5-C3BE-404A-9C2E-0E2E1AD3F04B}">
      <text>
        <r>
          <rPr>
            <b/>
            <sz val="8"/>
            <color indexed="81"/>
            <rFont val="Tahoma"/>
            <family val="2"/>
          </rPr>
          <t>TTCN included</t>
        </r>
      </text>
    </comment>
    <comment ref="I753" authorId="0" shapeId="0" xr:uid="{4148B450-CD67-454D-810B-77794B0455C1}">
      <text>
        <r>
          <rPr>
            <b/>
            <sz val="8"/>
            <color indexed="81"/>
            <rFont val="Tahoma"/>
            <family val="2"/>
          </rPr>
          <t>TTCN included</t>
        </r>
      </text>
    </comment>
    <comment ref="I797" authorId="0" shapeId="0" xr:uid="{8C1731FA-996A-462A-857A-109309A21043}">
      <text>
        <r>
          <rPr>
            <b/>
            <sz val="8"/>
            <color indexed="81"/>
            <rFont val="Tahoma"/>
            <family val="2"/>
          </rPr>
          <t>TTCN included</t>
        </r>
      </text>
    </comment>
    <comment ref="I842" authorId="0" shapeId="0" xr:uid="{9B2D7E8B-3EEB-4573-A66B-BA99FD77ACAF}">
      <text>
        <r>
          <rPr>
            <b/>
            <sz val="8"/>
            <color indexed="81"/>
            <rFont val="Tahoma"/>
            <family val="2"/>
          </rPr>
          <t>TTCN included</t>
        </r>
      </text>
    </comment>
    <comment ref="I884" authorId="0" shapeId="0" xr:uid="{F1087CDE-ABEE-4631-BEE9-585DA20C2F26}">
      <text>
        <r>
          <rPr>
            <b/>
            <sz val="8"/>
            <color indexed="81"/>
            <rFont val="Tahoma"/>
            <family val="2"/>
          </rPr>
          <t>TTCN included</t>
        </r>
      </text>
    </comment>
    <comment ref="I885" authorId="0" shapeId="0" xr:uid="{0C4EBED9-E996-4854-9D02-35266B5E2295}">
      <text>
        <r>
          <rPr>
            <b/>
            <sz val="8"/>
            <color indexed="81"/>
            <rFont val="Tahoma"/>
            <family val="2"/>
          </rPr>
          <t>TTCN included</t>
        </r>
      </text>
    </comment>
    <comment ref="I931" authorId="0" shapeId="0" xr:uid="{A1D8533C-DCDC-4CBB-86F1-660245BC3C18}">
      <text>
        <r>
          <rPr>
            <b/>
            <sz val="8"/>
            <color indexed="81"/>
            <rFont val="Tahoma"/>
            <family val="2"/>
          </rPr>
          <t>TTCN included</t>
        </r>
      </text>
    </comment>
    <comment ref="I977" authorId="0" shapeId="0" xr:uid="{020E4514-B7C2-4A53-95E0-B7B64F62F2AB}">
      <text>
        <r>
          <rPr>
            <b/>
            <sz val="8"/>
            <color indexed="81"/>
            <rFont val="Tahoma"/>
            <family val="2"/>
          </rPr>
          <t>TTCN included</t>
        </r>
      </text>
    </comment>
    <comment ref="I1014" authorId="0" shapeId="0" xr:uid="{F27E4933-D49F-4874-A580-286AE457BD5C}">
      <text>
        <r>
          <rPr>
            <b/>
            <sz val="8"/>
            <color indexed="81"/>
            <rFont val="Tahoma"/>
            <family val="2"/>
          </rPr>
          <t>TTCN included</t>
        </r>
      </text>
    </comment>
    <comment ref="I1052" authorId="0" shapeId="0" xr:uid="{964FF120-671F-4E44-866E-2703DFD5447A}">
      <text>
        <r>
          <rPr>
            <b/>
            <sz val="8"/>
            <color indexed="81"/>
            <rFont val="Tahoma"/>
            <family val="2"/>
          </rPr>
          <t>TTCN included</t>
        </r>
      </text>
    </comment>
    <comment ref="I1092" authorId="0" shapeId="0" xr:uid="{830362D4-4E38-4DC1-BFEA-C257EE045E49}">
      <text>
        <r>
          <rPr>
            <b/>
            <sz val="8"/>
            <color indexed="81"/>
            <rFont val="Tahoma"/>
            <family val="2"/>
          </rPr>
          <t>TTCN included</t>
        </r>
      </text>
    </comment>
    <comment ref="I1132" authorId="0" shapeId="0" xr:uid="{CD220BE2-63EA-4004-8EF3-34B63CB7C31F}">
      <text>
        <r>
          <rPr>
            <b/>
            <sz val="8"/>
            <color indexed="81"/>
            <rFont val="Tahoma"/>
            <family val="2"/>
          </rPr>
          <t>TTCN included</t>
        </r>
      </text>
    </comment>
    <comment ref="I1164" authorId="0" shapeId="0" xr:uid="{2E7A57FE-B606-4FDA-B72E-7387553C05A2}">
      <text>
        <r>
          <rPr>
            <b/>
            <sz val="8"/>
            <color indexed="81"/>
            <rFont val="Tahoma"/>
            <family val="2"/>
          </rPr>
          <t>TTCN included</t>
        </r>
      </text>
    </comment>
    <comment ref="I1212" authorId="0" shapeId="0" xr:uid="{A2F5B464-649D-409D-AAB9-0BBE81CE5AF5}">
      <text>
        <r>
          <rPr>
            <b/>
            <sz val="8"/>
            <color indexed="81"/>
            <rFont val="Tahoma"/>
            <family val="2"/>
          </rPr>
          <t>TTCN included</t>
        </r>
      </text>
    </comment>
    <comment ref="I1255" authorId="0" shapeId="0" xr:uid="{15F90848-511D-40FD-828D-536CF4FD80FF}">
      <text>
        <r>
          <rPr>
            <b/>
            <sz val="8"/>
            <color indexed="81"/>
            <rFont val="Tahoma"/>
            <family val="2"/>
          </rPr>
          <t>TTCN included</t>
        </r>
      </text>
    </comment>
    <comment ref="I1295" authorId="0" shapeId="0" xr:uid="{810ECD8C-558F-4D0A-90E8-EECB60D5CC64}">
      <text>
        <r>
          <rPr>
            <b/>
            <sz val="8"/>
            <color indexed="81"/>
            <rFont val="Tahoma"/>
            <family val="2"/>
          </rPr>
          <t>TTCN included</t>
        </r>
      </text>
    </comment>
    <comment ref="I1327" authorId="0" shapeId="0" xr:uid="{6A138388-BDD6-416E-8791-8D909FBDCE91}">
      <text>
        <r>
          <rPr>
            <b/>
            <sz val="8"/>
            <color indexed="81"/>
            <rFont val="Tahoma"/>
            <family val="2"/>
          </rPr>
          <t>TTCN included</t>
        </r>
      </text>
    </comment>
    <comment ref="I1369" authorId="0" shapeId="0" xr:uid="{7AF8FAB7-4B61-4F61-BF52-F4603A5791CA}">
      <text>
        <r>
          <rPr>
            <b/>
            <sz val="8"/>
            <color indexed="81"/>
            <rFont val="Tahoma"/>
            <family val="2"/>
          </rPr>
          <t>TTCN included</t>
        </r>
      </text>
    </comment>
    <comment ref="I1411" authorId="0" shapeId="0" xr:uid="{96430C1D-8A5A-4918-9B65-F73F8236A0A3}">
      <text>
        <r>
          <rPr>
            <b/>
            <sz val="8"/>
            <color indexed="81"/>
            <rFont val="Tahoma"/>
            <family val="2"/>
          </rPr>
          <t>TTCN included</t>
        </r>
      </text>
    </comment>
    <comment ref="I1451" authorId="0" shapeId="0" xr:uid="{0CD93854-19C1-4D9C-8105-EB13F535C626}">
      <text>
        <r>
          <rPr>
            <b/>
            <sz val="8"/>
            <color indexed="81"/>
            <rFont val="Tahoma"/>
            <family val="2"/>
          </rPr>
          <t>TTCN included</t>
        </r>
      </text>
    </comment>
    <comment ref="I1480" authorId="0" shapeId="0" xr:uid="{E4C7AF30-7557-44B9-A1DF-CA5CB3B5E6D5}">
      <text>
        <r>
          <rPr>
            <b/>
            <sz val="8"/>
            <color indexed="81"/>
            <rFont val="Tahoma"/>
            <family val="2"/>
          </rPr>
          <t>TTCN included</t>
        </r>
      </text>
    </comment>
    <comment ref="I1516" authorId="0" shapeId="0" xr:uid="{9A5165FA-D2DB-4455-A437-F18645A58FBE}">
      <text>
        <r>
          <rPr>
            <b/>
            <sz val="8"/>
            <color indexed="81"/>
            <rFont val="Tahoma"/>
            <family val="2"/>
          </rPr>
          <t>TTCN included</t>
        </r>
      </text>
    </comment>
    <comment ref="I1557" authorId="0" shapeId="0" xr:uid="{1CE65A1B-C5A0-433B-B49B-1164E36A23DB}">
      <text>
        <r>
          <rPr>
            <b/>
            <sz val="8"/>
            <color indexed="81"/>
            <rFont val="Tahoma"/>
            <family val="2"/>
          </rPr>
          <t>TTCN included</t>
        </r>
      </text>
    </comment>
  </commentList>
</comments>
</file>

<file path=xl/sharedStrings.xml><?xml version="1.0" encoding="utf-8"?>
<sst xmlns="http://schemas.openxmlformats.org/spreadsheetml/2006/main" count="55030" uniqueCount="9279">
  <si>
    <t>Title</t>
  </si>
  <si>
    <t>Source</t>
  </si>
  <si>
    <t>Contact</t>
  </si>
  <si>
    <t>Abstract</t>
  </si>
  <si>
    <t>Secretary Remarks</t>
  </si>
  <si>
    <t>Release</t>
  </si>
  <si>
    <t>Spec</t>
  </si>
  <si>
    <t>CR</t>
  </si>
  <si>
    <t>To</t>
  </si>
  <si>
    <t>Cc</t>
  </si>
  <si>
    <t>RP-210927</t>
  </si>
  <si>
    <t>Agenda for electronic meeting RAN #92e held 14.06.-18.06.2021</t>
  </si>
  <si>
    <t>RAN chairman (Qualcomm)</t>
  </si>
  <si>
    <t>Joern Krause</t>
  </si>
  <si>
    <t>agenda</t>
  </si>
  <si>
    <t>Approval</t>
  </si>
  <si>
    <t/>
  </si>
  <si>
    <t>3</t>
  </si>
  <si>
    <t>revised</t>
  </si>
  <si>
    <t>RP-210980</t>
  </si>
  <si>
    <t>RP-210928</t>
  </si>
  <si>
    <t>Draft report of  electronic meeting RAN #91e held 16.03.-26.03.2021</t>
  </si>
  <si>
    <t>ETSI MCC</t>
  </si>
  <si>
    <t>report</t>
  </si>
  <si>
    <t>5</t>
  </si>
  <si>
    <t>4</t>
  </si>
  <si>
    <t>RP-211527</t>
  </si>
  <si>
    <t>RP-210929</t>
  </si>
  <si>
    <t>Status Report RAN WG1</t>
  </si>
  <si>
    <t>RAN1 chairman (Qualcomm/Samsung)</t>
  </si>
  <si>
    <t>5.1</t>
  </si>
  <si>
    <t>noted</t>
  </si>
  <si>
    <t>RP-210930</t>
  </si>
  <si>
    <t>List of CRs from RAN WG1</t>
  </si>
  <si>
    <t>discussion</t>
  </si>
  <si>
    <t>Information</t>
  </si>
  <si>
    <t>RP-210931</t>
  </si>
  <si>
    <t>Status Report RAN WG2</t>
  </si>
  <si>
    <t>RAN2 chairman (MediaTek)</t>
  </si>
  <si>
    <t>5.2</t>
  </si>
  <si>
    <t>RP-210932</t>
  </si>
  <si>
    <t>List of CRs from RAN WG2</t>
  </si>
  <si>
    <t>RP-210933</t>
  </si>
  <si>
    <t>Status Report RAN WG3</t>
  </si>
  <si>
    <t>5.3</t>
  </si>
  <si>
    <t>RP-210934</t>
  </si>
  <si>
    <t>List of CRs from RAN WG3</t>
  </si>
  <si>
    <t>RP-210935</t>
  </si>
  <si>
    <t>Status Report RAN WG4</t>
  </si>
  <si>
    <t>RAN4 chairman (Apple/Huawei)</t>
  </si>
  <si>
    <t>5.4</t>
  </si>
  <si>
    <t>RP-210936</t>
  </si>
  <si>
    <t>List of CRs from RAN WG4</t>
  </si>
  <si>
    <t>RP-210937</t>
  </si>
  <si>
    <t>Status Report RAN WG5</t>
  </si>
  <si>
    <t>RAN5 chairman (Motorola Mobility)</t>
  </si>
  <si>
    <t>5.5</t>
  </si>
  <si>
    <t>RP-210938</t>
  </si>
  <si>
    <t>List of CRs from RAN WG5</t>
  </si>
  <si>
    <t>RP-210939</t>
  </si>
  <si>
    <t>Status Report MCC TF160 (for approval)</t>
  </si>
  <si>
    <t>ETSI MCC TF160 Leader</t>
  </si>
  <si>
    <t>approved</t>
  </si>
  <si>
    <t>RP-210940</t>
  </si>
  <si>
    <t>TSG SA Report to TSG RAN</t>
  </si>
  <si>
    <t>SA chairman (Huawei)</t>
  </si>
  <si>
    <t>6.1</t>
  </si>
  <si>
    <t>withdrawn</t>
  </si>
  <si>
    <t>RP-210941</t>
  </si>
  <si>
    <t>3GPP Support Team Report</t>
  </si>
  <si>
    <t>6.2</t>
  </si>
  <si>
    <t>RP-211512</t>
  </si>
  <si>
    <t>RP-210942</t>
  </si>
  <si>
    <t>Status Report ITU-R Ad hoc</t>
  </si>
  <si>
    <t>3GPP ITU-R Ad hoc Contact (Telecom Italia)</t>
  </si>
  <si>
    <t>8.1</t>
  </si>
  <si>
    <t>RP-210943</t>
  </si>
  <si>
    <t>3GPP Work Plan review at Plenary #92e</t>
  </si>
  <si>
    <t>Work Plan</t>
  </si>
  <si>
    <t>RP-210944</t>
  </si>
  <si>
    <t>LS on the support for eCall over IMS over SNPN (SP-210263; to: 5GAA WG4; cc: SA1, RAN, CT; contact: Qualcomm)</t>
  </si>
  <si>
    <t>SA</t>
  </si>
  <si>
    <t>LS in</t>
  </si>
  <si>
    <t>eNPN = Enhanced support of Non-Public Networks (REL-17 SA2/CT WI), EIEI = Evolution to and Interworking with eCall in IMS (REL-14 SA1/SA2/CT WI); no RAN action requested</t>
  </si>
  <si>
    <t>92e_LS03</t>
  </si>
  <si>
    <t>eNPN, EIEI</t>
  </si>
  <si>
    <t>5GAA WG4</t>
  </si>
  <si>
    <t>SA1, RAN, CT</t>
  </si>
  <si>
    <t>SP-210263</t>
  </si>
  <si>
    <t>RP-210945</t>
  </si>
  <si>
    <t>Reply LS to MF_Alliance_LS210312 = RP-210729 on MulteFire PLMN-ID (SP-210264; to: MulteFire Alliance; cc: RAN, CT; contact: Qualcomm)</t>
  </si>
  <si>
    <t>LSin RP-210729 was noted by RAN #91-e without LS answer; no RAN action requested</t>
  </si>
  <si>
    <t>Rel-16</t>
  </si>
  <si>
    <t>MF_Alliance_LS210312 = RP-210729</t>
  </si>
  <si>
    <t>MulteFire Alliance</t>
  </si>
  <si>
    <t>RAN, CT</t>
  </si>
  <si>
    <t>SP-210264</t>
  </si>
  <si>
    <t>RP-210946</t>
  </si>
  <si>
    <t>Reply LS to RP-210919 on Unified Access Control (UAC) for RedCap (C1-212395; to: RAN, RAN2; cc: SA1; contact: Vivo)</t>
  </si>
  <si>
    <t>CT1</t>
  </si>
  <si>
    <t>no explicit RAN action requested</t>
  </si>
  <si>
    <t>92e_LS06</t>
  </si>
  <si>
    <t>9.7.1.7</t>
  </si>
  <si>
    <t>Rel-17</t>
  </si>
  <si>
    <t>NR_redcap</t>
  </si>
  <si>
    <t>RP-210919</t>
  </si>
  <si>
    <t>RAN, RAN2</t>
  </si>
  <si>
    <t>SA1</t>
  </si>
  <si>
    <t>C1-212395</t>
  </si>
  <si>
    <t>RP-210947</t>
  </si>
  <si>
    <t>Reply LS to S1-210368 = RP-210039 on support of PWS over SNPN (R2-2104640; to: SA1; cc: SA2, CT1, RAN3, SA, CT, RAN, SA3; contact: Qualcomm)</t>
  </si>
  <si>
    <t>RAN2</t>
  </si>
  <si>
    <t>SA1 Tdoc number wrong on LS; no RAN action requested</t>
  </si>
  <si>
    <t>92e_LS01</t>
  </si>
  <si>
    <t>9.7.3.3</t>
  </si>
  <si>
    <t>NG_RAN_PRN_enh-Core</t>
  </si>
  <si>
    <t>S1-210368 = RP-210039</t>
  </si>
  <si>
    <t>SA2, CT1, RAN3, SA, CT, RAN, SA3</t>
  </si>
  <si>
    <t>R2-2104640</t>
  </si>
  <si>
    <t>RP-210948</t>
  </si>
  <si>
    <t>Reply LS to S1-210368 = RP-210039 on support of PWS over SNPN (S2-2102963; to: SA1, CT1, RAN2, RAN3, SA, CT, RAN, SA3; cc: -; contact: Qualcomm)</t>
  </si>
  <si>
    <t>SA2</t>
  </si>
  <si>
    <t>SA1, CT1, RAN2, RAN3, SA, CT, RAN, SA3</t>
  </si>
  <si>
    <t>S2-2102963</t>
  </si>
  <si>
    <t>RP-210949</t>
  </si>
  <si>
    <t>Reply LS to RP-202054 on 3GPP’s activities related to WRC-19 Resolutions (ITU_R_WP7C_TEMP_51r1; to: RAN, RAN4; cc: ITU-R WP5D; contact: Counsellor ITU-R SG7)</t>
  </si>
  <si>
    <t>ITU-R WP7C</t>
  </si>
  <si>
    <t>RAN action requested</t>
  </si>
  <si>
    <t>8.5</t>
  </si>
  <si>
    <t>replied to</t>
  </si>
  <si>
    <t>RP-202054</t>
  </si>
  <si>
    <t>RAN, RAN4</t>
  </si>
  <si>
    <t>ITU-R WP5D</t>
  </si>
  <si>
    <t>ITU_R_WP7C_TEMP_51r1</t>
  </si>
  <si>
    <t>RP-210950</t>
  </si>
  <si>
    <t>LS on request for input for a draft revision of Recommendation ITU-R M.1450-5 (ITU_R_WP5A_TEMP_132r1; to: RAN, ARIB, ATIS, AWG, CEPT ECC CPG, CEPT ECC WG FM, ETSI, ETSI ERM-TG11, ETSI TC BRAN, ETSI TC ERM, GSA, IEEE, MFA, TIA, TTA, Wi-Fi Alliance, WWRF; cc: SA; contact: Counsellor ITU-R SG5)</t>
  </si>
  <si>
    <t>ITU-R WP5A</t>
  </si>
  <si>
    <t>8.4</t>
  </si>
  <si>
    <t>RAN, ARIB, ATIS, AWG, CEPT ECC CPG, CEPT ECC WG FM, ETSI, ETSI ERM-TG11, ETSI TC BRAN, ETSI TC ERM, GSA, IEEE, MFA, TIA, TTA, Wi-Fi Alliance, WWRF</t>
  </si>
  <si>
    <t>ITU_R_WP5A_TEMP_132r1</t>
  </si>
  <si>
    <t>RP-210951</t>
  </si>
  <si>
    <t>LS on Intelligent Transport Systems (ITU_R_WP5A_TEMP_97r1; to: RAN, 5G Automotive Association, 79 GHz Project, ARIB, ATIS, AWG, C2C-CC, CCSA, CEPT ECC CPG, CEPT ECC WG FM, C-Roads, ETSI, ETSI ERM-TG37, ETSI ERM-TGSRR, ETSI ISG MEC, ETSI TC ERM, ETSI TC ITS, ETSI TC MSG, GSA, IEEE, IETF ITS, ISO TC 204, MFA, SAE C-V2X TC, TIA, TTA, Wi-Fi Alliance, WWRF; cc: SA; contact: Counsellor ITU-R SG5)</t>
  </si>
  <si>
    <t>ITU_R_WP5A_TEMP_97r1</t>
  </si>
  <si>
    <t>RP-210952</t>
  </si>
  <si>
    <t>LS on request for input for a draft revision of Recommendation ITU-R M.1801-2 (ITU-R WP5A/TEMP/135(Rev.1); to: RAN, 3GPP2, 5G Americas, ARIB, ATIS, AWG, BBF, CCSA, CDG, CEPT ECC CPG, CEPT ECC WG FM, ETSI, ETSI ERM-TG11, ETSI TC BRAN, ETSI TC DECT, ETSI TC ERM, ETSI TC MSG, GSA, GSMA, iBurst Association, IEC TC 65, IEEE, MFA, TIA, TIA TR-45, TIA TR-45.5, TSDSI, TTA, TTC, WGA, Wi-Fi Alliance, WiMAX Forum, WWRF, XGP Forum; cc: SA ; contact: Counsellor ITU-R SG5)</t>
  </si>
  <si>
    <t>RAN, 3GPP2, 5G Americas, ARIB, ATIS, AWG, BBF, CCSA, CDG, CEPT ECC CPG, CEPT ECC WG FM, ETSI, ETSI ERM-TG11, ETSI TC BRAN, ETSI TC DECT, ETSI TC ERM, ETSI TC MSG, GSA, GSMA, iBurst Association, IEC TC 65, IEEE, MFA, TIA, TIA TR-45, TIA TR-45.5, TSDSI</t>
  </si>
  <si>
    <t>ITU-R WP5A/TEMP/135(Rev.1)</t>
  </si>
  <si>
    <t>RP-210953</t>
  </si>
  <si>
    <t>LS on Open contribution or Review of Final Multi-Channel Operations study results, Final Draft ETSI TR 103 439 from ETSI TC ITS - "Intelligent Transport Systems (ITS); Multi-Channel Operation Study; Release 2" (ETSI_TC_ITS(21)042012r3; to: RAN, SA, IEEE 1609, IEEE 802.11, SAE V2X, C-SAE, ISO/CEN, CITS, ITU SG16, C2C-CC, 5GAA, C-ROADs, ENSEMBLE, Concorda, AutoPilot, C-Mobile, SafetyCube, ITS Coordination Group; cc: -; contact: ETSI TC ITS chair)</t>
  </si>
  <si>
    <t>ETSI TC ITS</t>
  </si>
  <si>
    <t>note: LS was received on 26.03.21 (Fri of RAN #91e; too late to be handled there); RAN action requested</t>
  </si>
  <si>
    <t>92e_LS02</t>
  </si>
  <si>
    <t>RAN, SA, IEEE 1609, IEEE 802.11, SAE V2X, C-SAE, ISO/CEN, CITS, ITU SG16, C2C-CC, 5GAA, C-ROADs, ENSEMBLE, Concorda, AutoPilot, C-Mobile, SafetyCube, ITS Coordination Group</t>
  </si>
  <si>
    <t>ETSI_TC_ITS(21)042012r3</t>
  </si>
  <si>
    <t>RP-210954</t>
  </si>
  <si>
    <t>Reply LS to ETSI_TC_ITS(21)042012r3 = RP-210953 on MCO TR 103 439 (5GAA_WG4_S-210046; to: ETSI TC ITS, ETSI STF585; cc: RAN, SA, SAE V2X, C-SAE, CITS; contact: Intel)</t>
  </si>
  <si>
    <t>no RAN action requested</t>
  </si>
  <si>
    <t>ETSI ITS(21)042012r3 = RP-210953</t>
  </si>
  <si>
    <t>ETSI TC ITS, ETSI STF585</t>
  </si>
  <si>
    <t>RAN, SA, SAE V2X, C-SAE, CITS</t>
  </si>
  <si>
    <t>5GAA_WG4_S-210046</t>
  </si>
  <si>
    <t>RP-210955</t>
  </si>
  <si>
    <t>Reply LS to SP-210263 = RP-210944 on support eCall over IMS over 3GPP SNPN (5GAA_WG4_S-210049; to: SA; cc: SA1, RAN,  CT; contact: Deutsche Telekom)</t>
  </si>
  <si>
    <t>SP-210263 = RP-210944</t>
  </si>
  <si>
    <t>SA1, RAN,  CT</t>
  </si>
  <si>
    <t>5GAA_WG4_S-210049</t>
  </si>
  <si>
    <t>RP-210956</t>
  </si>
  <si>
    <t>Reply LS to RP-202934 and R4-2103406 = RP-210038 on frequency arrangements for IMT in the band 470 -703 MHz (APT_WG_LS210330; to: RAN, RAN4; cc: -; contact: Spark NZ Ltd.)</t>
  </si>
  <si>
    <t>APT Wireless Group</t>
  </si>
  <si>
    <t>APT=Asia-Pacific Telecommunity; RAN action requested</t>
  </si>
  <si>
    <t>9.6.10</t>
  </si>
  <si>
    <t>FS_NR_600MHz_ext</t>
  </si>
  <si>
    <t>RP-202934, R4-2103406 = RP-210038</t>
  </si>
  <si>
    <t>APT_WG_LS210330</t>
  </si>
  <si>
    <t>RP-210957</t>
  </si>
  <si>
    <t>Reply LS to RP-202115 on inclusion of frequency band 6425-7125MHz in 3GPP specification for 5G-NR/IMT-2020 systems (RCC_LS210416; to: RAN; cc: -; contact: Chairman of RCC Commission on Radio Frequncy Spectrum (RFS) and Satellite Orbits (SO))</t>
  </si>
  <si>
    <t>Regional Commonwealth in the field of Communication (RCC)</t>
  </si>
  <si>
    <t>compare LSin RP-201438 from RCC to RAN #89e and reply LSout RP-202115; no RAN action requested</t>
  </si>
  <si>
    <t>RP-202115</t>
  </si>
  <si>
    <t>RAN</t>
  </si>
  <si>
    <t>RCC_LS210416</t>
  </si>
  <si>
    <t>RP-210958</t>
  </si>
  <si>
    <t>LS on Definition of an OTA Testing Method for 5G FR1 (GSMA_LS210423; to: RAN, RAN4, RAN5; cc: -; contact: Vodafone)</t>
  </si>
  <si>
    <t>GSMA</t>
  </si>
  <si>
    <t>92e_LS04</t>
  </si>
  <si>
    <t>9.7.4.2</t>
  </si>
  <si>
    <t>NR_FR1_TRP_TRS</t>
  </si>
  <si>
    <t>RAN, RAN4, RAN5</t>
  </si>
  <si>
    <t>GSMA_LS210423</t>
  </si>
  <si>
    <t>RP-210959</t>
  </si>
  <si>
    <t>LS on how to introduce the 52.6-71GHz frequency range (R1-2106277; to: RAN; cc: RAN2, RAN4; contact: Lenovo)</t>
  </si>
  <si>
    <t>RAN1</t>
  </si>
  <si>
    <t>9.7.1.2</t>
  </si>
  <si>
    <t>NR_ext_to_71GHz-Core</t>
  </si>
  <si>
    <t>RAN2, RAN4</t>
  </si>
  <si>
    <t>R1-2106277</t>
  </si>
  <si>
    <t>RP-210960</t>
  </si>
  <si>
    <t>Reply LS to C4-211806 = RP-210221 on Information on the port number allocation solutions (R3-212800; to: CT4; cc: SA4, CT3, SA5, SA, CT, RAN, SA2, RAN2; contact: Huawei)</t>
  </si>
  <si>
    <t>RAN3</t>
  </si>
  <si>
    <t>FS_PortAl = Study on Port Number Allocation Alternatives for New 3GPP Interfaces) is a REL-17 CT4 SI; no RAN action requested</t>
  </si>
  <si>
    <t>FS_PortAl</t>
  </si>
  <si>
    <t>C4-211806  = RP-210221</t>
  </si>
  <si>
    <t>CT4</t>
  </si>
  <si>
    <t>SA4, CT3, SA5, SA, CT, RAN, SA2, RAN2</t>
  </si>
  <si>
    <t>R3-212800</t>
  </si>
  <si>
    <t>RP-210961</t>
  </si>
  <si>
    <t>Reply LS to R2-2102501 = RP-210031 and  S2-2101663 = RP-210223 on IoT-NTN basic architecture (R3-212806; to: RAN2, SA2; cc: RAN, CT1; contact: Qualcomm)</t>
  </si>
  <si>
    <t>10.5.1</t>
  </si>
  <si>
    <t>FS_LTE_NBIOT_eMTC_NTN</t>
  </si>
  <si>
    <t>R2-2102501 = RP-210031,
S2-2101663 = RP-210223</t>
  </si>
  <si>
    <t>RAN2, SA2</t>
  </si>
  <si>
    <t>RAN, CT1</t>
  </si>
  <si>
    <t>R3-212806</t>
  </si>
  <si>
    <t>RP-210962</t>
  </si>
  <si>
    <t>Reply LS to S1-210368 = RP-210039 on support of PWS over SNPN in R17 (R3-212863; to: SA1, RAN; cc: SA2, CT1, RAN2, SA, CT, SA3; contact: Huawei)</t>
  </si>
  <si>
    <t>PWS = public warning system; SNPN =Stand-alone Non-Public Network; no explicit RAN action requested</t>
  </si>
  <si>
    <t>SA1, RAN</t>
  </si>
  <si>
    <t>SA2, CT1, RAN2, SA, CT, SA3</t>
  </si>
  <si>
    <t>R3-212863</t>
  </si>
  <si>
    <t>RP-210963</t>
  </si>
  <si>
    <t>Reply LS to R1-2102248 = RP-210222 on TCI State Update for L1/L2-Centric Inter-Cell Mobility (R3-212879; to: RAN1, RAN2, RAN4; cc: RAN; contact: Samsung)</t>
  </si>
  <si>
    <t>92e_LS05</t>
  </si>
  <si>
    <t>9.7.1.1</t>
  </si>
  <si>
    <t>NR_feMIMO-Core</t>
  </si>
  <si>
    <t>R1-2102248 = RP-210222</t>
  </si>
  <si>
    <t>RAN1, RAN2, RAN4</t>
  </si>
  <si>
    <t>R3-212879</t>
  </si>
  <si>
    <t>RP-210964</t>
  </si>
  <si>
    <t>LS on UE OTA test method in 52.6 – 71 GHz (R4-2107878; to: RAN; cc: -; contact: Apple)</t>
  </si>
  <si>
    <t>RAN4</t>
  </si>
  <si>
    <t>R4-2107878</t>
  </si>
  <si>
    <t>RP-210965</t>
  </si>
  <si>
    <t>LS on RAN4 recommendation for the 52.6 - 71 GHz frequency range designation (R4-2107879; to: RAN; cc: RAN1, RAN2, RAN5; contact: Huawei)</t>
  </si>
  <si>
    <t>RAN1, RAN2, RAN5</t>
  </si>
  <si>
    <t>R4-2107879</t>
  </si>
  <si>
    <t>RP-210966</t>
  </si>
  <si>
    <t>Reply LS to ITU_R_WP5D_TEMP_106 = RP-200042 on extension of IMT array antenna model to support sub-array structures (R4-2108080; to: ITU-R WP5D, CEPT ECC PT1; cc: RAN; contact: Ericsson)</t>
  </si>
  <si>
    <t>LSin ITU_R_WP5D_TEMP_106 = RP-200042 was received by RAN #87e in March 20; no RAN action requested</t>
  </si>
  <si>
    <t>ITU_R_WP5D_TEMP_106 = RP-200042</t>
  </si>
  <si>
    <t>ITU-R WP5D, CEPT ECC PT1</t>
  </si>
  <si>
    <t>R4-2108080</t>
  </si>
  <si>
    <t>RP-210967</t>
  </si>
  <si>
    <t>Reply LS to GSMA_LS210423 = RP-210958 on 5G FR1 OTA Testing Method (R4-2108623; to: GSMA TSG-AP; cc: RAN5, RAN; contact: Vivo)</t>
  </si>
  <si>
    <t>GSMA_LS210423 = RP-210958</t>
  </si>
  <si>
    <t>GSMA TSG-AP</t>
  </si>
  <si>
    <t>RAN5, RAN</t>
  </si>
  <si>
    <t>R4-2108623</t>
  </si>
  <si>
    <t>RP-210968</t>
  </si>
  <si>
    <t>Reply LS to ITU-R WP1C/TEMP/14 = RP-210021 on Test methods for over-the-air TRP field measurements of unwanted emissions from IMT radio equipment utilizing active antennas (R4-2108649; to: RAN; cc: -; contact: Ericsson)</t>
  </si>
  <si>
    <t>RAN action requested; Tdoc is the basis for a RAN LSout to ITU-R WP1C, cc: CEPT ECC SE21</t>
  </si>
  <si>
    <t>RP-210021</t>
  </si>
  <si>
    <t>R4-2108649</t>
  </si>
  <si>
    <t>RP-210969</t>
  </si>
  <si>
    <t>Reply LS to S1-210368 = RP-210039 on support of PWS over SNPN (C1-213640; to: SA1; cc: SA2, SA3, RAN2, RAN3, SA, CT, RAN; contact: Qualcomm)</t>
  </si>
  <si>
    <t>PWS = public warning system; SNPN =Stand-alone Non-Public Network; note: NPN Stage 1: was defined together with 5G Stage 1 and it is covered in TS 22.261; no RAN action requested</t>
  </si>
  <si>
    <t>SA2, SA3, RAN2, RAN3, SA, CT, RAN</t>
  </si>
  <si>
    <t>C1-213640</t>
  </si>
  <si>
    <t>RP-210970</t>
  </si>
  <si>
    <t>LS on Head and Hand Phantoms for 5G FR1 OTA testing (R4-2108621; to: CTIA; cc: RAN; contact: Vivo)</t>
  </si>
  <si>
    <t>CTIA</t>
  </si>
  <si>
    <t>R4-2108621</t>
  </si>
  <si>
    <t>RP-210971</t>
  </si>
  <si>
    <t>LS about IOWN GF System and Technology Outlook (IOWN_GF_LS_210528; to: RAN, CT, SA; cc: -; contact: President IOWN GF (NTT Corp.))</t>
  </si>
  <si>
    <t>IOWN Global Forum</t>
  </si>
  <si>
    <t>IOWN = Innovative Optical and Wireless Network (www.iowngf.org); no RAN action requested</t>
  </si>
  <si>
    <t>RAN, CT, SA</t>
  </si>
  <si>
    <t>IOWN_GF_LS_210528</t>
  </si>
  <si>
    <t>RP-210972</t>
  </si>
  <si>
    <t>LS on PTP device monitoring Public Committee Draft (SMPTE_LS_210428; to: RAN, CT, SA, SA2; cc: -; contact: SMPTE Standards Vice-President)</t>
  </si>
  <si>
    <t>SMPTE</t>
  </si>
  <si>
    <t>SMPTE = Society of Motion Picture and Television Engineers (www.smpte.org); PTP = Precision Time Protocol; no explicit RAN action requested</t>
  </si>
  <si>
    <t>RAN, CT, SA, SA2</t>
  </si>
  <si>
    <t>SMPTE_LS_210428</t>
  </si>
  <si>
    <t>RP-210973</t>
  </si>
  <si>
    <t>Reply LS to R1-2102248 = RP-210222 on TCI State Update for L1/L2-Centric Inter-Cell Mobility (R2-2106787; to: RAN1; cc: RAN3, RAN4, RAN; contact: Samsung)</t>
  </si>
  <si>
    <t>RAN3, RAN4, RAN</t>
  </si>
  <si>
    <t>R2-2106787</t>
  </si>
  <si>
    <t>RP-210974</t>
  </si>
  <si>
    <t>WID template: update guidance of sections 2.2 &amp; 2.3</t>
  </si>
  <si>
    <t>other</t>
  </si>
  <si>
    <t>for information at CT &amp; RAN, for approval at SA</t>
  </si>
  <si>
    <t>RP-210975</t>
  </si>
  <si>
    <t>WID template: update guidance of section 8</t>
  </si>
  <si>
    <t>For information at CT &amp; RAN, for approval at SA</t>
  </si>
  <si>
    <t>RP-210976</t>
  </si>
  <si>
    <t>Guide on best use of the F-BB-WT structure</t>
  </si>
  <si>
    <t>RP-210977</t>
  </si>
  <si>
    <t>TR 21.916 v.2.0.0 on Rel-16 description</t>
  </si>
  <si>
    <t>21.916</t>
  </si>
  <si>
    <t>RP-210978</t>
  </si>
  <si>
    <t>RAN timeline and planning</t>
  </si>
  <si>
    <t>RAN Chair (Qualcomm), RAN1 Chair (Qualcomm/Samsung), RAN2 Chair (Mediatek), RAN3 Chair (Ericsson/ZTE), RAN4 Chair (Apple/Huawei), RAN5 Chair (Motorola Mobility)</t>
  </si>
  <si>
    <t>RP-211582</t>
  </si>
  <si>
    <t>RP-210979</t>
  </si>
  <si>
    <t>Reply LS to RP-210919 on Unified Access Control (UAC) for RedCap (S1-211363; to: RAN, CT1, RAN2; cc: -; contact: Huawei)</t>
  </si>
  <si>
    <t>no explicit RAN action requested; late LSin which arrived on Mon of RAN #92e</t>
  </si>
  <si>
    <t>RAN, CT1, RAN2</t>
  </si>
  <si>
    <t>S1-211363</t>
  </si>
  <si>
    <t>RP-210981</t>
  </si>
  <si>
    <t>Draft TR 38.845 v0.1.1 on Study on scenarios and requirements of in-coverage, partial coverage, and out-of-coverage NR positioning use cases</t>
  </si>
  <si>
    <t>LG Electronics</t>
  </si>
  <si>
    <t>Hanbyul Seo</t>
  </si>
  <si>
    <t>draft TR</t>
  </si>
  <si>
    <t>Agreement</t>
  </si>
  <si>
    <t>editorial update of RAN led TR 38.845</t>
  </si>
  <si>
    <t>9.6.2</t>
  </si>
  <si>
    <t>agreed</t>
  </si>
  <si>
    <t>38.845</t>
  </si>
  <si>
    <t>0.1.0</t>
  </si>
  <si>
    <t>FS_NR_pos_cov</t>
  </si>
  <si>
    <t>RP-210982</t>
  </si>
  <si>
    <t>Status report for WI Support of reduced capability NR devices; rapporteur: Ericsson</t>
  </si>
  <si>
    <t>Johan Bergman</t>
  </si>
  <si>
    <t>WI status report</t>
  </si>
  <si>
    <t>RP-210983</t>
  </si>
  <si>
    <t>Status report for WI: UE Conformance Test Aspects for NR RF Requirement Enhancements for FR2; rapporteur: Nokia</t>
  </si>
  <si>
    <t>RAN5</t>
  </si>
  <si>
    <t>Tuomo Säynäjäkangas</t>
  </si>
  <si>
    <t>13.5.25</t>
  </si>
  <si>
    <t>NR_RF_FR2_req_enh-UEConTest</t>
  </si>
  <si>
    <t>RP-210984</t>
  </si>
  <si>
    <t>Status Report for SI Study on high-power UE operation for fixed-wireless/vehicle-mounted use cases in LTE bands 5 and 12 and NR band n71; rapporteur: Nokia</t>
  </si>
  <si>
    <t>Man Hung Ng</t>
  </si>
  <si>
    <t>9.6.7</t>
  </si>
  <si>
    <t>FS_LTE_NR_HPUE_FWVM</t>
  </si>
  <si>
    <t>RP-210985</t>
  </si>
  <si>
    <t>TR 37.880 v2.0.0 on Study on high-power UE operation for fixed-wireless/vehicle-mounted use cases in LTE bands 5 and 12 and NR band n71</t>
  </si>
  <si>
    <t>Nokia</t>
  </si>
  <si>
    <t>RAN4 TR 37.880 is provided for approval</t>
  </si>
  <si>
    <t>37.880</t>
  </si>
  <si>
    <t>2.0.0</t>
  </si>
  <si>
    <t>RP-210986</t>
  </si>
  <si>
    <t>Status report for WI  Solutions for NR to support NTN; rapporteur: Thales</t>
  </si>
  <si>
    <t>Nicolas Chuberre</t>
  </si>
  <si>
    <t>9.7.2.2</t>
  </si>
  <si>
    <t>NR_NTN_solutions</t>
  </si>
  <si>
    <t>RP-210987</t>
  </si>
  <si>
    <t>Rel-17 NR-NTN-solutions WID correction</t>
  </si>
  <si>
    <t>THALES</t>
  </si>
  <si>
    <t>Decision</t>
  </si>
  <si>
    <t>RP-210988</t>
  </si>
  <si>
    <t>Revised WID: NR-NTN-solutions</t>
  </si>
  <si>
    <t>WID revised</t>
  </si>
  <si>
    <t>R2</t>
  </si>
  <si>
    <t>RP-211514</t>
  </si>
  <si>
    <t>RP-210989</t>
  </si>
  <si>
    <t>RAN5 agreed non TTCN CR(s) WI UE Conformance Test Aspects - Rel-14 CA configurations  (LTE_CA_R14-UEConTest)</t>
  </si>
  <si>
    <t>Ingbert Sigovich</t>
  </si>
  <si>
    <t>CR pack</t>
  </si>
  <si>
    <t>13.2.1</t>
  </si>
  <si>
    <t>Rel-15</t>
  </si>
  <si>
    <t>LTE_CA_R14-UEConTest</t>
  </si>
  <si>
    <t>RP-210990</t>
  </si>
  <si>
    <t>RAN5 agreed non TTCN CR(s) WI UE Conformance Test Aspects - 5G system with NR and LTE (5GS_NR_LTE-UEConTest) (Batch 1)</t>
  </si>
  <si>
    <t>13.3.1</t>
  </si>
  <si>
    <t>5GS_NR_LTE-UEConTest</t>
  </si>
  <si>
    <t>RP-210991</t>
  </si>
  <si>
    <t>RAN5 agreed non TTCN CR(s) WI UE Conformance Test Aspects - 5G system with NR and LTE (5GS_NR_LTE-UEConTest) (Batch 2)</t>
  </si>
  <si>
    <t>RP-210992</t>
  </si>
  <si>
    <t>RAN5 agreed non TTCN CR(s) WI UE Conformance Test Aspects - 5G system with NR and LTE (5GS_NR_LTE-UEConTest) (Batch 3)</t>
  </si>
  <si>
    <t>RP-210993</t>
  </si>
  <si>
    <t>RAN5 agreed non TTCN CR(s) WI UE Conformance Test Aspects - 5G system with NR and LTE (5GS_NR_LTE-UEConTest) (Batch 4)</t>
  </si>
  <si>
    <t>RP-210994</t>
  </si>
  <si>
    <t>RAN5 agreed non TTCN CR(s) WI UE Conformance Test Aspects - 5G system with NR and LTE (5GS_NR_LTE-UEConTest) (Batch 5)</t>
  </si>
  <si>
    <t>RP-210995</t>
  </si>
  <si>
    <t>RAN5 agreed non TTCN CR(s) WI UE Conformance Test Aspects - 5G system with NR and LTE (5GS_NR_LTE-UEConTest) (Batch 6)</t>
  </si>
  <si>
    <t>RP-210996</t>
  </si>
  <si>
    <t>RAN5 agreed non TTCN CR(s) WI UE Conformance Test Aspects - 5G system with NR and LTE (5GS_NR_LTE-UEConTest) (Batch 7)</t>
  </si>
  <si>
    <t>RP-210997</t>
  </si>
  <si>
    <t>RAN5 agreed non TTCN CR(s) WI UE Conformance Test Aspects - 5G system with NR and LTE (5GS_NR_LTE-UEConTest) (Batch 8)</t>
  </si>
  <si>
    <t>RP-210998</t>
  </si>
  <si>
    <t>RAN5 agreed non TTCN CR(s) WI UE Conformance Test Aspects - Rel-15 CA configurations (LTE_CA_R15-UEConTest)</t>
  </si>
  <si>
    <t>13.3.2</t>
  </si>
  <si>
    <t>LTE_CA_R15-UEConTest</t>
  </si>
  <si>
    <t>RP-210999</t>
  </si>
  <si>
    <t>RAN5 agreed non TTCN CR(s) WI UE Conformance Test Aspects - Enhancing LTE CA Utilization (LTE_euCA-UEConTest)</t>
  </si>
  <si>
    <t>13.3.3</t>
  </si>
  <si>
    <t>LTE_euCA-UEConTest</t>
  </si>
  <si>
    <t>RP-211000</t>
  </si>
  <si>
    <t>RAN5 agreed non TTCN CR(s) WI UE Conformance Test Aspects - LTE Advanced high power TDD UE (power class 2) for Rel-15 (LTE_TDD_HPUE_R15-UEConTest)</t>
  </si>
  <si>
    <t>13.3.4</t>
  </si>
  <si>
    <t>LTE_TDD_HPUE_R15-UEConTest</t>
  </si>
  <si>
    <t>RP-211001</t>
  </si>
  <si>
    <t>RAN5 agreed non TTCN CR(s) WI UE Conformance Test Aspects - Further NB-IoT enhancements (NB_IOTenh2-UEConTest)</t>
  </si>
  <si>
    <t>13.3.5</t>
  </si>
  <si>
    <t>NB_IOTenh2-UEConTest</t>
  </si>
  <si>
    <t>RP-211002</t>
  </si>
  <si>
    <t>RAN5 agreed non TTCN CR(s) WI UE Conformance Test Aspects - Even further enhanced MTC for LTE (LTE_eMTC4-UEConTest)</t>
  </si>
  <si>
    <t>13.3.6</t>
  </si>
  <si>
    <t>LTE_eMTC4-UEConTest</t>
  </si>
  <si>
    <t>RP-211003</t>
  </si>
  <si>
    <t>RAN5 agreed non TTCN CR(s) WI UE Conformance Test Aspects - Enhancements for Mission Critical Services MCPTT, MCData and MCVideo (MCenhUEConTest)</t>
  </si>
  <si>
    <t>13.3.7</t>
  </si>
  <si>
    <t>MCenhUEConTest</t>
  </si>
  <si>
    <t>RP-211004</t>
  </si>
  <si>
    <t>RAN5 agreed non TTCN CR(s) SI Study on 5G NR UE Application Layer Data Throughput Performance - (FS_UE_5GNR_App_Data_Perf)</t>
  </si>
  <si>
    <t>13.4.1</t>
  </si>
  <si>
    <t>FS_UE_5GNR_App_Data_Perf</t>
  </si>
  <si>
    <t>RP-211005</t>
  </si>
  <si>
    <t>RAN5 agreed non TTCN CR(s) WI UE Conformance Test Aspects - Rel-16 NR CA and DC; and NR and LTE DC Configurations (NR_CADC_NR_LTE_DC_R16-UEConTest)</t>
  </si>
  <si>
    <t>FLAG M</t>
  </si>
  <si>
    <t>13.5.2</t>
  </si>
  <si>
    <t>NR_CADC_NR_LTE_DC_R16-UEConTest</t>
  </si>
  <si>
    <t>RP-211006</t>
  </si>
  <si>
    <t>RAN5 agreed non TTCN CR(s) WI UE Conformance Test Aspects - Introduction of new Rel-16 NR bands and extension of existing NR bands (NR_bands_BW_R16-UEConTest)</t>
  </si>
  <si>
    <t>13.5.3</t>
  </si>
  <si>
    <t>NR_bands_BW_R16-UEConTest</t>
  </si>
  <si>
    <t>RP-211007</t>
  </si>
  <si>
    <t>RAN5 agreed non TTCN CR(s) WI UE Conformance Test Aspects for RF requirements for NR frequency range 1 (FR1) (NR_RF_FR1-UEConTest)</t>
  </si>
  <si>
    <t>13.5.4</t>
  </si>
  <si>
    <t>NR_RF_FR1-UEConTest</t>
  </si>
  <si>
    <t>RP-211008</t>
  </si>
  <si>
    <t>RAN5 agreed non TTCN CR(s) WI UE Conformance Test Aspects - Even further mobility enhancement in E-UTRAN
(LTE_feMob-UEConTest)</t>
  </si>
  <si>
    <t>13.5.5</t>
  </si>
  <si>
    <t>LTE_feMob-UEConTest</t>
  </si>
  <si>
    <t>RP-211009</t>
  </si>
  <si>
    <t>RAN5 agreed non TTCN CR(s) WI UE Conformance Test Aspects - NR Mobility Enhancements (NR_Mob_enh-UEConTest)</t>
  </si>
  <si>
    <t>13.5.7</t>
  </si>
  <si>
    <t>NR_Mob_enh-UEConTest</t>
  </si>
  <si>
    <t>RP-211010</t>
  </si>
  <si>
    <t>RAN5 agreed non TTCN CR(s) WI UE Conformance Test Aspects - 5G V2X with NR sidelink (5G_V2X_NRSL_eV2XARC-UEConTest)</t>
  </si>
  <si>
    <t>13.5.8</t>
  </si>
  <si>
    <t>5G_V2X_NRSL_eV2XARC-UEConTest</t>
  </si>
  <si>
    <t>RP-211011</t>
  </si>
  <si>
    <t>RAN5 agreed non TTCN CR(s) WI UE Conformance Test Aspects - Enhancements on MIMO for NR (NR_eMIMO-UEConTest)</t>
  </si>
  <si>
    <t>13.5.9</t>
  </si>
  <si>
    <t>NR_eMIMO-UEConTest</t>
  </si>
  <si>
    <t>RP-211012</t>
  </si>
  <si>
    <t>RAN5 agreed non TTCN CR(s) WI UE Conformance Test Aspects - UE Power Saving in NR (NR_UE_pow_sav-UEConTest)</t>
  </si>
  <si>
    <t>13.5.10</t>
  </si>
  <si>
    <t>NR_UE_pow_sav-UEConTest</t>
  </si>
  <si>
    <t>RP-211013</t>
  </si>
  <si>
    <t>RAN5 agreed non TTCN CR(s) WI UE Conformance Test Aspects - Private Network Support for NG-RAN
(NG_RAN_PRN_Vertical_LAN-UEConTest)</t>
  </si>
  <si>
    <t>13.5.11</t>
  </si>
  <si>
    <t>NG_RAN_PRN_Vertical_LAN-UEConTest</t>
  </si>
  <si>
    <t>RP-211014</t>
  </si>
  <si>
    <t>RAN5 agreed non TTCN CR(s) WI UE Conformance Test Aspects - Optimisations on UE radio capability signalling - NR/E-UTRA Aspects (RACS-UEConTest)</t>
  </si>
  <si>
    <t>13.5.12</t>
  </si>
  <si>
    <t>RACS-UEConTest</t>
  </si>
  <si>
    <t>RP-211015</t>
  </si>
  <si>
    <t>RAN5 agreed non TTCN CR(s) WI UE Conformance Test Aspects -SON (Self-Organising Networks) and MDT (Minimization of Drive Tests) support for NR (NR_SON_MDT-UEConTest)</t>
  </si>
  <si>
    <t>13.5.13</t>
  </si>
  <si>
    <t>NR_SON_MDT-UEConTest</t>
  </si>
  <si>
    <t>RP-211016</t>
  </si>
  <si>
    <t>RAN5 agreed non TTCN CR(s) WI UE Conformance Test Aspects - High power UE (power class 2) for EN-DC (1 LTE FDD band + 1 NR TDD band) (ENDC_UE_PC2_FDD_TDD-UEConTest)</t>
  </si>
  <si>
    <t>13.5.14</t>
  </si>
  <si>
    <t>ENDC_UE_PC2_FDD_TDD-UEConTest</t>
  </si>
  <si>
    <t>RP-211017</t>
  </si>
  <si>
    <t>RAN5 agreed non TTCN CR(s) WI UE Conformance Test Aspects - Single Radio Voice Call Continuity from 5G to 3G (SRVCC_NR_to_UMTS-UEConTest)</t>
  </si>
  <si>
    <t>13.5.16</t>
  </si>
  <si>
    <t>SRVCC_NR_to_UMTS-UEConTest</t>
  </si>
  <si>
    <t>RP-211018</t>
  </si>
  <si>
    <t>RAN5 agreed non TTCN CR(s) WI UE Conformance Test Aspects - NR performance requirement enhancement (NR_perf_enh-UEConTest)</t>
  </si>
  <si>
    <t>13.5.18</t>
  </si>
  <si>
    <t>NR_perf_enh-UEConTest</t>
  </si>
  <si>
    <t>RP-211019</t>
  </si>
  <si>
    <t>RAN5 agreed non TTCN CR(s) WI UE Conformance Test Aspects - NR support for high speed train scenario
(NR_HST-UEConTest)</t>
  </si>
  <si>
    <t>13.5.19</t>
  </si>
  <si>
    <t>NR_HST-UEConTest</t>
  </si>
  <si>
    <t>RP-211020</t>
  </si>
  <si>
    <t>RAN5 agreed non TTCN CR(s) WI UE Conformance Test Aspects - Add support of NR DL 256QAM for frequency range 2 (FR2) (NR_DL256QAM_FR2-UEConTest)</t>
  </si>
  <si>
    <t>13.5.20</t>
  </si>
  <si>
    <t>NR_DL256QAM_FR2-UEConTest</t>
  </si>
  <si>
    <t>RP-211021</t>
  </si>
  <si>
    <t>RAN5 agreed non TTCN CR(s) WI UE Conformance Test Aspects -Additional LTE bands for UE category M1 and/or NB1 in Rel-16 (LTE_bands_R16_M1_NB1-UEConTest)</t>
  </si>
  <si>
    <t>13.5.21</t>
  </si>
  <si>
    <t>LTE_bands_R16_M1_NB1-UEConTest</t>
  </si>
  <si>
    <t>RP-211022</t>
  </si>
  <si>
    <t>RAN5 agreed non TTCN CR(s) WI UE Conformance Test Aspects -Additional LTE bands for UE category M2 and/or NB2 in Rel-16 (LTE_bands_R16_M2_NB2-UEConTest)</t>
  </si>
  <si>
    <t>13.5.22</t>
  </si>
  <si>
    <t>LTE_bands_R16_M2_NB2-UEConTest</t>
  </si>
  <si>
    <t>RP-211023</t>
  </si>
  <si>
    <t>RAN5 agreed non TTCN CR(s) WI UE Conformance Test Aspects - Physical Layer Enhancements for NR Ultra-Reliable and Low Latency Communication (URLLC) (NR_L1enh_URLLC-UEConTest)</t>
  </si>
  <si>
    <t>13.5.23</t>
  </si>
  <si>
    <t>NR_L1enh_URLLC-UEConTest</t>
  </si>
  <si>
    <t>RP-211024</t>
  </si>
  <si>
    <t>RAN5 agreed non TTCN CR(s) WI UE Conformance Test Aspects -NR positioning support (NR_pos-UEConTest)</t>
  </si>
  <si>
    <t>13.5.24</t>
  </si>
  <si>
    <t>NR_pos-UEConTest</t>
  </si>
  <si>
    <t>RP-211025</t>
  </si>
  <si>
    <t>RAN5 agreed non TTCN CR(s) WI UE Conformance Test Aspects - NR RF requirement enhancements for frequency range 2 (FR2) (NR_RF_FR2_req_enh-UEConTest)</t>
  </si>
  <si>
    <t>RP-211026</t>
  </si>
  <si>
    <t>RAN5 agreed non TTCN CR(s) WI UE Conformance Test Aspects - Enhancement of Network Slicing (eNS-UEConTest)</t>
  </si>
  <si>
    <t>13.5.26</t>
  </si>
  <si>
    <t>eNS-UEConTest</t>
  </si>
  <si>
    <t>RP-211027</t>
  </si>
  <si>
    <t>RAN5 agreed non TTCN CR(s) WI UE Conformance Test Aspects - 2-step RACH for NR (NR_2step_RACH-UEConTest)</t>
  </si>
  <si>
    <t>13.5.27</t>
  </si>
  <si>
    <t>NR_2step_RACH-UEConTest</t>
  </si>
  <si>
    <t>RP-211028</t>
  </si>
  <si>
    <t>RAN5 agreed non TTCN CR(s) under WI Small Technical Enhancements and Improvements for Rel-16 Conformance Testing (TEI16_Test)</t>
  </si>
  <si>
    <t>13.5.31</t>
  </si>
  <si>
    <t>TEI16_Test</t>
  </si>
  <si>
    <t>RP-211029</t>
  </si>
  <si>
    <t>RAN5 agreed non TTCN CR(s) WI UE Conformance Test Aspects - New Rel-17 NR licensed bands and extension of existing NR bands (NR_lic_bands_BW_R17-UEConTest)</t>
  </si>
  <si>
    <t>13.7.1</t>
  </si>
  <si>
    <t>NR_lic_bands_BW_R17-UEConTest</t>
  </si>
  <si>
    <t>RP-211030</t>
  </si>
  <si>
    <t>RAN5 agreed non TTCN CR(s) WI UE Conformance Test Aspects - Rel-17 NR CA and DC; and NR and LTE DC Configurations
(NR_CADC_NR_LTE_DC_R17-UEConTest)</t>
  </si>
  <si>
    <t>13.7.2</t>
  </si>
  <si>
    <t>NR_CADC_NR_LTE_DC_R17-UEConTest</t>
  </si>
  <si>
    <t>RP-211031</t>
  </si>
  <si>
    <t>RAN5 agreed non TTCN CR(s) WI UE Conformance Test Aspects -High power UE (power class 2) for EN-DC with 1 LTE band + 1 NR TDD band (ENDC_UE_PC2_R17_NR_TDD-UEConTest)</t>
  </si>
  <si>
    <t>13.7.3</t>
  </si>
  <si>
    <t>ENDC_UE_PC2_R17_NR_TDD-UEConTest</t>
  </si>
  <si>
    <t>RP-211032</t>
  </si>
  <si>
    <t>R5s CRs from RAN5 electronic meeting ‘#2021-TTCN email’</t>
  </si>
  <si>
    <t>13.8</t>
  </si>
  <si>
    <t>TEI_Test, TEI8_Test, LTE_MTCe2_L1-UEConTest, TEI9_Test, TEI10_Test, TEI11_Test, TEI13_Test, NB_IOT-UEConTest, TEI15_Test, TEI16_Test, 5GS_NR_LTE-UEConTest</t>
  </si>
  <si>
    <t>RP-211033</t>
  </si>
  <si>
    <t>Maintenance for closed WIs/SIs for REL-15 and earlier</t>
  </si>
  <si>
    <t>Rel-13</t>
  </si>
  <si>
    <t>TEI_Test, TEI8_Test, TEI9_Test, TEI10_Test, TEI11_Test, TEI14_Test, TEI13_Test, TEI15_Test, 5GS_NR_LTE-UEConTest, TEI16_Test</t>
  </si>
  <si>
    <t>RP-211034</t>
  </si>
  <si>
    <t>Draft LS out on  OTA Testing Method for 5G FR1 (to: GSMA; cc: -; contact: OPPO)</t>
  </si>
  <si>
    <t>OPPO</t>
  </si>
  <si>
    <t>Zhongda Du</t>
  </si>
  <si>
    <t>LS out</t>
  </si>
  <si>
    <t>RP-211035</t>
  </si>
  <si>
    <t>Disucssion on L1/L2 centric mobility</t>
  </si>
  <si>
    <t>Discussion</t>
  </si>
  <si>
    <t>RP-211036</t>
  </si>
  <si>
    <t>New WID: BS/UE EMC enhancements</t>
  </si>
  <si>
    <t>Ericsson Inc., Xiaomi</t>
  </si>
  <si>
    <t>Luis Martinez</t>
  </si>
  <si>
    <t>WID new</t>
  </si>
  <si>
    <t>R4</t>
  </si>
  <si>
    <t>9.1.5</t>
  </si>
  <si>
    <t>RP-211037</t>
  </si>
  <si>
    <t>Discussion on EMC Test Simplification for Rel-17 EMC enhancement</t>
  </si>
  <si>
    <t>Ericsson Inc.</t>
  </si>
  <si>
    <t>RP-211038</t>
  </si>
  <si>
    <t>Revised WID on Support of reduced capability NR devices</t>
  </si>
  <si>
    <t>Ericsson</t>
  </si>
  <si>
    <t>last approved WID: RP-210918</t>
  </si>
  <si>
    <t>R1</t>
  </si>
  <si>
    <t>RP-211574</t>
  </si>
  <si>
    <t>RP-211039</t>
  </si>
  <si>
    <t>Proposed WF for NR-NTN in Rel-17</t>
  </si>
  <si>
    <t>RP-211489</t>
  </si>
  <si>
    <t>RP-211040</t>
  </si>
  <si>
    <t>proposed way forward for IOT-NTN in Rel-17</t>
  </si>
  <si>
    <t>10.1.1</t>
  </si>
  <si>
    <t>RP-211041</t>
  </si>
  <si>
    <t>Revised WID on Rel-17 LTE inter-band Carrier Aggregation for x bands DL (x= 3, 4, 5) with 2 bands UL</t>
  </si>
  <si>
    <t>LG Electronics France</t>
  </si>
  <si>
    <t>Suhwan Lim</t>
  </si>
  <si>
    <t>last approved WID: RP-210200; to update status of each LTE-A CA band combination and include new CA band combination in Rel-17</t>
  </si>
  <si>
    <t>R4s</t>
  </si>
  <si>
    <t>10.7.1.5</t>
  </si>
  <si>
    <t>LTE_CA_R17_xBDL_2BUL-Core</t>
  </si>
  <si>
    <t>RP-211042</t>
  </si>
  <si>
    <t>Status report for WI Rel-17 LTE inter-band Carrier Aggregation for x bands DL (x= 3, 4, 5) with 2 bands UL; Rapporteur: LG Electronics</t>
  </si>
  <si>
    <t>50% for LTE-A CA and update status for each CA band combinations in Rel-17</t>
  </si>
  <si>
    <t>LTE_CA_R17_xBDL_2BUL</t>
  </si>
  <si>
    <t>RP-211043</t>
  </si>
  <si>
    <t>last approved WID: RP-210202; to update status of each DC band combinations and include new DC band combinations in Rel-17</t>
  </si>
  <si>
    <t>9.8.2.6</t>
  </si>
  <si>
    <t>DC_R17_xBLTE_2BNR_yDL2UL-Core</t>
  </si>
  <si>
    <t>RP-211044</t>
  </si>
  <si>
    <t>Status report for WI Rel-17 Dual Connectivity (DC) of x bands (x=1,2,3,4) LTE inter-band CA (xDL/1UL) and 2 bands NR (2DL/1UL); Rapporteur: LG Electronics</t>
  </si>
  <si>
    <t>50% for NR DC basket WI in Rel-17</t>
  </si>
  <si>
    <t>DC_R17_xBLTE_2BNR_yDL2UL</t>
  </si>
  <si>
    <t>RP-211045</t>
  </si>
  <si>
    <t>Discussion on WI scope for IoT NTN</t>
  </si>
  <si>
    <t>RP-211046</t>
  </si>
  <si>
    <t>Discussion on way forward for Rel-17 DSS WI</t>
  </si>
  <si>
    <t>Nokia, Nokia Shanghai Bell</t>
  </si>
  <si>
    <t>Karri Ranta-aho</t>
  </si>
  <si>
    <t>After the RAN1#105 conclusion "Stop the RAN1 work on two-cell PDSCH scheduling via a single DCI for specification support in Rel-17 DSS", TSG RAN should discuss and agree on how to proceed with the DSS WI.</t>
  </si>
  <si>
    <t>9.7.1.4</t>
  </si>
  <si>
    <t>NR_DSS-Core</t>
  </si>
  <si>
    <t>RP-211047</t>
  </si>
  <si>
    <t>Status report for SI Study on extended 600MHz NR band; rapporteur: Spark NZ Ltd</t>
  </si>
  <si>
    <t>Mansoor Shafi</t>
  </si>
  <si>
    <t>RP-211048</t>
  </si>
  <si>
    <t>Handling of RRC-less SDT</t>
  </si>
  <si>
    <t>Xiaomi Communications, ASUSTeK</t>
  </si>
  <si>
    <t>Yumin Wu</t>
  </si>
  <si>
    <t>9.7.2.7</t>
  </si>
  <si>
    <t>NR_SmallData_INACTIVE</t>
  </si>
  <si>
    <t>RP-211049</t>
  </si>
  <si>
    <t>Status report for WI NR Sidelink relay; rapporteur: OPPO</t>
  </si>
  <si>
    <t>Qianxi Lu</t>
  </si>
  <si>
    <t>9.7.2.11</t>
  </si>
  <si>
    <t>RP-211526</t>
  </si>
  <si>
    <t>NR_SL_relay</t>
  </si>
  <si>
    <t>RP-211050</t>
  </si>
  <si>
    <t>Revised WID on NR Sidelink Relay</t>
  </si>
  <si>
    <t>NR_SL_relay-Core</t>
  </si>
  <si>
    <t>RP-211051</t>
  </si>
  <si>
    <t>Status report for SI Study on band combination handling in RAN4;  rapporteur: ZTE Corporation</t>
  </si>
  <si>
    <t>Zhifeng Ma</t>
  </si>
  <si>
    <t>25% for SI on  band combination handling in RAN4</t>
  </si>
  <si>
    <t>9.6.11</t>
  </si>
  <si>
    <t>FS_NR_ENDC_combo_rules</t>
  </si>
  <si>
    <t>RP-211052</t>
  </si>
  <si>
    <t>Status report for WI UE Conformance Test Aspects for 2-step RACH for NR;  rapporteur: ZTE Corporation</t>
  </si>
  <si>
    <t>25% completion</t>
  </si>
  <si>
    <t>RP-211053</t>
  </si>
  <si>
    <t>TR 38.832 v2.0.0 Study on enhancement of Radio Access Network (RAN) slicing; for approval</t>
  </si>
  <si>
    <t>CMCC, ZTE</t>
  </si>
  <si>
    <t>Ningyu Chen</t>
  </si>
  <si>
    <t>RAN2 TR 38.832 is provided for approval</t>
  </si>
  <si>
    <t>9.6.4</t>
  </si>
  <si>
    <t>38.832</t>
  </si>
  <si>
    <t>FS_NR_slice</t>
  </si>
  <si>
    <t>RP-211054</t>
  </si>
  <si>
    <t>Revised WID on Rel-17 Dual Connectivity (DC) of x bands (x=1,2) LTE inter-band CA (xDL/xUL) and y bands (y=3-x) NR inter-band CA (yDL/yUL)</t>
  </si>
  <si>
    <t>ZTE Corporation</t>
  </si>
  <si>
    <t>Wubin Zhou</t>
  </si>
  <si>
    <t>9.8.2.8</t>
  </si>
  <si>
    <t>DC_R17_xBLTE_yBNR_3DL3UL</t>
  </si>
  <si>
    <t>RP-211055</t>
  </si>
  <si>
    <t>Status report for WI: Rel-17 Dual Connectivity (DC) of x bands (x=1,2) LTE inter-band CA (xDL/xUL) and y bands (y=3-x) NR inter-band CA (yDL/yUL); rapporteur: ZTE Corporation</t>
  </si>
  <si>
    <t>RP-211056</t>
  </si>
  <si>
    <t>Revised WID on Rel-17 Dual Connectivity (DC) of x bands (x=1,2,3) LTE inter-band CA (xDL/1UL) and 3 bands NR inter-band CA (3DL/1UL)</t>
  </si>
  <si>
    <t>last approved WID: RP-210346</t>
  </si>
  <si>
    <t>9.8.2.7</t>
  </si>
  <si>
    <t>DC_R17_xBLTE_3BNR_yDL2UL</t>
  </si>
  <si>
    <t>RP-211057</t>
  </si>
  <si>
    <t>Status report for WI: Rel-17 Dual Connectivity (DC) of x bands (x=1,2,3) LTE inter-band CA (xDL/1UL) and 3 bands NR inter-band CA (3DL/1UL); rapporteur: ZTE Corporation</t>
  </si>
  <si>
    <t>RP-211058</t>
  </si>
  <si>
    <t>Revised WID on Rel-17 NR Inter-band Carrier Aggregation/Dual Connectivity  for 2 bands DL with x bands UL (x=1,2)</t>
  </si>
  <si>
    <t>Aijun Cao</t>
  </si>
  <si>
    <t>last approved WID: RP-210495</t>
  </si>
  <si>
    <t>R4s, FLAG D</t>
  </si>
  <si>
    <t>9.8.3.2</t>
  </si>
  <si>
    <t>NR_CADC_R17_2BDL_xBUL</t>
  </si>
  <si>
    <t>RP-211059</t>
  </si>
  <si>
    <t>Status report for WI:  Rel-17 NR Inter-band Carrier Aggregation/Dual Connectivity  for 2 bands DL with x bands UL (x=1,2); rapporteur: ZTE Corporation</t>
  </si>
  <si>
    <t>RP-211060</t>
  </si>
  <si>
    <t>Revised WID on Rel-17 NR Inter-band Carrier Aggregation/Dual Connectivity for 3 bands DL with 2 bands UL</t>
  </si>
  <si>
    <t>last approved WID: RP-210497</t>
  </si>
  <si>
    <t>9.8.3.4</t>
  </si>
  <si>
    <t>NR_CADC_R17_3BDL_2BUL</t>
  </si>
  <si>
    <t>RP-211061</t>
  </si>
  <si>
    <t>Status report for WI: Rel-17 NR Inter-band Carrier Aggregation/Dual Connectivity for 3 bands DL with 2 bands UL; rapporteur: ZTE Corporation</t>
  </si>
  <si>
    <t>RP-211062</t>
  </si>
  <si>
    <t>Status Report for WI Additional LTE bands for or UE categories M1/M2/NB1/NB2 in Rel-17; rapporteur: Ericsson</t>
  </si>
  <si>
    <t>Chunhui Zhang</t>
  </si>
  <si>
    <t>10.7.2</t>
  </si>
  <si>
    <t>LTE_bands_R17_M1_M2_NB1_NB2</t>
  </si>
  <si>
    <t>RP-211063</t>
  </si>
  <si>
    <t>Motivation for UE EMC enhancement</t>
  </si>
  <si>
    <t>Beijing Xiaomi Electronics</t>
  </si>
  <si>
    <t>Rui Zhou</t>
  </si>
  <si>
    <t>RP-211064</t>
  </si>
  <si>
    <t>CCSA LS on CCSA progress on UE EMC</t>
  </si>
  <si>
    <t>RP-211065</t>
  </si>
  <si>
    <t>Overload and Stability</t>
  </si>
  <si>
    <t>Benoist SEBIRE</t>
  </si>
  <si>
    <t>RP-211066</t>
  </si>
  <si>
    <t>Distinguishing essential corrections to legacy releases</t>
  </si>
  <si>
    <t>Tero Henttonen</t>
  </si>
  <si>
    <t>NR_newRAT-Core</t>
  </si>
  <si>
    <t>RP-211067</t>
  </si>
  <si>
    <t>Discussion on eMTC enabling High Value NTN IoT use-cases</t>
  </si>
  <si>
    <t>Omnispace</t>
  </si>
  <si>
    <t>Peter Kibutu</t>
  </si>
  <si>
    <t>RP-211068</t>
  </si>
  <si>
    <t>Revised WID: LTE Advanced inter-band CA Rel-17 for x bands DL (x=4, 5, 6) with 1 band UL</t>
  </si>
  <si>
    <t>Iwajlo Angelow</t>
  </si>
  <si>
    <t>last approved WID: RP-210837</t>
  </si>
  <si>
    <t>10.7.1.3</t>
  </si>
  <si>
    <t>LTE_CA_R17_xBDL_1BUL</t>
  </si>
  <si>
    <t>RP-211069</t>
  </si>
  <si>
    <t>Status Report for WI LTE Advanced inter-band CA Rel-17 for x bands DL (x=4, 5, 6) with 1 band UL</t>
  </si>
  <si>
    <t>RP-211070</t>
  </si>
  <si>
    <t>Some considerations on Rel-17 RedCap</t>
  </si>
  <si>
    <t>Spreadtrum communications</t>
  </si>
  <si>
    <t>Yu Ding</t>
  </si>
  <si>
    <t>RP-211071</t>
  </si>
  <si>
    <t>Scope for IoT-NTN WID in R17</t>
  </si>
  <si>
    <t>RP-211072</t>
  </si>
  <si>
    <t>Status report for WI ENDC_UE_PC2_R17_NR_TDD; rapporteur: China Unicom</t>
  </si>
  <si>
    <t>JIALADE BASAIER</t>
  </si>
  <si>
    <t>9.8.4.1</t>
  </si>
  <si>
    <t>ENDC_UE_PC2_R17_NR_TDD</t>
  </si>
  <si>
    <t>RP-211073</t>
  </si>
  <si>
    <t>Revised WID on High power UE (power class 2) for EN-DC with 1 LTE band + 1 NR TDD band</t>
  </si>
  <si>
    <t>China Unicom</t>
  </si>
  <si>
    <t>RP-211074</t>
  </si>
  <si>
    <t>Status report for SI FS_NR_PC2_UE_FDD; rapporteur: China Unicom</t>
  </si>
  <si>
    <t>9.6.9</t>
  </si>
  <si>
    <t>FS_NR_PC2_UE_FDD</t>
  </si>
  <si>
    <t>RP-211075</t>
  </si>
  <si>
    <t>Status report for SI Optimizations of pi/2 BPSK uplink power in NR; rapporteur: Qualcomm</t>
  </si>
  <si>
    <t>Chan Fernando</t>
  </si>
  <si>
    <t>9.6.12</t>
  </si>
  <si>
    <t>RP-211525</t>
  </si>
  <si>
    <t>FS_NR_Opt_pi2BPSK</t>
  </si>
  <si>
    <t>RP-211076</t>
  </si>
  <si>
    <t>RAN4 CRs for Small Technical Enh. and Improvements (Batch 1)</t>
  </si>
  <si>
    <t>Carolyn Taylor</t>
  </si>
  <si>
    <t>Rel-12</t>
  </si>
  <si>
    <t>TEI12, TEI13, TEI14, TEI15, NR_newRAT, NB_IOT_R14_bands-Core</t>
  </si>
  <si>
    <t>RP-211077</t>
  </si>
  <si>
    <t>RAN4 CRs for Small Technical Enh. and Improvements (Batch 2)</t>
  </si>
  <si>
    <t>9.5</t>
  </si>
  <si>
    <t>TEI16</t>
  </si>
  <si>
    <t>RP-211078</t>
  </si>
  <si>
    <t>RAN4 CRs for Small Technical Enh. and Improvements (Batch 3)</t>
  </si>
  <si>
    <t>RP-211079</t>
  </si>
  <si>
    <t>RAN4 CRs for Small Technical Enh. and Improvements (Batch 4)</t>
  </si>
  <si>
    <t>9.11</t>
  </si>
  <si>
    <t>TEI17</t>
  </si>
  <si>
    <t>RP-211080</t>
  </si>
  <si>
    <t>RAN4 CRs for Closed REL-15 NR_newRAT (Batch 1)</t>
  </si>
  <si>
    <t>NR_newRAT</t>
  </si>
  <si>
    <t>RP-211081</t>
  </si>
  <si>
    <t>RAN4 CRs for Closed REL-15 NR_newRAT (Batch 2)</t>
  </si>
  <si>
    <t>RP-211082</t>
  </si>
  <si>
    <t>RAN4 CRs for Closed REL-15 NR_newRAT (Batch 3)</t>
  </si>
  <si>
    <t>RP-211083</t>
  </si>
  <si>
    <t>RAN4 CRs for Closed REL-15 NR_newRAT (Batch 4)</t>
  </si>
  <si>
    <t>RP-211084</t>
  </si>
  <si>
    <t>RAN4 CRs for Closed REL-15 NR_newRAT (Batch 5)</t>
  </si>
  <si>
    <t>RP-211085</t>
  </si>
  <si>
    <t>RAN4 CRs for Closed REL-15 NR_newRAT (Batch 6)</t>
  </si>
  <si>
    <t>RP-211086</t>
  </si>
  <si>
    <t>RAN4 CRs for Closed REL-15 NR_newRAT (Batch 7)</t>
  </si>
  <si>
    <t>RP-211087</t>
  </si>
  <si>
    <t>RAN4 CRs for Closed REL-15 NR_newRAT (Batch 8)</t>
  </si>
  <si>
    <t>RP-211088</t>
  </si>
  <si>
    <t>RAN4 CRs for Closed REL-15 NR_newRAT (Batch 9)</t>
  </si>
  <si>
    <t>RP-211089</t>
  </si>
  <si>
    <t>RAN4 CRs for Closed REL-15 NR_newRAT (Batch 10)</t>
  </si>
  <si>
    <t>RP-211090</t>
  </si>
  <si>
    <t>RAN4 CRs for Closed REL-15 NR_newRAT (Batch 11)</t>
  </si>
  <si>
    <t>RP-211091</t>
  </si>
  <si>
    <t>RAN4 CRs for Closed REL-15 NR_newRAT (Batch 12)</t>
  </si>
  <si>
    <t>RP-211092</t>
  </si>
  <si>
    <t>RAN4 CRs for Closed LTE WIs (Batch 1)</t>
  </si>
  <si>
    <t>10.3</t>
  </si>
  <si>
    <t>Rel-10</t>
  </si>
  <si>
    <t>LTE_B24_mod-Core, LTE-RF, LTE_CA_C_B41_PC2-Core</t>
  </si>
  <si>
    <t>RP-211093</t>
  </si>
  <si>
    <t>RAN4 CRs for Closed LTE WIs (Batch 2)</t>
  </si>
  <si>
    <t>LTE_eMTC4, LTE_CA-Perf</t>
  </si>
  <si>
    <t>RP-211094</t>
  </si>
  <si>
    <t>RAN4 CRs for REL-16 NR_unlic (Batch 1)</t>
  </si>
  <si>
    <t>9.2.1</t>
  </si>
  <si>
    <t>NR_unlic-Perf</t>
  </si>
  <si>
    <t>RP-211095</t>
  </si>
  <si>
    <t>RAN4 CRs for REL-16 NR_unlic (Batch 2)</t>
  </si>
  <si>
    <t>9.4</t>
  </si>
  <si>
    <t>NR_unlic-Core</t>
  </si>
  <si>
    <t>RP-211096</t>
  </si>
  <si>
    <t>RAN4 CRs for REL-16 NR_pos-Perf</t>
  </si>
  <si>
    <t>9.2.2</t>
  </si>
  <si>
    <t>NR_pos-Perf</t>
  </si>
  <si>
    <t>RP-211097</t>
  </si>
  <si>
    <t>RAN4 CRs for Rel-16 NR_RRM_enh (Batch 1)</t>
  </si>
  <si>
    <t>NR_RRM_enh-Core, NR_RRM_enh-Perf, TEI16</t>
  </si>
  <si>
    <t>RP-211098</t>
  </si>
  <si>
    <t>RAN4 CRs for Rel-16 NR_RRM_enh (Batch 2)</t>
  </si>
  <si>
    <t>NR_RRM_enh</t>
  </si>
  <si>
    <t>RP-211099</t>
  </si>
  <si>
    <t>RAN4 CRs for Closed REL-16 FS_NR_MIMO_OTA_test</t>
  </si>
  <si>
    <t>changes to SI TR 38.827</t>
  </si>
  <si>
    <t>9.3</t>
  </si>
  <si>
    <t>FS_NR_MIMO_OTA_test</t>
  </si>
  <si>
    <t>RP-211100</t>
  </si>
  <si>
    <t>RAN4 CRs for Closed REL-16 NR_DL256QAM_FR2</t>
  </si>
  <si>
    <t>NR_DL256QAM_FR2-Perf</t>
  </si>
  <si>
    <t>RP-211101</t>
  </si>
  <si>
    <t>RAN4 CRs for Open REL-16 NR or NR+LTE WIs (Batch 1)</t>
  </si>
  <si>
    <t>9.2</t>
  </si>
  <si>
    <t>5G_V2X_NRSL, NR_CSIRS_L3meas, NR_IAB</t>
  </si>
  <si>
    <t>RP-211102</t>
  </si>
  <si>
    <t>RAN4 CRs for Closed REL-16 NR or NR+LTE WIs (Batch 1)</t>
  </si>
  <si>
    <t>NB_IOT-Core, NR_RF_FR1-Core, NR_eMIMO-Perf, NR_HST, NR_pos-Core</t>
  </si>
  <si>
    <t>RP-211103</t>
  </si>
  <si>
    <t>RAN4 CRs for Closed REL-16 NR or NR+LTE WIs (Batch 2)</t>
  </si>
  <si>
    <t>NR_eMIMO, NR_perf_enh-Perf, NR_L1enh_URLLC-Perf, NR_pos-Core, NR_HST-Core, NR_Mob_enh-Core</t>
  </si>
  <si>
    <t>RP-211104</t>
  </si>
  <si>
    <t>RAN4 CRs for Closed REL-16 NR or NR+LTE WIs (Batch 3)</t>
  </si>
  <si>
    <t>NR_RF_FR1-Core, NR_RF_FR2_req_enh, NR_eMIMO-Perf, NR_HST-Perf, NR_L1enh_URLLC-Perf, NR_UE_pow_sav-Perf, NR_2step_RACH-Perf, NR_perf_enh-Perf, NR_HST_FR1_enh, NR_RF_FR2_req_enh2-Core</t>
  </si>
  <si>
    <t>RP-211105</t>
  </si>
  <si>
    <t>RAN4 CRs for Closed REL-16 NR or NR+LTE WIs (Batch 4)</t>
  </si>
  <si>
    <t>NR_RF_FR1-Core, NR_eMIMO-Perf, NR_perf_enh-Perf, NR_L1enh_URLLC-Perf, NR_pos-Core, NR_HST-Perf, LTE_CA_R16_xBDL_2BUL-Core</t>
  </si>
  <si>
    <t>RP-211106</t>
  </si>
  <si>
    <t>RAN4 CRs for Closed REL-16 NR or NR+LTE WIs (Batch 5)</t>
  </si>
  <si>
    <t>NR_UE_pow_sav-Perf, NR_pos-Core, NR_eMIMO-Perf, NR_Mob_enh-Core</t>
  </si>
  <si>
    <t>RP-211107</t>
  </si>
  <si>
    <t>RAN4 CRs for Closed REL-16 NR or NR+LTE WIs (Batch 6)</t>
  </si>
  <si>
    <t>NB_IOT-Core, NR_RF_FR1-Core, NR_RF_FR2_req_enh, NR_HST-Perf, NR_FR2_FWA_Bn257_Bn258-Perf</t>
  </si>
  <si>
    <t>RP-211108</t>
  </si>
  <si>
    <t>RAN4 CRs for Closed REL-16 NR or NR+LTE WIs (Batch 7)</t>
  </si>
  <si>
    <t>NR_HST-Perf, NR_eMIMO-Perf, NR_L1enh_URLLC</t>
  </si>
  <si>
    <t>RP-211109</t>
  </si>
  <si>
    <t>RAN4 CRs for Closed REL-16 NR or NR+LTE WIs (Batch 8)</t>
  </si>
  <si>
    <t>RP-211110</t>
  </si>
  <si>
    <t>RAN4 CRs for Closed REL-16 NR or NR+LTE WIs (Batch 9)</t>
  </si>
  <si>
    <t>Rel-14</t>
  </si>
  <si>
    <t>RP-211111</t>
  </si>
  <si>
    <t>Status report for WI: Enhanced Industrial Internet of Things (IoT) and ultra-reliable and low latency communication (URLLC) support for NR</t>
  </si>
  <si>
    <t>Ping-Heng Wallace Kuo</t>
  </si>
  <si>
    <t>9.7.2.1</t>
  </si>
  <si>
    <t>NR_IIOT_URLLC_enh</t>
  </si>
  <si>
    <t>RP-211112</t>
  </si>
  <si>
    <t>Rapporteur views on Rel-17 URLLC/IIoT WI focus</t>
  </si>
  <si>
    <t>RP-211113</t>
  </si>
  <si>
    <t>Revised WID: Enhanced Industrial Internet of Things (IoT) and ultra-reliable and low latency communication (URLLC) support for NR</t>
  </si>
  <si>
    <t>last approved WID: RP-210854</t>
  </si>
  <si>
    <t>not pursued</t>
  </si>
  <si>
    <t>RP-211114</t>
  </si>
  <si>
    <t>RAN4 CRs for NR CA and NR CADC (Batch 1)</t>
  </si>
  <si>
    <t>RP-211115</t>
  </si>
  <si>
    <t>RAN4 CRs for NR CA and NR CADC (Batch 2)</t>
  </si>
  <si>
    <t>NR_CA_R16_3BDL_1BUL-Core, NR_CADC_R16_3BDL_2BUL-Core, NR_CADC_R16_2BDL_xBUL, NR_CADC_R16_3BDL_2BUL, DC_R16_1BLTE_1BNR_2DL2UL, DC_R16_2BLTE_1BNR_3DL2UL, NR_CA_R17_Intra-Core, NR_bands_R17_BWs, NR_CADC_R17_2BDL_xBUL, NR_CADC_R17_3BDL_2BUL, NR_CA_R17_4BDL_1BUL, NR_CADC_R17_4BDL_2BUL-Core, NR_CADC_R17_5BDL_xBUL-Core, ENDC_PC2_R17_xLTE_yNR</t>
  </si>
  <si>
    <t>RP-211116</t>
  </si>
  <si>
    <t>RAN4 CRs for NR Bands n24, n26, n67, n85 or n259 (Batch 1)</t>
  </si>
  <si>
    <t>9.8.1</t>
  </si>
  <si>
    <t>NR_n26-Core, NR_n67, NR_n85</t>
  </si>
  <si>
    <t>RP-211117</t>
  </si>
  <si>
    <t>RAN4 CRs for NR Bands n24, n26, n67, n85 or n259 (Batch 2)</t>
  </si>
  <si>
    <t>9.10</t>
  </si>
  <si>
    <t>NR_band_n24-Core, NR_n259-Core</t>
  </si>
  <si>
    <t>RP-211118</t>
  </si>
  <si>
    <t>RAN4 CRs for NR_UE_PC1_5_n79</t>
  </si>
  <si>
    <t>9.8.4.9</t>
  </si>
  <si>
    <t>NR_UE_PC1_5_n79-Core</t>
  </si>
  <si>
    <t>RP-211119</t>
  </si>
  <si>
    <t>RAN4 CRs for LTE or LTE_NR_DC_CA Bands</t>
  </si>
  <si>
    <t>LTE_NR_DC_CA_enh-Core, LTE_NR_DC_CA_enh-Perf, DC_R16_1BLTE_1BNR_2DL2UL-Core</t>
  </si>
  <si>
    <t>RP-211120</t>
  </si>
  <si>
    <t>RAN4 CRs for REL-17 DC NR+LTE</t>
  </si>
  <si>
    <t>9.6</t>
  </si>
  <si>
    <t>RP-211121</t>
  </si>
  <si>
    <t>RAN4 CRs for REL-17 NR_47GHz_band</t>
  </si>
  <si>
    <t>9.8.1.1</t>
  </si>
  <si>
    <t>NR_47GHz_band-Core, NR_47GHz_band-Perf</t>
  </si>
  <si>
    <t>RP-211122</t>
  </si>
  <si>
    <t>RAN4 CRs for REL-17 NR_LTE_V2X_PC5_combos</t>
  </si>
  <si>
    <t>9.8.5.1</t>
  </si>
  <si>
    <t>NR_LTE_V2X_PC5_combos-Core</t>
  </si>
  <si>
    <t>RP-211123</t>
  </si>
  <si>
    <t>Status report for WI UE Conformance Test Aspects - Enhancements for Mission Critical Services; rapporteur NIST</t>
  </si>
  <si>
    <t>Jason Kahn</t>
  </si>
  <si>
    <t>Overall Completion level at 33%</t>
  </si>
  <si>
    <t>RP-211124</t>
  </si>
  <si>
    <t>Status Report for WI Rel17 LTE inter-band CA for 2 bands DL with 1 band UL</t>
  </si>
  <si>
    <t>Bin Han</t>
  </si>
  <si>
    <t>10.7.1.1</t>
  </si>
  <si>
    <t>LTE_CA_R17_2BDL_1BUL</t>
  </si>
  <si>
    <t>RP-211125</t>
  </si>
  <si>
    <t>Revised WID: Rel17 LTE inter-band CA for 2 bands DL with 1 band UL</t>
  </si>
  <si>
    <t>Qualcomm Incorporated</t>
  </si>
  <si>
    <t>last approved WID: RP-210227</t>
  </si>
  <si>
    <t>R4s, FLAG M</t>
  </si>
  <si>
    <t>RP-211560</t>
  </si>
  <si>
    <t>RP-211126</t>
  </si>
  <si>
    <t>Status report of WI: NR coverage enhancements; rapporteur: China Telecom</t>
  </si>
  <si>
    <t>Xiaoming She</t>
  </si>
  <si>
    <t>WI 40%</t>
  </si>
  <si>
    <t>9.7.1.5</t>
  </si>
  <si>
    <t>NR_cov_enh</t>
  </si>
  <si>
    <t>RP-211127</t>
  </si>
  <si>
    <t>Revised WID on NR coverage enhancements</t>
  </si>
  <si>
    <t>China Telecom</t>
  </si>
  <si>
    <t>last approved WID: RP-210855</t>
  </si>
  <si>
    <t>RP-210855</t>
  </si>
  <si>
    <t>RP-211566</t>
  </si>
  <si>
    <t>RP-211128</t>
  </si>
  <si>
    <t>Status report of WI: Core part: Enhancement of Private Network Support for NG-RAN; rapporteur: China Telecom</t>
  </si>
  <si>
    <t>30%, Mar. 22</t>
  </si>
  <si>
    <t>RP-211129</t>
  </si>
  <si>
    <t>Revised WID: SAR schemes for UE power class 2 (PC2) for NR inter-band Carrier Aggregation and supplemental uplink (SUL) configurations with 2 bands UL</t>
  </si>
  <si>
    <t>9.8.4.3</t>
  </si>
  <si>
    <t>RP-211494</t>
  </si>
  <si>
    <t>NR_SAR_PC2_interB_SUL_2BUL</t>
  </si>
  <si>
    <t>RP-211130</t>
  </si>
  <si>
    <t>Status report of WI: Core part: SAR schemes for UE power class 2 (PC2) for NR inter-band Carrier Aggregation and supplemental uplink (SUL) configurations with 2 bands UL; rapporteur: China Telecom</t>
  </si>
  <si>
    <t>Core 70% and Perf. 100%, Sept. 2021</t>
  </si>
  <si>
    <t>NR_SAR_PC2_interB_SUL_2BUL-Core</t>
  </si>
  <si>
    <t>RP-211131</t>
  </si>
  <si>
    <t>Revised WID: High power UE for NR inter-band Carrier Aggregation with 2 bands downlink and x bands uplink (x =1,2)</t>
  </si>
  <si>
    <t>last approved WID: RP-210477; update the SAR solution clarification according to MCC suggestion</t>
  </si>
  <si>
    <t>9.8.4.4</t>
  </si>
  <si>
    <t>NR_PC2_CA_R17_2BDL_2BUL</t>
  </si>
  <si>
    <t>RP-211132</t>
  </si>
  <si>
    <t>Status report of WI: High power UE (power class 2) for NR inter-band Carrier Aggregation with 2 bands downlink and 2 bands uplink; rapporteur: China Telecom</t>
  </si>
  <si>
    <t>Core 60% and Perf. 0%, Mar. 2022</t>
  </si>
  <si>
    <t>RP-211133</t>
  </si>
  <si>
    <t>Status report of WI: Down link interruption for band combinations to conduct dynamic tx switching; rapporteur: China Telecom</t>
  </si>
  <si>
    <t>Core 40% and Perf. 0%, Mar. 2022</t>
  </si>
  <si>
    <t>9.8.5.2</t>
  </si>
  <si>
    <t>DL_intrpt_combos_TxSW_R17</t>
  </si>
  <si>
    <t>RP-211134</t>
  </si>
  <si>
    <t>Status report of WI: Further enhancement on NR demodulation performance; rapporteur: China Telecom</t>
  </si>
  <si>
    <t>Perf part 30%, Mar. 22</t>
  </si>
  <si>
    <t>9.7.4.3</t>
  </si>
  <si>
    <t>NR_demod_enh2-Perf</t>
  </si>
  <si>
    <t>RP-211135</t>
  </si>
  <si>
    <t>Revised WID: Further enhancement on NR demodulation performance</t>
  </si>
  <si>
    <t>RP-211136</t>
  </si>
  <si>
    <t>Status of RAN4 work on LTE CRS interference handling for NR UE</t>
  </si>
  <si>
    <t>As per RAN #91e guidance, RAN4 work on performance evaluation for LTE CRS interference handling will be reviewed at RAN #92e. This contribution summarizes the progress of this work in May RAN4 #99e meeting and the plan for August RAN4 #100e meeting.</t>
  </si>
  <si>
    <t>RP-211137</t>
  </si>
  <si>
    <t>Status report for WI: UE Conformance Test Aspects for add support of NR DL 256QAM for FR2; rapporteur: China Telecom</t>
  </si>
  <si>
    <t>Test part 44%, June. 22</t>
  </si>
  <si>
    <t>RP-211138</t>
  </si>
  <si>
    <t>Status report for WI: UE Conformance Aspects - Even further mobility enhancement in E-UTRAN; rapporteur: China Telecom</t>
  </si>
  <si>
    <t>Test part 16%, Dec. 21</t>
  </si>
  <si>
    <t>RP-211139</t>
  </si>
  <si>
    <t>New WID on UE Conformance – SAR schemes for UE power class 2 (PC2) for NR inter-band Carrier Aggregation and supplemental uplink (SUL) configurations with 2 bands UL</t>
  </si>
  <si>
    <t>China Telecom, China Mobile, Huawei, HiSilicon</t>
  </si>
  <si>
    <t>tested: REL-17 WI NR_SAR_PC2_interB_SUL_2BUL-Core (still ongoing); endorsed in R5-213396 in RAN5#91e</t>
  </si>
  <si>
    <t>R5</t>
  </si>
  <si>
    <t>13.1</t>
  </si>
  <si>
    <t>RP-211140</t>
  </si>
  <si>
    <t>New WID on UE Conformance – High power UE for NR inter-band Carrier Aggregation with 2 bands downlink and x bands uplink (x=1,2)</t>
  </si>
  <si>
    <t>China Telecom, China Mobile</t>
  </si>
  <si>
    <t>tested: REL-17 WI NR_PC2_CA_R17_2BDL_2BUL-Core (still ongoing); endorsed in R5-213395 in RAN5#91e</t>
  </si>
  <si>
    <t>RP-211141</t>
  </si>
  <si>
    <t>Status report for WI: UE Conformance Test Aspects for NR performance requirement enhancement; rapporteur: China Telecom</t>
  </si>
  <si>
    <t>Target Sep. 21</t>
  </si>
  <si>
    <t>RP-211142</t>
  </si>
  <si>
    <t>Views on scope of NB-IoT/eMTC support for NTN WI</t>
  </si>
  <si>
    <t>Alberto Rico Alvarino</t>
  </si>
  <si>
    <t>RP-211143</t>
  </si>
  <si>
    <t>Status report for WI New bands and bandwidth allocation for 5G terrestrial broadcast; rapporteur: EBU</t>
  </si>
  <si>
    <t>10.7.4</t>
  </si>
  <si>
    <t>LTE_terr_bcast_bands_part1</t>
  </si>
  <si>
    <t>RP-211144</t>
  </si>
  <si>
    <t>Revised WID for New bands and bandwidth allocation for 5G terrestrial broadcast (Part 1)</t>
  </si>
  <si>
    <t>EBU, Qualcomm Incorporated</t>
  </si>
  <si>
    <t>RP-211145</t>
  </si>
  <si>
    <t>New WID: New bands and bandwidth allocation for 5G terrestrial broadcast (Part 2)</t>
  </si>
  <si>
    <t>In line with the proposal from RAN secretary / RAN chairman, and as posted on RAN reflector on April 6th, the WID RP-210907 will be split into two parts (this document is "part 2").</t>
  </si>
  <si>
    <t>Rel-18</t>
  </si>
  <si>
    <t>RP-211146</t>
  </si>
  <si>
    <t>Revised SID: Study on band combination handling in RAN4</t>
  </si>
  <si>
    <t>SID revised</t>
  </si>
  <si>
    <t>last approved SID: RP-210773</t>
  </si>
  <si>
    <t>RP-210773</t>
  </si>
  <si>
    <t>RP-211147</t>
  </si>
  <si>
    <t>Motivation Paper for new WI Proposal of Release 18 5G NR Terrestrial Broadcast</t>
  </si>
  <si>
    <t>ABS</t>
  </si>
  <si>
    <t>Yu ZHANG</t>
  </si>
  <si>
    <t>9.1</t>
  </si>
  <si>
    <t>not treated</t>
  </si>
  <si>
    <t>RP-211148</t>
  </si>
  <si>
    <t>Status report for WI Perf. part: Multi-RAT Dual-Connectivity and Carrier Aggregation enhancements; Rapporteur: Ericsson</t>
  </si>
  <si>
    <t>Joakim Axmon</t>
  </si>
  <si>
    <t>9.2.3</t>
  </si>
  <si>
    <t>LTE_NR_DC_CA_enh-Perf</t>
  </si>
  <si>
    <t>RP-211149</t>
  </si>
  <si>
    <t>New WID on legacy RRM requirements improvements</t>
  </si>
  <si>
    <t>vivo</t>
  </si>
  <si>
    <t>Xueming Pan</t>
  </si>
  <si>
    <t>RP-211150</t>
  </si>
  <si>
    <t>Views on RRM requirements improvements</t>
  </si>
  <si>
    <t>see also RP-211149 (AI 9.1.5)</t>
  </si>
  <si>
    <t>9.7.4.9</t>
  </si>
  <si>
    <t>RP-211151</t>
  </si>
  <si>
    <t>Discussion of scenarios and requirements of in-coverage, partial coverage, and out-of-coverage NR positioning use cases</t>
  </si>
  <si>
    <t>RP-211152</t>
  </si>
  <si>
    <t>Discussion on Rel-17 FeMIMO progress</t>
  </si>
  <si>
    <t>RP-211153</t>
  </si>
  <si>
    <t>WID scope revision for Rel-17 RedCap</t>
  </si>
  <si>
    <t>RP-211154</t>
  </si>
  <si>
    <t>Discussion on Rel-17 enhanced NR IIoT/URLLC progress and WID scope revision</t>
  </si>
  <si>
    <t>RP-211155</t>
  </si>
  <si>
    <t>Discussion on Multi-SIM WID revision</t>
  </si>
  <si>
    <t>9.7.2.8</t>
  </si>
  <si>
    <t>RP-211156</t>
  </si>
  <si>
    <t>Revised WID for Multi-SIM</t>
  </si>
  <si>
    <t>RP-211561</t>
  </si>
  <si>
    <t>LTE_NR_MUSIM-Core</t>
  </si>
  <si>
    <t>RP-211157</t>
  </si>
  <si>
    <t>Status report for WI Core part: Multi-SIM WI; rapporteur: vivo</t>
  </si>
  <si>
    <t>RP-211158</t>
  </si>
  <si>
    <t>Revised WID: Introduction of UE TRP (Total Radiated Power) and TRS (Total Radiated Sensitivity) requirements and test methodologies for FR1 (NR SA and EN-DC)</t>
  </si>
  <si>
    <t>last approved WID: RP-210807</t>
  </si>
  <si>
    <t>RP-211159</t>
  </si>
  <si>
    <t>Discussion on working scope for EN-DC TRP TRS measurement</t>
  </si>
  <si>
    <t>RP-211160</t>
  </si>
  <si>
    <t>Status report for WI NR FR1 TRP TRS; rapporteur: vivo</t>
  </si>
  <si>
    <t>RP-211161</t>
  </si>
  <si>
    <t>Views on scope of further RRM enhancements</t>
  </si>
  <si>
    <t>RP-211162</t>
  </si>
  <si>
    <t>Revised WID: Rel-17 Dual Connectivity (DC) of 1 band LTE (1DL/1UL) and 1 NR band (1DL/1UL)</t>
  </si>
  <si>
    <t>CHTTL</t>
  </si>
  <si>
    <t>Bo-Han Hsieh</t>
  </si>
  <si>
    <t>last approved WID: RP-210204</t>
  </si>
  <si>
    <t>9.8.2.1</t>
  </si>
  <si>
    <t>DC_R17_1BLTE_1BNR_2DL2UL</t>
  </si>
  <si>
    <t>RP-211163</t>
  </si>
  <si>
    <t>Status report for WI Rel-17 Dual Connectivity (DC) of 1 band LTE (1DL/1UL) and 1 NR band (1DL/1UL); rapporteur: CHTTL</t>
  </si>
  <si>
    <t>RP-211164</t>
  </si>
  <si>
    <t>Status report for WI NR_CA_R17_Intra; rapporteur: Ericsson</t>
  </si>
  <si>
    <t>Per Lindell</t>
  </si>
  <si>
    <t>9.8.3.1</t>
  </si>
  <si>
    <t>NR_CA_R17_Intra</t>
  </si>
  <si>
    <t>RP-211165</t>
  </si>
  <si>
    <t>Status report for WI DC_R17_3BLTE_1BNR_4DL2UL; rapporteur: Ericsson</t>
  </si>
  <si>
    <t>9.8.2.3</t>
  </si>
  <si>
    <t>DC_R17_3BLTE_1BNR_4DL2UL</t>
  </si>
  <si>
    <t>RP-211166</t>
  </si>
  <si>
    <t>Status report for WI NR_CA_R17_4BDL_1BUL; rapporteur: Ericsson</t>
  </si>
  <si>
    <t>9.8.3.5</t>
  </si>
  <si>
    <t>NR_CA_R17_4BDL_1BUL</t>
  </si>
  <si>
    <t>RP-211167</t>
  </si>
  <si>
    <t>Status report for WI Core part: Introduction of BCS4; rapporteur: Ericsson</t>
  </si>
  <si>
    <t>9.7.4.12</t>
  </si>
  <si>
    <t>RP-211523</t>
  </si>
  <si>
    <t>NR_BCS4-Core</t>
  </si>
  <si>
    <t>RP-211168</t>
  </si>
  <si>
    <t>Status report for WI for Power Class 2 for EN-DC with x LTE band + y NR TDD band; rapporteur: Ericsson</t>
  </si>
  <si>
    <t>9.8.4.2</t>
  </si>
  <si>
    <t>RP-211501</t>
  </si>
  <si>
    <t>ENDC_PC2_R17_xLTE_yNR</t>
  </si>
  <si>
    <t>RP-211169</t>
  </si>
  <si>
    <t>Revised WID: Basket Rel-17 WID NR_CA_R17_Intra</t>
  </si>
  <si>
    <t>last approved WID: RP-210210.</t>
  </si>
  <si>
    <t>RP-211585</t>
  </si>
  <si>
    <t>RP-211170</t>
  </si>
  <si>
    <t>Revised WID: Basket Rel-17 WID DC_R17_3BLTE_1BNR_4DL2UL</t>
  </si>
  <si>
    <t>last approved WID: RP-210211</t>
  </si>
  <si>
    <t>RP-211171</t>
  </si>
  <si>
    <t>Revised WID: Basket Rel-17 WID NR_CA_R17_4BDL_1BUL</t>
  </si>
  <si>
    <t>last approved WID: RP-210760</t>
  </si>
  <si>
    <t>RP-211172</t>
  </si>
  <si>
    <t>Revised WID: Power Class 2 for EN-DC with x LTE band + y NR TDD band</t>
  </si>
  <si>
    <t>last approved WID: RP-210816</t>
  </si>
  <si>
    <t>RP-211173</t>
  </si>
  <si>
    <t>Status report for WI Further enhancements of NR RF requirements for frequency range 2 (FR2); rapporteur: Nokia</t>
  </si>
  <si>
    <t>Petri Vasenkari</t>
  </si>
  <si>
    <t>FLAG D</t>
  </si>
  <si>
    <t>9.7.4.8</t>
  </si>
  <si>
    <t>RP-211499</t>
  </si>
  <si>
    <t>NR_RF_FR2_req_enh2</t>
  </si>
  <si>
    <t>RP-211174</t>
  </si>
  <si>
    <t>Revised WID Further enhancements of NR RF requirements for frequency range 2 (FR2)</t>
  </si>
  <si>
    <t>last approved WID: RP-210914; rapporteur: Nokia</t>
  </si>
  <si>
    <t>R4, FLAG D</t>
  </si>
  <si>
    <t>RP-211538</t>
  </si>
  <si>
    <t>RP-211175</t>
  </si>
  <si>
    <t>Motivation for revision of WID on NR RF Requirement Enhancements for FR2</t>
  </si>
  <si>
    <t>RP-211176</t>
  </si>
  <si>
    <t>Status Report for SI Feasibility Study on 6 GHz for LTE and NR in Licensed and Unlicensed Operations</t>
  </si>
  <si>
    <t>Dominique Everaere</t>
  </si>
  <si>
    <t>RAN led SI</t>
  </si>
  <si>
    <t>9.6.1</t>
  </si>
  <si>
    <t>FS_6GHz_LTE_NR</t>
  </si>
  <si>
    <t>RP-211177</t>
  </si>
  <si>
    <t>Regulatory updates on 5.925-7.125 GHz frequency range</t>
  </si>
  <si>
    <t>This contribution gives the latest information from on going activities on frequency range 5.925-7.125GHz within the regulatory organisations</t>
  </si>
  <si>
    <t>RP-211178</t>
  </si>
  <si>
    <t>Revised SI Feasibility Study on 6 GHz for LTE and NR in Licensed and Unlicensed Operations</t>
  </si>
  <si>
    <t>last approved SID: RP-202798; Extension request to cover expected Regulatory updates until the end of Rel-17</t>
  </si>
  <si>
    <t>RP</t>
  </si>
  <si>
    <t>RP-211179</t>
  </si>
  <si>
    <t>Draft TR 37.890 v0.12.0 on Feasibility Study on 6 GHz for LTE and NR in Licensed and Unlicensed Operations</t>
  </si>
  <si>
    <t>RAN led TR 37.890; updated TR based on approved pCRs of RAN #92e</t>
  </si>
  <si>
    <t>37.890</t>
  </si>
  <si>
    <t>0.11.0</t>
  </si>
  <si>
    <t>RP-211180</t>
  </si>
  <si>
    <t>TP to TR 37.890 capturing latest updates</t>
  </si>
  <si>
    <t>pCR</t>
  </si>
  <si>
    <t>This TP captures latest information</t>
  </si>
  <si>
    <t>RP-211515</t>
  </si>
  <si>
    <t>RP-211181</t>
  </si>
  <si>
    <t>Revised Basket WID: adding new channel bandwidth(s) support to existing NR bands</t>
  </si>
  <si>
    <t>Basket WID adding channel bandwidth(s) support in existing NR bands - Updates</t>
  </si>
  <si>
    <t>9.8.5.4</t>
  </si>
  <si>
    <t>RP-210917</t>
  </si>
  <si>
    <t>RP-211594</t>
  </si>
  <si>
    <t>NR_bands_R17_BWs</t>
  </si>
  <si>
    <t>RP-211182</t>
  </si>
  <si>
    <t>Status Report for WI Core part: Rel-17 Adding channel bandwidth support to existing NR bands; rapporteur: Ericsson</t>
  </si>
  <si>
    <t>extension is requested until the end of Rel-17</t>
  </si>
  <si>
    <t>NR_bands_R17_BWs-Core</t>
  </si>
  <si>
    <t>RP-211183</t>
  </si>
  <si>
    <t>Status Report for WI NR Band n67; rapporteur: Ericsson</t>
  </si>
  <si>
    <t>9.8.1.3</t>
  </si>
  <si>
    <t>NR_n67</t>
  </si>
  <si>
    <t>RP-211184</t>
  </si>
  <si>
    <t>Status Report for WI NR Band n85; rapporteur: Ericsson</t>
  </si>
  <si>
    <t>9.8.1.4</t>
  </si>
  <si>
    <t>NR_n85</t>
  </si>
  <si>
    <t>RP-211185</t>
  </si>
  <si>
    <t>Status Report for WI Further Enhancements on MIMO for NR; rapporteur: Samsung</t>
  </si>
  <si>
    <t>Jeongho Yeo</t>
  </si>
  <si>
    <t>NR_feMIMO</t>
  </si>
  <si>
    <t>RP-211186</t>
  </si>
  <si>
    <t>On the scope of Rel-17 NR_FeMIMO</t>
  </si>
  <si>
    <t>Samsung</t>
  </si>
  <si>
    <t>RP-211187</t>
  </si>
  <si>
    <t>Discussion on status of Rel-17 work</t>
  </si>
  <si>
    <t>RP-211188</t>
  </si>
  <si>
    <t>Timeline for Rel-17 and Rel-18</t>
  </si>
  <si>
    <t>RP-211189</t>
  </si>
  <si>
    <t>Discussion on the follow-up work item for IoT NTN in Rel-17</t>
  </si>
  <si>
    <t>RP-211190</t>
  </si>
  <si>
    <t>Discussion on work scope for Rel-17 feNR-MIMO in RAN2</t>
  </si>
  <si>
    <t>RP-211191</t>
  </si>
  <si>
    <t>Status report for WI Rel-17 NR inter-band CA/D for DL 4 bands and 2UL bands; rapporteur: Samsung</t>
  </si>
  <si>
    <t>9.8.3.6</t>
  </si>
  <si>
    <t>NR_CADC_R17_4BDL_2BUL</t>
  </si>
  <si>
    <t>RP-211192</t>
  </si>
  <si>
    <t>Status report for WI Rel-17 DC of 5 bands LTE inter-band CA (5DL/1UL) and 1 NR band (1DL/1UL); rapporteur: Samsung</t>
  </si>
  <si>
    <t>9.8.2.5</t>
  </si>
  <si>
    <t>DC_R17_5BLTE_1BNR_6DL2UL</t>
  </si>
  <si>
    <t>RP-211193</t>
  </si>
  <si>
    <t>Status report for WI Rel-17 DC of x bands (x=2,3,4) LTE inter-band CA (xDL/1UL) and 1 NR FR1 band (1DL/1UL) and 1 NR FR2 band (1DL/1UL); rapporteur: Samsung</t>
  </si>
  <si>
    <t>9.8.2.9</t>
  </si>
  <si>
    <t>DC_R17_xBLTE_2BNR_yDL3UL</t>
  </si>
  <si>
    <t>RP-211194</t>
  </si>
  <si>
    <t>Revised WID on NR CA/DC with 4DL/2UL</t>
  </si>
  <si>
    <t>last approved WID: RP-210802</t>
  </si>
  <si>
    <t>RP-211195</t>
  </si>
  <si>
    <t>Revised WID on Dual Connectivity (DC) of 5 bands LTE inter-band CA (5DL/1UL) and 1 NR band (1DL/1UL)</t>
  </si>
  <si>
    <t>last approved WID: RP-210801</t>
  </si>
  <si>
    <t>RP-211196</t>
  </si>
  <si>
    <t>Status Report for WI NR support for high speed train scenario in frequency range 2 (FR2); rapporteur: Samsung</t>
  </si>
  <si>
    <t>9.7.4.6</t>
  </si>
  <si>
    <t>NR_HST_FR2</t>
  </si>
  <si>
    <t>RP-211197</t>
  </si>
  <si>
    <t>On the subcarrier spacing of SS/PBCH block for initial access in 52.6 to 71 GHz</t>
  </si>
  <si>
    <t>NR_ext_to_71GHz</t>
  </si>
  <si>
    <t>RP-211198</t>
  </si>
  <si>
    <t>Status report for WI Perf. part: NR_IAB; rapporteur: Qualcomm</t>
  </si>
  <si>
    <t>Georg Hampel</t>
  </si>
  <si>
    <t>9.2.4</t>
  </si>
  <si>
    <t>RP-211520</t>
  </si>
  <si>
    <t>NR_IAB-Perf</t>
  </si>
  <si>
    <t>RP-211199</t>
  </si>
  <si>
    <t>Status report for WI NR_IAB_enh; rapporteur: Qualcomm, Samsung</t>
  </si>
  <si>
    <t>9.7.2.6</t>
  </si>
  <si>
    <t>NR_IAB_enh</t>
  </si>
  <si>
    <t>RP-211200</t>
  </si>
  <si>
    <t>Revised WID on Enhancements to Integrated Access and Backhaul for NR</t>
  </si>
  <si>
    <t>Qualcomm, Samsung</t>
  </si>
  <si>
    <t>last approved WID: RP-210758</t>
  </si>
  <si>
    <t>R2, FLAG D</t>
  </si>
  <si>
    <t>RP-211548</t>
  </si>
  <si>
    <t>RP-211201</t>
  </si>
  <si>
    <t>2nd-priority objectives in NR Positioning Enhancements WI</t>
  </si>
  <si>
    <t>Matthew Baker</t>
  </si>
  <si>
    <t>9.7.1.6</t>
  </si>
  <si>
    <t>RP-211202</t>
  </si>
  <si>
    <t>New WID: High-power UE operation for fixed-wireless/vehicle-mounted use cases in LTE bands 5 and 12 and NR band n71</t>
  </si>
  <si>
    <t>9.1.4</t>
  </si>
  <si>
    <t>RP-211571</t>
  </si>
  <si>
    <t>RP-211203</t>
  </si>
  <si>
    <t>Revised WID: NR Uplink Data Compression (UDC)</t>
  </si>
  <si>
    <t>CATT, CMCC</t>
  </si>
  <si>
    <t>Haiyang Quan</t>
  </si>
  <si>
    <t>Add unique ID and supporting company; last approved WID: RP-210909</t>
  </si>
  <si>
    <t>9.7.2.9</t>
  </si>
  <si>
    <t>RP-210909</t>
  </si>
  <si>
    <t>NR_UDC-Core</t>
  </si>
  <si>
    <t>RP-211204</t>
  </si>
  <si>
    <t>Status Report for WI Core part: NR Uplink Data Compression (UDC); rapporteur: CATT</t>
  </si>
  <si>
    <t>Core: 0%, Target Date: March 2022</t>
  </si>
  <si>
    <t>RP-211205</t>
  </si>
  <si>
    <t>Status Report for WI UE Conformance Test Aspects - NR Positioning Support; rapporteur: CATT</t>
  </si>
  <si>
    <t>Test: 20%, Target Date: December 2021</t>
  </si>
  <si>
    <t>RP-211206</t>
  </si>
  <si>
    <t>Status Report for WI UE Conformance Test Aspects - B1C Signal in BDS Positioning System Support for LTE and NR; rapporteur: CATT</t>
  </si>
  <si>
    <t>Test: 71%, Target Date: September 2021</t>
  </si>
  <si>
    <t>13.5.15</t>
  </si>
  <si>
    <t>B1C_BDS_pos_UEConTest</t>
  </si>
  <si>
    <t>RP-211207</t>
  </si>
  <si>
    <t>Status Report for WI UE Conformance Test Aspects - UE power saving in NR; rapporteur: CATT</t>
  </si>
  <si>
    <t>Test: 52%, Target Date: September 2021</t>
  </si>
  <si>
    <t>RP-211208</t>
  </si>
  <si>
    <t>Status Report for WI UE Conformance Test Aspects - Further NB-IoT enhancements; rapporteur: CATT</t>
  </si>
  <si>
    <t>Test: 93%, Target Date: September 2021</t>
  </si>
  <si>
    <t>RP-211209</t>
  </si>
  <si>
    <t>Discussion of deployment and operation scenarios for SL positioning</t>
  </si>
  <si>
    <t>CATT</t>
  </si>
  <si>
    <t>Discussion of deployment and operation scenarios for V2X positioning</t>
  </si>
  <si>
    <t>RP-211210</t>
  </si>
  <si>
    <t>Discussion on scope of Rel-17 enhanced IIoT and URLLC</t>
  </si>
  <si>
    <t>discuss the scope of Rel-17 enhanced IoT and URLLC based on current progress in RAN WGs</t>
  </si>
  <si>
    <t>RP-211211</t>
  </si>
  <si>
    <t>Discussion on Frequency Range for 52.6 to 71 GHz</t>
  </si>
  <si>
    <t>Discussion on remaining issues for introducing frequency range for 52.6 to71Ghz</t>
  </si>
  <si>
    <t>RP-211212</t>
  </si>
  <si>
    <t>Status Report for WI Perf. part: RRM requirements for CSI-RS based L3 measurement in NR; rapporteur: CATT</t>
  </si>
  <si>
    <t>Perf: 100%, Target Date: June 2021</t>
  </si>
  <si>
    <t>9.2.5</t>
  </si>
  <si>
    <t>NR_CSIRS_L3meas-Perf</t>
  </si>
  <si>
    <t>RP-211213</t>
  </si>
  <si>
    <t>WI summary on RRM requirements for CSI-RS based L3 measurement in NR</t>
  </si>
  <si>
    <t>WI summary</t>
  </si>
  <si>
    <t>to summarize the work done for CSI-RS perf part.</t>
  </si>
  <si>
    <t>NR_CSIRS_L3meas</t>
  </si>
  <si>
    <t>RP-211214</t>
  </si>
  <si>
    <t>Status report for WI band combinations for Uu and V2X con-current operation; rapporteur: CATT</t>
  </si>
  <si>
    <t>Core: 70%, Target Date: March 2022</t>
  </si>
  <si>
    <t>NR_LTE_V2X_PC5_combos</t>
  </si>
  <si>
    <t>RP-211215</t>
  </si>
  <si>
    <t>Revised WID: Rel-17 NR inter-band CA for 3 bands DL with 1 band UL</t>
  </si>
  <si>
    <t>last approved WID: RP-210901; to include more operator requests.</t>
  </si>
  <si>
    <t>9.8.3.3</t>
  </si>
  <si>
    <t>RP-210901</t>
  </si>
  <si>
    <t>NR_CA_R17_3BDL_1BUL</t>
  </si>
  <si>
    <t>RP-211216</t>
  </si>
  <si>
    <t>Status report for WI Rel-17 NR inter-band CA for 3 bands DL with 1 band UL; rapporteur: CATT</t>
  </si>
  <si>
    <t>Core: 60%, Target Date: March 2022</t>
  </si>
  <si>
    <t>RP-211217</t>
  </si>
  <si>
    <t>On FeMIMO L1/L2-Centric Inter-Cell Mobility</t>
  </si>
  <si>
    <t>Discussions and views on FeMIMO L1/L2-Centric Inter-Cell Mobility</t>
  </si>
  <si>
    <t>RP-211218</t>
  </si>
  <si>
    <t>Potential reduction of the scope of Rel-17 IAB enhancements</t>
  </si>
  <si>
    <t>Sari Nielsen</t>
  </si>
  <si>
    <t>RP-211219</t>
  </si>
  <si>
    <t>WID update proposals for support of reduced capability NR devices</t>
  </si>
  <si>
    <t>RP-211220</t>
  </si>
  <si>
    <t>Status report for WI UE Conformance Test Aspects - Enhancements on Full-Dimension (FD) MIMO for LTE; rapporteur: Ericsson</t>
  </si>
  <si>
    <t>Leif Mattisson</t>
  </si>
  <si>
    <t>Test: 5%, Dec 21 (+6 months)</t>
  </si>
  <si>
    <t>13.2.2</t>
  </si>
  <si>
    <t>LTE_eFDMIMO-UEConTest</t>
  </si>
  <si>
    <t>RP-211221</t>
  </si>
  <si>
    <t>Status report for WI UE Conformance Test Aspects -  Even further enhanced MTC for LTE; rapporteur: Ericsson</t>
  </si>
  <si>
    <t>Test: 77%, Dec 21 (+6 months)</t>
  </si>
  <si>
    <t>RP-211222</t>
  </si>
  <si>
    <t>Status report for WI UE Conformance Test Aspects - Additional LTE bands for UE category M1 and/or NB1 in Rel-16; rapporteur: Ericsson</t>
  </si>
  <si>
    <t>Test: 80%, Sep 21</t>
  </si>
  <si>
    <t>RP-211223</t>
  </si>
  <si>
    <t>Status report for WI UE Conformance Test Aspects - Additional LTE bands for UE category M2 and/or NB2 in Rel-16; rapporteur: Ericsson</t>
  </si>
  <si>
    <t>Test: 59%, Sep 21</t>
  </si>
  <si>
    <t>RP-211224</t>
  </si>
  <si>
    <t>Status report for WI UE Conformance Test Aspects - Rel-14 CA configurations; rapporteur: Ericsson</t>
  </si>
  <si>
    <t>Test: 38%, Sep 21 (+3 months)</t>
  </si>
  <si>
    <t>RP-211225</t>
  </si>
  <si>
    <t>Status report for WI UE Conformance Test Aspects - Rel-15 CA configurations; rapporteur: Ericsson</t>
  </si>
  <si>
    <t>Test: 24%, Mar 22 (+6 months from current target of Sep-21)</t>
  </si>
  <si>
    <t>RP-211226</t>
  </si>
  <si>
    <t>Status report for WI UE Conformance Test Aspects - Rel-16 CA configurations; rapporteur: Ericsson</t>
  </si>
  <si>
    <t>Test: 7%, Mar 22 (+6 months from current target of Sep-21)</t>
  </si>
  <si>
    <t>13.5.1</t>
  </si>
  <si>
    <t>LTE_CA_R16-UEConTest</t>
  </si>
  <si>
    <t>RP-211227</t>
  </si>
  <si>
    <t>Status report for WI UE Conformance Test Aspects – 5G system with NR and LTE; rapporteur: Ericsson</t>
  </si>
  <si>
    <t>Test: 87%, Dec 21 (+6 months)</t>
  </si>
  <si>
    <t>RP-211228</t>
  </si>
  <si>
    <t>Revised WID: UE Conformance Test Aspects - 5G system with NR and LTE</t>
  </si>
  <si>
    <t>last approved WID: RP-210423, update of TS 38.523-1 rapporteur</t>
  </si>
  <si>
    <t>RP-211229</t>
  </si>
  <si>
    <t>Status report for WI UE Conformance Test Aspects for new Rel-16 NR bands and extension of existing NR bands; rapporteur: Ericsson</t>
  </si>
  <si>
    <t>Test: 68%, Dec 21 (+6 months)</t>
  </si>
  <si>
    <t>RP-211230</t>
  </si>
  <si>
    <t>Revised WID on introduction of Rail Mobile Radio (RMR) 900MHz spectrum</t>
  </si>
  <si>
    <t>Union Inter. Chemins de Fer</t>
  </si>
  <si>
    <t>Ingo Wendler</t>
  </si>
  <si>
    <t>last approved WID: RP-210878</t>
  </si>
  <si>
    <t>9.8.1.7</t>
  </si>
  <si>
    <t>RP-210878</t>
  </si>
  <si>
    <t>RP-211495</t>
  </si>
  <si>
    <t>NR_RAIL_EU_900MHz</t>
  </si>
  <si>
    <t>RP-211231</t>
  </si>
  <si>
    <t>Revised WID on introduction of Rail Mobile Radio (RMR) 1900MHz spectrum</t>
  </si>
  <si>
    <t>last approved WID: RP-210879</t>
  </si>
  <si>
    <t>R4s, FLAG M, FLAG D</t>
  </si>
  <si>
    <t>9.8.1.8</t>
  </si>
  <si>
    <t>RP-210879</t>
  </si>
  <si>
    <t>RP-211496</t>
  </si>
  <si>
    <t>NR_RAIL_EU_1900MHz_TDD</t>
  </si>
  <si>
    <t>RP-211232</t>
  </si>
  <si>
    <t>Scenarios and Requirements for Sidelink Positioning</t>
  </si>
  <si>
    <t>Futurewei</t>
  </si>
  <si>
    <t>Weimin Xiao</t>
  </si>
  <si>
    <t>RP-211233</t>
  </si>
  <si>
    <t>Maintenance to Rel-15 NR</t>
  </si>
  <si>
    <t>Patrick Merias</t>
  </si>
  <si>
    <t>RP-211234</t>
  </si>
  <si>
    <t>Corrections for Rel-16 NR-U  - outcomes of RAN1#104bis-e and RAN1#105-e</t>
  </si>
  <si>
    <t>RP-211235</t>
  </si>
  <si>
    <t>Corrections on NR V2X - outcomes of RAN1#104bis-e and RAN1#105-e</t>
  </si>
  <si>
    <t>5G_V2X_NRSL-Core</t>
  </si>
  <si>
    <t>RP-211236</t>
  </si>
  <si>
    <t>Corrections for URLLC - outcomes of RAN1#104bis-e and RAN1#105-e</t>
  </si>
  <si>
    <t>NR_L1enh_URLLC-Core</t>
  </si>
  <si>
    <t>RP-211237</t>
  </si>
  <si>
    <t>Corrections for NR MIMO - outcomes of RAN1#104bis-e and RAN1#105-e</t>
  </si>
  <si>
    <t>NR_eMIMO-Core</t>
  </si>
  <si>
    <t>RP-211238</t>
  </si>
  <si>
    <t>Corrections to NR positioning support - outcomes of RAN1#104bis-e and RAN1#105-e</t>
  </si>
  <si>
    <t>NR_pos-Core</t>
  </si>
  <si>
    <t>RP-211239</t>
  </si>
  <si>
    <t>Corrections on NR-DC and on Cross-carrier Scheduling with Different Numerologies</t>
  </si>
  <si>
    <t>LTE_NR_DC_CA_enh-Core</t>
  </si>
  <si>
    <t>RP-211240</t>
  </si>
  <si>
    <t>Miscellaneous corrections to Rel-16 specs</t>
  </si>
  <si>
    <t>RP-211241</t>
  </si>
  <si>
    <t>Corrections to Additional MTC Enhancements for LTE</t>
  </si>
  <si>
    <t>LTE_eMTC5-Core</t>
  </si>
  <si>
    <t>RP-211242</t>
  </si>
  <si>
    <t>Corrections to Additional enhancements for NB-IoT</t>
  </si>
  <si>
    <t>NB_IOTenh3-Core</t>
  </si>
  <si>
    <t>RP-211243</t>
  </si>
  <si>
    <t>Alignment corrections for NR Rel-16 features (36.212/38.211/212/213/214)</t>
  </si>
  <si>
    <t>NR_unlic-Core, NR_2step_RACH-Core, NR_IAB-Core, NR_pos-Core, 5G_V2X_NRSL-Core, NR_L1enh_URLLC-Core, LTE_NR_DC_CA_enh-Core</t>
  </si>
  <si>
    <t>RP-211244</t>
  </si>
  <si>
    <t>Correction on additional SRS symbols</t>
  </si>
  <si>
    <t>LTE_DL_MIMO_EE-Core</t>
  </si>
  <si>
    <t>RP-211245</t>
  </si>
  <si>
    <t>Maintenance to Rel-14 Further enhanced MTC for LTE</t>
  </si>
  <si>
    <t>LTE_feMTC-Core</t>
  </si>
  <si>
    <t>RP-211246</t>
  </si>
  <si>
    <t>Correction for 0.37kHz SCS</t>
  </si>
  <si>
    <t>LTE_terr_bcast-Core</t>
  </si>
  <si>
    <t>RP-211247</t>
  </si>
  <si>
    <t>Maintenance of Rel-14 Enhancements of NB-IoT</t>
  </si>
  <si>
    <t>NB_IOTenh-Core</t>
  </si>
  <si>
    <t>RP-211248</t>
  </si>
  <si>
    <t>Correction on RIM RS resource and set ID mapping</t>
  </si>
  <si>
    <t>NR_CLI_RIM-Core</t>
  </si>
  <si>
    <t>RP-211249</t>
  </si>
  <si>
    <t>Conditions for IAB-DU soft resource availability</t>
  </si>
  <si>
    <t>NR_IAB-Core</t>
  </si>
  <si>
    <t>RP-211250</t>
  </si>
  <si>
    <t>CR to TS 38.213 on clarifying DAPS HO impact on PUCCH repetition counting</t>
  </si>
  <si>
    <t>NR_Mob_enh-Core</t>
  </si>
  <si>
    <t>RP-211251</t>
  </si>
  <si>
    <t>Correction of UE Power Saving</t>
  </si>
  <si>
    <t>NR_UE_pow_sav-Core</t>
  </si>
  <si>
    <t>RP-211252</t>
  </si>
  <si>
    <t>Miscellaneous corrections to 38.212/38.213 related to DAI</t>
  </si>
  <si>
    <t>NR_L1enh_URLLC-Core, LTE_NR_DC_CA_enh-Core</t>
  </si>
  <si>
    <t>RP-211253</t>
  </si>
  <si>
    <t>About Ka-band proposed for NR-NTN in Rel-17</t>
  </si>
  <si>
    <t>Hughes/EchoStar, ESA, Thales, Inmarsat, Fraunhofer HHS, Fraunhofer IIS, Kepler, Panasonic, Intelsat</t>
  </si>
  <si>
    <t>Munira Jaffar</t>
  </si>
  <si>
    <t>RP-211254</t>
  </si>
  <si>
    <t>NTN-IoT Proposed Way Forward</t>
  </si>
  <si>
    <t>Hughes/EchoStar, ESA, Eutelsat, Inmarsat, Intelsat, Ligado, Sateliot, Kepler, Omnispace, Thales, Gatehouse, Novamint, Avanti, Hispasat, Lockheed Martin, Fraunhofer HHS, Fraunhofer IIS, TNO, KT Corp, KT Sat, Reliance Jo, Deutsche Telekom, Telekom Italia, V</t>
  </si>
  <si>
    <t>RP-211255</t>
  </si>
  <si>
    <t>Proposed WF for NTN-FR2 and Ka-Band Handling Aspects</t>
  </si>
  <si>
    <t>Hughes/EchoStar, ESA, Thales, Inmarsat, Intelsat, Fraunhofer HHS, Fraunhofer IIS, , Kepler, Panasonic, Mitsubishi</t>
  </si>
  <si>
    <t>RP-211524</t>
  </si>
  <si>
    <t>RP-211256</t>
  </si>
  <si>
    <t>RAN2 TUs for measurement gaps enhancements</t>
  </si>
  <si>
    <t>Mattias Bergstrom</t>
  </si>
  <si>
    <t>9.7.4.10</t>
  </si>
  <si>
    <t>NR_MG_enh</t>
  </si>
  <si>
    <t>RP-211257</t>
  </si>
  <si>
    <t>On CSI feedback enhancements for enhanced URLLC/IIoT</t>
  </si>
  <si>
    <t>Sorour Falahati</t>
  </si>
  <si>
    <t>RP-211258</t>
  </si>
  <si>
    <t>Status report for WI 5G NR User Equipment (UE) Application Layer Data Throughput Performance</t>
  </si>
  <si>
    <t>Francesco Pica</t>
  </si>
  <si>
    <t>RP-211259</t>
  </si>
  <si>
    <t>Status report for WI UE Conformance Test Aspects - Private Network Support for NG-RAN</t>
  </si>
  <si>
    <t>RP-211260</t>
  </si>
  <si>
    <t>Status report for WI UE Conformance Test Aspects - Optimisations on UE radio capability signalling – NR/E-UTRA</t>
  </si>
  <si>
    <t>RP-211261</t>
  </si>
  <si>
    <t>Status report for WI UE Conformance Test Aspects - CLI handling for NR</t>
  </si>
  <si>
    <t>13.5.17</t>
  </si>
  <si>
    <t>NR_CLI-UEConTest</t>
  </si>
  <si>
    <t>RP-211262</t>
  </si>
  <si>
    <t>Status report for WI UE Conformance Test Aspects - Support of eCall over IMS for NR</t>
  </si>
  <si>
    <t>13.5.28</t>
  </si>
  <si>
    <t>NR_EIEI-UEConTest</t>
  </si>
  <si>
    <t>RP-211263</t>
  </si>
  <si>
    <t>Status report for WI UE Conformance Test Aspects for NR-based Access to Unlicensed Spectrum</t>
  </si>
  <si>
    <t>13.5.29</t>
  </si>
  <si>
    <t>NR_unlic-UEConTest</t>
  </si>
  <si>
    <t>RP-211264</t>
  </si>
  <si>
    <t>On the progress in RAN1 to extend current NR operation to 71GHz</t>
  </si>
  <si>
    <t>AT&amp;T</t>
  </si>
  <si>
    <t>Milap Majmundar</t>
  </si>
  <si>
    <t>RP-211265</t>
  </si>
  <si>
    <t>Status report for WI Perf. part: NR-based access to unlicensed spectrum - performance part; rapporteur: Qualcomm</t>
  </si>
  <si>
    <t>Juan Montojo</t>
  </si>
  <si>
    <t>RP-211266</t>
  </si>
  <si>
    <t>Status report for WI Study on XR evaluations for NR; rapporteur: Qualcomm</t>
  </si>
  <si>
    <t>9.6.3</t>
  </si>
  <si>
    <t>FS_NR_XR_eval</t>
  </si>
  <si>
    <t>RP-211267</t>
  </si>
  <si>
    <t>Status report for WI Extending current NR operation to 71GHz; rapporteur: Qualcomm</t>
  </si>
  <si>
    <t>RP-211268</t>
  </si>
  <si>
    <t>Views on WI extending NR operation to 71GHz</t>
  </si>
  <si>
    <t>Qualcomm CDMA Technologies</t>
  </si>
  <si>
    <t>RP-211269</t>
  </si>
  <si>
    <t>Status report for WI Core part: HPUE (PC1.5) operation in NR bands n77 and n78; rapporteur: Qualcomm</t>
  </si>
  <si>
    <t>9.8.4.8</t>
  </si>
  <si>
    <t>HPUE_PC1_5_n77_n78-Core</t>
  </si>
  <si>
    <t>RP-211270</t>
  </si>
  <si>
    <t>Status report of WI: Perf. part: 5G V2X with NR sidelink; rapporteur: LG Electronics</t>
  </si>
  <si>
    <t>9.2.6</t>
  </si>
  <si>
    <t>5G_V2X_NRSL-Perf</t>
  </si>
  <si>
    <t>RP-211271</t>
  </si>
  <si>
    <t>Status report for WI: NR Sidelink enhancement; rapporteur: LG Electronics</t>
  </si>
  <si>
    <t>9.7.1.3</t>
  </si>
  <si>
    <t>NR_SL_enh</t>
  </si>
  <si>
    <t>RP-211272</t>
  </si>
  <si>
    <t>Discussion on the progress of Rel-17 NR sidelink enhancement WI</t>
  </si>
  <si>
    <t>RP-211273</t>
  </si>
  <si>
    <t>Status report for WI: Study on scenarios and requirements of in-coverage, partial coverage, and out-of-coverage NR positioning use cases; rapporteur: LG Electronics</t>
  </si>
  <si>
    <t>RP-211274</t>
  </si>
  <si>
    <t>Discussion and proposed changes for positioning for V2X and public safety</t>
  </si>
  <si>
    <t>RP-211275</t>
  </si>
  <si>
    <t>pCR for TR 38.845: Positioning scenarios and requirements for V2X and public safety</t>
  </si>
  <si>
    <t>0.1.1</t>
  </si>
  <si>
    <t>RP-211276</t>
  </si>
  <si>
    <t>Draft TR 38.845 v1.0.0 on Study on scenarios and requirements of in-coverage, partial coverage, and out-of-coverage NR positioning use cases</t>
  </si>
  <si>
    <t>RAN led TR 38.845 is provided for information</t>
  </si>
  <si>
    <t>RP-211575</t>
  </si>
  <si>
    <t>1.0.0</t>
  </si>
  <si>
    <t>RP-211277</t>
  </si>
  <si>
    <t>Status report for WI UE Conformance Test Aspects - SON and MDT support for NR; rapporteur CMCC</t>
  </si>
  <si>
    <t>Xiaoran Zhang</t>
  </si>
  <si>
    <t>RP-211278</t>
  </si>
  <si>
    <t>Status report for WI UE Conformance Test Aspects for NR support for high speed train scenario; rapporteur CMCC</t>
  </si>
  <si>
    <t>RP-211279</t>
  </si>
  <si>
    <t>Status report for WI UE Conformance Test Aspects - Rel-16 NR CA and DC; and NR and LTE DC Configurations; rapporteur CMCC</t>
  </si>
  <si>
    <t>RP-211280</t>
  </si>
  <si>
    <t>Status report for WI UE Conformance Test Aspects for Enhancement of Network Slicing; rapporteur CMCC</t>
  </si>
  <si>
    <t>RP-211281</t>
  </si>
  <si>
    <t>Status report for WI UE Conformance Test Aspects - Support of NR Industrial Internet of Things (IoT); rapporteur CMCC</t>
  </si>
  <si>
    <t>13.5.6</t>
  </si>
  <si>
    <t>NR_IioT-UEConTest</t>
  </si>
  <si>
    <t>RP-211282</t>
  </si>
  <si>
    <t>Status report for SI Study on 5G NR UE full stack testing for Network Slicing; rapporteur CMCC</t>
  </si>
  <si>
    <t>13.6.1</t>
  </si>
  <si>
    <t>FS_NR_Slice_Test</t>
  </si>
  <si>
    <t>RP-211283</t>
  </si>
  <si>
    <t>New WID on LTE/NR spectrum sharing in Band 34/n34</t>
  </si>
  <si>
    <t>CMCC</t>
  </si>
  <si>
    <t>RP-211509</t>
  </si>
  <si>
    <t>RP-211284</t>
  </si>
  <si>
    <t>New WID on LTE/NR spectrum sharing in Band 39/n39</t>
  </si>
  <si>
    <t>merged</t>
  </si>
  <si>
    <t>RP-211285</t>
  </si>
  <si>
    <t>Motivation for new WI on air-to-ground network for NR</t>
  </si>
  <si>
    <t>related to RP-211286</t>
  </si>
  <si>
    <t>RP-211286</t>
  </si>
  <si>
    <t>New WID on air-to-ground network for NR</t>
  </si>
  <si>
    <t>RP-211287</t>
  </si>
  <si>
    <t>Status report for SI: Study on enhancement of RAN slicing for NR; Rapporteur: CMCC</t>
  </si>
  <si>
    <t>RP-211288</t>
  </si>
  <si>
    <t>Status report for SI Study on enhancement for data collection for NR and ENDC; rapporteur: CMCC</t>
  </si>
  <si>
    <t>9.6.5</t>
  </si>
  <si>
    <t>FS_NR_ENDC_data_collect</t>
  </si>
  <si>
    <t>RP-211289</t>
  </si>
  <si>
    <t>Status report for WI: Core part: Enhancement of RAN slicing for NR; rapporteur: CMCC</t>
  </si>
  <si>
    <t>9.7.2.10</t>
  </si>
  <si>
    <t>NR_slice-Core</t>
  </si>
  <si>
    <t>RP-211290</t>
  </si>
  <si>
    <t>Revised WID on enhancement of RAN Slicing for NR</t>
  </si>
  <si>
    <t>last approved WID: RP-210912; revised to capture RAN3 objectives.</t>
  </si>
  <si>
    <t>RP-211291</t>
  </si>
  <si>
    <t>Status report for WI Core part: Enhancement of data collection for SONMDT in NR and EN-DC; rapporteur: CMCC</t>
  </si>
  <si>
    <t>9.7.3.2</t>
  </si>
  <si>
    <t>NR_ENDC_SON_MDT_enh-Core</t>
  </si>
  <si>
    <t>RP-211292</t>
  </si>
  <si>
    <t>Status report for WI enhanced NR support for high speed train scenario for frequency range 1 (FR1); rapporteur: CMCC</t>
  </si>
  <si>
    <t>9.7.4.5</t>
  </si>
  <si>
    <t>NR_HST_FR1_enh</t>
  </si>
  <si>
    <t>RP-211293</t>
  </si>
  <si>
    <t>Status report for WI High power UE (power class 2) for NR band n34; rapporteur CMCC</t>
  </si>
  <si>
    <t>9.8.4.10</t>
  </si>
  <si>
    <t>NR_UE_PC2_n34</t>
  </si>
  <si>
    <t>RP-211294</t>
  </si>
  <si>
    <t>Status report for WI High power UE (power class 2) for NR band n39; rapporteur CMCC</t>
  </si>
  <si>
    <t>9.8.4.11</t>
  </si>
  <si>
    <t>NR_UE_PC2_n39</t>
  </si>
  <si>
    <t>RP-211295</t>
  </si>
  <si>
    <t>Status report for WI High power UE (power class 1.5) for NR band n79; rapporteur CMCC</t>
  </si>
  <si>
    <t>NR_UE_PC1_5_n79</t>
  </si>
  <si>
    <t>RP-211296</t>
  </si>
  <si>
    <t>Considerations on 2021 and 2022 meeting planning</t>
  </si>
  <si>
    <t>NEC</t>
  </si>
  <si>
    <t>Hans van der Veen</t>
  </si>
  <si>
    <t>RP-211297</t>
  </si>
  <si>
    <t>Way forward on CSI feedback enhancements for enhanced URLLC/IIoT</t>
  </si>
  <si>
    <t>InterDigital, Inc., Ericsson, Motorola Mobility, OPPO, Qualcomm, Samsung, SONY, Spreadtrum</t>
  </si>
  <si>
    <t>Moon-il Lee</t>
  </si>
  <si>
    <t>RP-211298</t>
  </si>
  <si>
    <t>Motivation on defining 8Rx performance requirements for NR</t>
  </si>
  <si>
    <t>SoftBank Corp.</t>
  </si>
  <si>
    <t>Yosuke Akimoto</t>
  </si>
  <si>
    <t>RP-211299</t>
  </si>
  <si>
    <t>Motivation for supporting non-colocated scenarios for band 42 and n77/n78</t>
  </si>
  <si>
    <t>SoftBank Corp., KDDI, NTT DOCOMO</t>
  </si>
  <si>
    <t>RP-211300</t>
  </si>
  <si>
    <t>Introduction of NR UE categories/profiles for URLLC</t>
  </si>
  <si>
    <t>This document requests RAN to discuss again the necessity of UE category/profile for URLLC.</t>
  </si>
  <si>
    <t>9.12</t>
  </si>
  <si>
    <t>RP-211301</t>
  </si>
  <si>
    <t>Status report for WI Introduction of DL 1024QAM for NR FR1; rapporteur: Ericsson</t>
  </si>
  <si>
    <t>Kazuyoshi Uesaka</t>
  </si>
  <si>
    <t>9.7.4.4</t>
  </si>
  <si>
    <t>NR_DL1024QAM_FR1</t>
  </si>
  <si>
    <t>RP-211302</t>
  </si>
  <si>
    <t>Views on upper layer work on L1/L2 mobility</t>
  </si>
  <si>
    <t>Masato Kitazoe</t>
  </si>
  <si>
    <t>RP-211303</t>
  </si>
  <si>
    <t>Status report for WI:Multiple Input Multiple Output (MIMO) Over-the-Air (OTA) requirements for NR UEs;Rapporteur: CAICT</t>
  </si>
  <si>
    <t>Siting Zhu</t>
  </si>
  <si>
    <t>Core part: 70%, March 22; Perf.part: 15%, Sep.22</t>
  </si>
  <si>
    <t>9.7.4.1</t>
  </si>
  <si>
    <t>NR_MIMO_OTA</t>
  </si>
  <si>
    <t>RP-211304</t>
  </si>
  <si>
    <t>Status Report for WI: Core part: NR Repeaters; rapporteur: Qualcomm</t>
  </si>
  <si>
    <t>Valentin Gheorghiu</t>
  </si>
  <si>
    <t>9.7.4.11</t>
  </si>
  <si>
    <t>RP-211503</t>
  </si>
  <si>
    <t>NR_repeaters-Core</t>
  </si>
  <si>
    <t>RP-211305</t>
  </si>
  <si>
    <t>Improved MSD for CA and DC</t>
  </si>
  <si>
    <t>9.13</t>
  </si>
  <si>
    <t>RP-211306</t>
  </si>
  <si>
    <t>NR Positioning Deployment Scenarios for V2X and Public Safety</t>
  </si>
  <si>
    <t>Intel Corporation</t>
  </si>
  <si>
    <t>Seunghee Han</t>
  </si>
  <si>
    <t>RP-211307</t>
  </si>
  <si>
    <t>Discussion on Updates to WID for extending current NR operation to 71 GHz</t>
  </si>
  <si>
    <t>RP-211308</t>
  </si>
  <si>
    <t>On support of UL/DL+UL positioning by RRC_INACTIVE Ues</t>
  </si>
  <si>
    <t>NR_pos_enh</t>
  </si>
  <si>
    <t>RP-211309</t>
  </si>
  <si>
    <t>Handling of Tx Diversity</t>
  </si>
  <si>
    <t>RP-211310</t>
  </si>
  <si>
    <t>Capability for per FR gaps</t>
  </si>
  <si>
    <t>RP-211311</t>
  </si>
  <si>
    <t>Pass band signaling for repeaters</t>
  </si>
  <si>
    <t>NR_repeaters</t>
  </si>
  <si>
    <t>RP-211312</t>
  </si>
  <si>
    <t>TS 38.176-2  v1.0.0 on NR; Integrated Access and Backhaul (IAB) conformance testing; Part 2: Radiated conformance testing</t>
  </si>
  <si>
    <t>Bartlomiej Golebiowski</t>
  </si>
  <si>
    <t>draft TS</t>
  </si>
  <si>
    <t>RAN4 TS 38.176-2 is provided for 1-step approval</t>
  </si>
  <si>
    <t>38.176-2</t>
  </si>
  <si>
    <t>RP-211313</t>
  </si>
  <si>
    <t>Status Report for WI NR positioning enhancements; rapporteur: Intel</t>
  </si>
  <si>
    <t>Yi Guo</t>
  </si>
  <si>
    <t>RP-211314</t>
  </si>
  <si>
    <t>RAN3 CRs for Closed REL-16 NR or NR+LTE WIs - Set 1</t>
  </si>
  <si>
    <t>Young Ik Jo</t>
  </si>
  <si>
    <t>LTE_NR_arch_evo-Core</t>
  </si>
  <si>
    <t>RP-211315</t>
  </si>
  <si>
    <t>RAN3 CRs for Closed REL-16 NR or NR+LTE WIs - Set 2</t>
  </si>
  <si>
    <t>NG_RAN_PRN-Core</t>
  </si>
  <si>
    <t>RP-211316</t>
  </si>
  <si>
    <t>RAN3 CRs for Closed REL-16 NR or NR+LTE WIs - Set 3</t>
  </si>
  <si>
    <t>NR_2step_RACH-Core</t>
  </si>
  <si>
    <t>RP-211317</t>
  </si>
  <si>
    <t>RAN3 CRs for Closed REL-16 NR or NR+LTE WIs - Set 4</t>
  </si>
  <si>
    <t>NR_SON_MDT-Core</t>
  </si>
  <si>
    <t>RP-211318</t>
  </si>
  <si>
    <t>Status report for WI EN-DC of 4 bands LTE inter-band CA (4DL1UL) and 1 NR band (1DL1UL), Rapporteur: Nokia</t>
  </si>
  <si>
    <t>Johannes Hejselbaek</t>
  </si>
  <si>
    <t>9.8.2.4</t>
  </si>
  <si>
    <t>DC_R17_4BLTE_1BNR_5DL2UL</t>
  </si>
  <si>
    <t>RP-211319</t>
  </si>
  <si>
    <t>Rel-17 WID on DC of 4 bands LTE inter-band CA (4DL1UL) and 1 NR band (1DL1U)</t>
  </si>
  <si>
    <t>last approved WID: RP-210766</t>
  </si>
  <si>
    <t>RP-211320</t>
  </si>
  <si>
    <t>Status report for WI introduction of lower 6GHz NR unlicensed operation for Europe, Rapporteur: Nokia</t>
  </si>
  <si>
    <t>9.8.1.6</t>
  </si>
  <si>
    <t>NR_6GHz_unlic_EU</t>
  </si>
  <si>
    <t>RP-211321</t>
  </si>
  <si>
    <t>TR 38.849 v0.3.0 - Introduction of lower 6GHz NR unlicensed operation for Europe</t>
  </si>
  <si>
    <t>RAN4 TR 38.849 is provided for information</t>
  </si>
  <si>
    <t>38.849</t>
  </si>
  <si>
    <t>0.3.0</t>
  </si>
  <si>
    <t>RP-211322</t>
  </si>
  <si>
    <t>RAN3 CRs for Closed REL-16 NR or NR+LTE WIs - Set 5</t>
  </si>
  <si>
    <t>NR_IAB, NR_IAB-Core</t>
  </si>
  <si>
    <t>RP-211323</t>
  </si>
  <si>
    <t>RAN3 CRs for Closed REL-16 NR or NR+LTE WIs - Set 6</t>
  </si>
  <si>
    <t>RP-211324</t>
  </si>
  <si>
    <t>RAN3 CRs for Closed REL-16 NR or NR+LTE WIs - Set 7</t>
  </si>
  <si>
    <t>RP-211325</t>
  </si>
  <si>
    <t>Input to scenarios and requirements for in-covereage, partial-coverage, and out-of-coverage NR positioning use cases</t>
  </si>
  <si>
    <t>Peter Gaal</t>
  </si>
  <si>
    <t>RP-211326</t>
  </si>
  <si>
    <t>Clarification of Rel-17 UL Tx switching scenarios</t>
  </si>
  <si>
    <t>9.7.4.7</t>
  </si>
  <si>
    <t>NR_RF_FR1_enh-Core</t>
  </si>
  <si>
    <t>RP-211327</t>
  </si>
  <si>
    <t>RP-211328</t>
  </si>
  <si>
    <t>RAN3 CRs for Closed REL-16 NR or NR+LTE WIs - Set 9</t>
  </si>
  <si>
    <t>TEI16, 5G_V2X_NRSL</t>
  </si>
  <si>
    <t>RP-211329</t>
  </si>
  <si>
    <t>Revised WID on RF requirements enhancements for NR FR1</t>
  </si>
  <si>
    <t>Christian Bergljung</t>
  </si>
  <si>
    <t>NR_RF_FR1_enh</t>
  </si>
  <si>
    <t>RP-211330</t>
  </si>
  <si>
    <t>RAN3 CRs for Small Technical Enhancements and Improvements for REL-16</t>
  </si>
  <si>
    <t>RP-211331</t>
  </si>
  <si>
    <t>LTE_feMob-Core</t>
  </si>
  <si>
    <t>RP-211332</t>
  </si>
  <si>
    <t>10.4</t>
  </si>
  <si>
    <t>RP-211333</t>
  </si>
  <si>
    <t>RAN3 CRs for the maintenance of New Radio Access Technology - Set 1</t>
  </si>
  <si>
    <t>NR_newRAT-Core, TEI16</t>
  </si>
  <si>
    <t>RP-211334</t>
  </si>
  <si>
    <t>RAN3 CRs for the maintenance of New Radio Access Technology - Set 2</t>
  </si>
  <si>
    <t>RP-211335</t>
  </si>
  <si>
    <t>RAN3 CRs for Closed REL-16 NR or NR+LTE WIs - Set 10</t>
  </si>
  <si>
    <t>Direct_data_fw_NR-Core</t>
  </si>
  <si>
    <t>RP-211336</t>
  </si>
  <si>
    <t>RAN3 CRs for the maintenance of 	LTE connectivity to 5G-CN</t>
  </si>
  <si>
    <t>NR_newRAT-Core, LTE_5GCN_connect-Core</t>
  </si>
  <si>
    <t>RP-211337</t>
  </si>
  <si>
    <t>RAN3 CRs for the maintenance of Separation of CP and UP for Split Option 2 of NR - Set 1</t>
  </si>
  <si>
    <t>NR_CPUP_Split-Core</t>
  </si>
  <si>
    <t>RP-211338</t>
  </si>
  <si>
    <t>RAN3 CRs for the maintenance of Separation of CP and UP for Split Option 2 of NR - Set 2</t>
  </si>
  <si>
    <t>TEI16, NR_CPUP_Split-Core</t>
  </si>
  <si>
    <t>RP-211339</t>
  </si>
  <si>
    <t>Status report for WI: Additional  enhancements for NB-IoT and LTE-MTC; rapporteur: Huawei</t>
  </si>
  <si>
    <t>Matthew Webb</t>
  </si>
  <si>
    <t>10.6.1</t>
  </si>
  <si>
    <t>NB_IOTenh4_LTE_eMTC6</t>
  </si>
  <si>
    <t>RP-211340</t>
  </si>
  <si>
    <t>WID revision: Additional  enhancements for NB-IoT and LTE-MTC</t>
  </si>
  <si>
    <t>Huawei, HiSilicon</t>
  </si>
  <si>
    <t>RP-211341</t>
  </si>
  <si>
    <t>Discussion on scenarios and requirements of in-coverage, partial coverage, and out-of-coverage positioning use cases</t>
  </si>
  <si>
    <t>RP-211342</t>
  </si>
  <si>
    <t>TS 38.176-1  v1.0.0 on NR; Integrated Access and Backhaul (IAB) conformance testing; Part 1: Conducted conformance testing</t>
  </si>
  <si>
    <t>Huawei Tech.(UK) Co.. Ltd</t>
  </si>
  <si>
    <t>Richard Kybett</t>
  </si>
  <si>
    <t>RAN4 TS 38.176-1 is provided for 1-step approval</t>
  </si>
  <si>
    <t>38.176-1</t>
  </si>
  <si>
    <t>RP-211343</t>
  </si>
  <si>
    <t>Status report for WI: Core part: NR Dynamic spectrum sharing (DSS); rapporteur: Ericsson</t>
  </si>
  <si>
    <t>Asbjorn Grovlen</t>
  </si>
  <si>
    <t>RP-211344</t>
  </si>
  <si>
    <t>Correction on LTE aerial feature</t>
  </si>
  <si>
    <t>Ericsson, Qualcomm Incorporated</t>
  </si>
  <si>
    <t>Nianshan Shi</t>
  </si>
  <si>
    <t>company CR; replacing R2-2106566 which was postponed by RAN2 (originally coming as endorsed CR from RAN3); CR Cover Page is updated to reflect the RAN2 review comments on "Reason for Change", "Summary of Change" and "Impact Consequences if not approved".
1. The "Reason for change" is updated to state that the "UE Context Modif</t>
  </si>
  <si>
    <t>36.300</t>
  </si>
  <si>
    <t>16.5.0</t>
  </si>
  <si>
    <t>LTE_Aerial-Core</t>
  </si>
  <si>
    <t>1346</t>
  </si>
  <si>
    <t>1</t>
  </si>
  <si>
    <t>F</t>
  </si>
  <si>
    <t>RP-211345</t>
  </si>
  <si>
    <t>Revised WID on NR Dynamic spectrum sharing (DSS)</t>
  </si>
  <si>
    <t>RP-193260</t>
  </si>
  <si>
    <t>RP-211346</t>
  </si>
  <si>
    <t>TR 38.861 v1.0.0 on Study on high power UE (power class 2) for one NR FDD band</t>
  </si>
  <si>
    <t>RAN4 TR 38.861 is provided for information</t>
  </si>
  <si>
    <t>38.861</t>
  </si>
  <si>
    <t>RP-211347</t>
  </si>
  <si>
    <t>Status Report for WI: NR small data transmissions in INACTIVE state; rapporteur: ZTE</t>
  </si>
  <si>
    <t>Eswar Vutukuri</t>
  </si>
  <si>
    <t>RP-211348</t>
  </si>
  <si>
    <t>Motivation: Measurement Requirements for “NeedForGap”</t>
  </si>
  <si>
    <t>Ericsson, Huawei, HiSilicon</t>
  </si>
  <si>
    <t>Zhixun Tang</t>
  </si>
  <si>
    <t>The motivation paper discuss the motivation and potential work scope for NeedForGap</t>
  </si>
  <si>
    <t>RP-211349</t>
  </si>
  <si>
    <t>Status report for WI: UE Conformance Test Aspects – LTE Advanced high power TDD UE (power class 2) for Rel-15; rapporteur: Huawei</t>
  </si>
  <si>
    <t>David Mazzarese</t>
  </si>
  <si>
    <t>RP-211350</t>
  </si>
  <si>
    <t>Status report for WI: UE Conformance Test Aspects for RF requirements for NR frequency range 1 (FR1); rapporteur: Huawei</t>
  </si>
  <si>
    <t>RP-211351</t>
  </si>
  <si>
    <t>Status report for WI: UE Conformance Test Aspects - NR mobility enhancements; rapporteur: Huawei</t>
  </si>
  <si>
    <t>RP-211352</t>
  </si>
  <si>
    <t>Status report for WI: UE conformance test aspects for 5G V2X with NR sidelink; rapporteur: Huawei</t>
  </si>
  <si>
    <t>RP-211353</t>
  </si>
  <si>
    <t>Status report for WI: UE Conformance Test Aspects - Enhancements on MIMO for NR; rapporteur: Huawei</t>
  </si>
  <si>
    <t>RP-211354</t>
  </si>
  <si>
    <t>Status report for WI: UE Conformance Test Aspects - Physical Layer Enhancements for NR Ultra-Reliable and Low Latency Communication (URLLC); rapporteur: Huawei</t>
  </si>
  <si>
    <t>RP-211355</t>
  </si>
  <si>
    <t>Status report for WI: UE Conformance - New Rel-17 NR licensed bands and extension of existing NR bands; rapporteur: Huawei</t>
  </si>
  <si>
    <t>RP-211356</t>
  </si>
  <si>
    <t>Status report for WI: UE Conformance - Rel-17 NR CA and DC; and NR and LTE DC Configurations; rapporteur: Huawei</t>
  </si>
  <si>
    <t>RP-211357</t>
  </si>
  <si>
    <t>WID revision: UE Conformance - Rel-17 NR CA and DC; and NR and LTE DC Configurations</t>
  </si>
  <si>
    <t>Change of rapporteur. Last agreed WID was RP-202568</t>
  </si>
  <si>
    <t>RP-211358</t>
  </si>
  <si>
    <t>Designation of frequencies in the range 52.6-71 GHz</t>
  </si>
  <si>
    <t>RP-211359</t>
  </si>
  <si>
    <t>Views on scope of R17 FeMIMO</t>
  </si>
  <si>
    <t>RP-211360</t>
  </si>
  <si>
    <t>On the need for RedCap UEs early identification based on the number of RX branches</t>
  </si>
  <si>
    <t>TELECOM ITALIA S.p.A., Deutsche Telekom, BT</t>
  </si>
  <si>
    <t>Giovanni Romano</t>
  </si>
  <si>
    <t>Endorsement</t>
  </si>
  <si>
    <t>RP-211492</t>
  </si>
  <si>
    <t>RP-211361</t>
  </si>
  <si>
    <t>Status report for WI: Core part: NR multicast and broadcast services; rapporteur: Huawei</t>
  </si>
  <si>
    <t>Simone Provvedi</t>
  </si>
  <si>
    <t>9.7.2.4</t>
  </si>
  <si>
    <t>RP-210566</t>
  </si>
  <si>
    <t>NR_MBS-Core</t>
  </si>
  <si>
    <t>RP-211362</t>
  </si>
  <si>
    <t>Status report for WI: Further Multi-Radio Dual-Connectivity enhancements; rapporteur: Huawei</t>
  </si>
  <si>
    <t>9.7.2.5</t>
  </si>
  <si>
    <t>RP-210567</t>
  </si>
  <si>
    <t>RP-211491</t>
  </si>
  <si>
    <t>LTE_NR_DC_enh2</t>
  </si>
  <si>
    <t>RP-211363</t>
  </si>
  <si>
    <t>Inclusive language and ASN.1</t>
  </si>
  <si>
    <t>Mats Folke</t>
  </si>
  <si>
    <t>RP-211364</t>
  </si>
  <si>
    <t>Views on FeMIMO WID scope</t>
  </si>
  <si>
    <t>Cassio Ribeiro</t>
  </si>
  <si>
    <t>RP-211365</t>
  </si>
  <si>
    <t>FR definition on extending current NR operation to 71 GHz</t>
  </si>
  <si>
    <t>RP-211366</t>
  </si>
  <si>
    <t>On initial access aspects for extending current NR operation to 71 GHz</t>
  </si>
  <si>
    <t>RP-211367</t>
  </si>
  <si>
    <t>Status report for WI: RF requirements enhancement for NR frequency range 1 (FR1); rapporteur: Huawei</t>
  </si>
  <si>
    <t>Ye Liu</t>
  </si>
  <si>
    <t>RP-211368</t>
  </si>
  <si>
    <t>WID revision: RF requirements enhancement for NR frequency range 1 (FR1); rapporteur: Huawei</t>
  </si>
  <si>
    <t>last approved WID: RP-210899</t>
  </si>
  <si>
    <t>RP-211369</t>
  </si>
  <si>
    <t>Status report for WI: Introduction of 6GHz NR licensed bands; rapporteur: Huawei</t>
  </si>
  <si>
    <t>9.8.1.5</t>
  </si>
  <si>
    <t>NR_6GHz</t>
  </si>
  <si>
    <t>RP-211370</t>
  </si>
  <si>
    <t>Status report for WI: Dual Connectivity (DC) of 2 bands LTE inter-band CA (2DL/1UL) and 1 NR band (1DL/1UL); rapporteur: Huawei</t>
  </si>
  <si>
    <t>9.8.2.2</t>
  </si>
  <si>
    <t>DC_R17_2BLTE_1BNR_3DL2UL</t>
  </si>
  <si>
    <t>RP-211371</t>
  </si>
  <si>
    <t>WID revision: Dual Connectivity (DC) of 2 bands LTE inter-band CA (2DL/1UL) and 1 NR band (1DL/1UL)</t>
  </si>
  <si>
    <t>Last agreed WID was RP-210559</t>
  </si>
  <si>
    <t>RP-211372</t>
  </si>
  <si>
    <t>Status report for WI: Rel-17 NR inter-band CA for 5 bands DL with x  bands UL (x=1, 2); rapporteur: Huawei</t>
  </si>
  <si>
    <t>9.8.3.7</t>
  </si>
  <si>
    <t>NR_CADC_R17_5BDL_xBUL</t>
  </si>
  <si>
    <t>RP-211373</t>
  </si>
  <si>
    <t>WID revision: Rel-17 NR inter-band CA for 5 bands DL with x  bands UL (x=1, 2)</t>
  </si>
  <si>
    <t>last approved WID: RP-210561</t>
  </si>
  <si>
    <t>RP-211374</t>
  </si>
  <si>
    <t>Status report for WI: Band combinations for SA NR supplementary uplink (SUL), NSA NR SUL, NSA NR SUL with UL sharing from the UE perspective (ULSUP); rapporteur: Huawei</t>
  </si>
  <si>
    <t>9.8.3.8</t>
  </si>
  <si>
    <t>NR_SUL_combos_R17</t>
  </si>
  <si>
    <t>RP-211375</t>
  </si>
  <si>
    <t>WID revision: Band combinations for SA NR supplementary uplink (SUL), NSA NR SUL, NSA NR SUL with UL sharing from the UE perspective (ULSUP)</t>
  </si>
  <si>
    <t>last approved WID: RP-210563</t>
  </si>
  <si>
    <t>RP-211376</t>
  </si>
  <si>
    <t>Status report for WI: High power UE for NR TDD intra-band Carrier Aggregation in frequency range FR1; rapporteur: Huawei</t>
  </si>
  <si>
    <t>9.8.4.5</t>
  </si>
  <si>
    <t>NR_intra_HPUE_R17</t>
  </si>
  <si>
    <t>RP-211377</t>
  </si>
  <si>
    <t>Status report for WI: Rel-17 Power Class 2 UE for NR inter-band Carrier Aggregation/Dual Connectivity with or without SUL configurations with x (6&gt;=x&gt;2) bands DL and y (y=1, 2) bands UL; rapporteur: Huawei</t>
  </si>
  <si>
    <t>9.8.4.6</t>
  </si>
  <si>
    <t>NR_UE_PC2_R17_CADC_SUL_xBDL_yBUL</t>
  </si>
  <si>
    <t>RP-211378</t>
  </si>
  <si>
    <t>WID revision: Rel-17 Power Class 2 UE for NR inter-band Carrier Aggregation/Dual Connectivity with or without SUL configurations with x (6&gt;=x&gt;2) bands DL and y (y=1, 2) bands UL</t>
  </si>
  <si>
    <t>Last agreed WID was RP-210543</t>
  </si>
  <si>
    <t>RP-211379</t>
  </si>
  <si>
    <t>Status report for WI: Additional NR bands for UL-MIMO power class 3 (PC3) in Rel-17; rapporteur: Huawei</t>
  </si>
  <si>
    <t>9.8.4.7</t>
  </si>
  <si>
    <t>NR_bands_UL_MIMO_PC3_R17</t>
  </si>
  <si>
    <t>RP-211380</t>
  </si>
  <si>
    <t>WID revision: Additional NR bands for UL-MIMO in Rel-17</t>
  </si>
  <si>
    <t>Last approved WID: RP-210557; Correct that FDD is also scope. Name of the WID should be updated in the workplan according to RP-210557 since the basket WID is not limited to PC3.</t>
  </si>
  <si>
    <t>RP-211381</t>
  </si>
  <si>
    <t>Status report for WI: Simultaneous Rx/Tx band combinations for NR CA/DC, NR SUL and LTE/NR DC; rapporteur: Huawei</t>
  </si>
  <si>
    <t>9.8.5.3</t>
  </si>
  <si>
    <t>LTE_NR_Simult_RxTx</t>
  </si>
  <si>
    <t>RP-211382</t>
  </si>
  <si>
    <t>WID revision: Simultaneous Rx/Tx band combinations for NR CA/DC, NR SUL and LTE/NR DC</t>
  </si>
  <si>
    <t>last approved WID: RP-210890; editorial revisions</t>
  </si>
  <si>
    <t>RP-211383</t>
  </si>
  <si>
    <t>Status report for WI:Addition of MSD (Maximum Sensitivity Degradation) for inter-band EN-DC combinations (1 band LTE+1 band NR FR1) due to added channel bandwidths; rapporteur: Huawei</t>
  </si>
  <si>
    <t>9.8.5.5</t>
  </si>
  <si>
    <t>ENDC_R17_1BLTE_1BNR_MS</t>
  </si>
  <si>
    <t>RP-211384</t>
  </si>
  <si>
    <t>WID revision: Addition of MSD (Maximum Sensitivity Degradation) for inter-band EN-DC combinations (1 band LTE+1 band NR FR1) due to added channel bandwidths</t>
  </si>
  <si>
    <t>Last agreed WID was RP-210891</t>
  </si>
  <si>
    <t>RP-211385</t>
  </si>
  <si>
    <t>Status report for WI: Introduction of channel bandwidths 35MHz and 45MHz for NR; rapporteur: Huawei</t>
  </si>
  <si>
    <t>9.8.5.6</t>
  </si>
  <si>
    <t>NR_FR1_35MHz_45MHz_BW</t>
  </si>
  <si>
    <t>RP-211386</t>
  </si>
  <si>
    <t>WID revision: Introduction of channel bandwidths 35MHz and 45MHz for NR; rapporteur: Huawei</t>
  </si>
  <si>
    <t>last approved WID: RP-210722</t>
  </si>
  <si>
    <t>RP-211387</t>
  </si>
  <si>
    <t>Status report for WI: Rel-17 LTE inter-band CA for 3 bands DL with 1 band UL; rapporteur: Huawei</t>
  </si>
  <si>
    <t>10.7.1.2</t>
  </si>
  <si>
    <t>LTE_CA_R17_3BDL_1BUL</t>
  </si>
  <si>
    <t>RP-211388</t>
  </si>
  <si>
    <t>WID revision: Rel-17 LTE inter-band CA for 3 bands DL with 1 band UL</t>
  </si>
  <si>
    <t>Last agreed WID was RP-210540</t>
  </si>
  <si>
    <t>RP-211389</t>
  </si>
  <si>
    <t>Status report for WI: Rel-17 LTE inter-band CA for 2 bands DL with 2 band UL; rapporteur: Huawei</t>
  </si>
  <si>
    <t>10.7.1.4</t>
  </si>
  <si>
    <t>LTE_CA_R17_2BDL_2BUL</t>
  </si>
  <si>
    <t>RP-211390</t>
  </si>
  <si>
    <t>WID revision: Rel-17 LTE inter-band CA for 2 bands DL with 2 band UL</t>
  </si>
  <si>
    <t>Last agreed WID was RP-210542</t>
  </si>
  <si>
    <t>RP-211391</t>
  </si>
  <si>
    <t>WID revision: Introduction of NR 47 GHz band</t>
  </si>
  <si>
    <t>rapporteur of this WI is Nokia; MU derivation for 47GHz should be added to TR37.941 on OTA BS testing</t>
  </si>
  <si>
    <t>RP-211568</t>
  </si>
  <si>
    <t>NR_47GHz_band</t>
  </si>
  <si>
    <t>RP-211392</t>
  </si>
  <si>
    <t>Discussion on handling of RRM requirements related to R16 features</t>
  </si>
  <si>
    <t>RP-211393</t>
  </si>
  <si>
    <t>New WID on DC of x bands (x=1,2,3) LTE inter-band CA (xDL/1UL) and 4 bands NR inter-band CA (4DL/1UL)</t>
  </si>
  <si>
    <t>RP-211592</t>
  </si>
  <si>
    <t>RP-211394</t>
  </si>
  <si>
    <t>WID revision: NR RF Enhancements for FR2</t>
  </si>
  <si>
    <t>RP-211395</t>
  </si>
  <si>
    <t>Proposal to update NR RF Enhancements for FR2</t>
  </si>
  <si>
    <t>RP-211396</t>
  </si>
  <si>
    <t>New WID: UE Conformance – Modification of LTE Band 24 Specifications to comply with updated regulatory emission limits</t>
  </si>
  <si>
    <t>Ligado Networks</t>
  </si>
  <si>
    <t>Ojas Choksi</t>
  </si>
  <si>
    <t>tested: REL-17 WI LTE_B24_mod-Core (still ongoing)</t>
  </si>
  <si>
    <t>RP-211397</t>
  </si>
  <si>
    <t>Status report for WI Core part: Introduction of NR band 24; rapporteur: Ligado Networks</t>
  </si>
  <si>
    <t>9.8.1.2</t>
  </si>
  <si>
    <t>NR_band_n24, NR_band_n24-Core</t>
  </si>
  <si>
    <t>RP-211398</t>
  </si>
  <si>
    <t>Revised WID for Introduction of NR band 24</t>
  </si>
  <si>
    <t>RP-211505</t>
  </si>
  <si>
    <t>NR_band_n24</t>
  </si>
  <si>
    <t>RP-211399</t>
  </si>
  <si>
    <t>Status report for WI Core part: Modification of LTE Band 24 Specifications to comply with updated regulatory emission limits; Rapporteur: Ligado Networks</t>
  </si>
  <si>
    <t>10.7.3</t>
  </si>
  <si>
    <t>LTE_B24_mod, LTE_B24_mod-Core</t>
  </si>
  <si>
    <t>RP-211400</t>
  </si>
  <si>
    <t>Revised WID for Modification of LTE Band 24 Specifications to comply with updated regulatory emission limits</t>
  </si>
  <si>
    <t>last approved WID: RP-201356</t>
  </si>
  <si>
    <t>RP-211507</t>
  </si>
  <si>
    <t>LTE_B24_mod</t>
  </si>
  <si>
    <t>RP-211401</t>
  </si>
  <si>
    <t>Status report for WI Introduction of NR 47GHz band; rapporteur: Nokia</t>
  </si>
  <si>
    <t>Hisashi Onozawa</t>
  </si>
  <si>
    <t>RP-211402</t>
  </si>
  <si>
    <t>Discussion on deployment and operation scenarios for V2X positioning</t>
  </si>
  <si>
    <t>ROBERT BOSCH GmbH</t>
  </si>
  <si>
    <t>Khaled Hassan</t>
  </si>
  <si>
    <t>RP-211403</t>
  </si>
  <si>
    <t>Status report for SI Study on efficient utilization of licensed spectrum that is not aligned with existing NR channel bandwidths; rapporteur: Ericsson</t>
  </si>
  <si>
    <t>Esther Sienkiewicz</t>
  </si>
  <si>
    <t>9.6.8</t>
  </si>
  <si>
    <t>RP-211545</t>
  </si>
  <si>
    <t>FS_NR_eff_BW_util</t>
  </si>
  <si>
    <t>RP-211404</t>
  </si>
  <si>
    <t>Status report for WI Introduction of 900 MHz spectrum to 5G NR applicable for Rail Mobile Radio in EU; rapporteur: Union Inter. Chemins de Fer</t>
  </si>
  <si>
    <t>RP-211543</t>
  </si>
  <si>
    <t>RP-211405</t>
  </si>
  <si>
    <t>Status report for WI Introduction of 1900 MHz spectrum to 5G NR applicable for Rail Mobile Radio in EU; rapporteur: Union Inter. Chemins de Fer</t>
  </si>
  <si>
    <t>RP-211544</t>
  </si>
  <si>
    <t>RP-211406</t>
  </si>
  <si>
    <t>Revision of WID on NR QoE management and optimizations for diverse services</t>
  </si>
  <si>
    <t>Gen Cao</t>
  </si>
  <si>
    <t>last approved WID: RP-210913</t>
  </si>
  <si>
    <t>R3</t>
  </si>
  <si>
    <t>9.7.3.4</t>
  </si>
  <si>
    <t>NR_QoE-Core</t>
  </si>
  <si>
    <t>RP-211407</t>
  </si>
  <si>
    <t>Status report for WI UE Conformance Test Aspects- SRVCC_NR_to_UMTS; rapporteur: China Unicom</t>
  </si>
  <si>
    <t>Yu Shi</t>
  </si>
  <si>
    <t>RP-211408</t>
  </si>
  <si>
    <t>Status report for WI Core part: NR QoE management and optimizations for diverse services; rapporteur: China Unicom</t>
  </si>
  <si>
    <t>RP-211409</t>
  </si>
  <si>
    <t>Revision of New WID Enhanced eNB(s) architecture evolution</t>
  </si>
  <si>
    <t>last approved WID: RP-193181</t>
  </si>
  <si>
    <t>9.7.3.1</t>
  </si>
  <si>
    <t>LTE_NR_arch_evo_enh</t>
  </si>
  <si>
    <t>RP-211410</t>
  </si>
  <si>
    <t>Status report for WI Core part: Enhanced eNB(s) architecture evolution for E-UTRAN and NG-RAN; rapporteur: China Unicom</t>
  </si>
  <si>
    <t>LTE_NR_arch_evo_enh-Core</t>
  </si>
  <si>
    <t>RP-211411</t>
  </si>
  <si>
    <t>On the scenarios and requirements for in-coverage, partial coverage, and out-of-coverage NR positioning use cases</t>
  </si>
  <si>
    <t>Ericsson France S.A.S</t>
  </si>
  <si>
    <t>Florent Munier</t>
  </si>
  <si>
    <t>RP-211412</t>
  </si>
  <si>
    <t>Status report of WI Perf. part: NR positioning support; rapporteur: Intel Corporation</t>
  </si>
  <si>
    <t>Andrey Chervyakov</t>
  </si>
  <si>
    <t>Perf: 100%, Jun 21</t>
  </si>
  <si>
    <t>RP-211413</t>
  </si>
  <si>
    <t>Views on the NR 52.6-71 GHz frequency range definition</t>
  </si>
  <si>
    <t>RP-211414</t>
  </si>
  <si>
    <t>OTA Test Methods for NR 52.6 - 71 GHz</t>
  </si>
  <si>
    <t>RP-211415</t>
  </si>
  <si>
    <t>Views on RAN4 Rel-18 Package Approval Process</t>
  </si>
  <si>
    <t>RP-211416</t>
  </si>
  <si>
    <t>Views on RAN4 RRM TEI Topics</t>
  </si>
  <si>
    <t>see related RP-211417</t>
  </si>
  <si>
    <t>RP-211417</t>
  </si>
  <si>
    <t>New WID: RRM TEI requirements</t>
  </si>
  <si>
    <t>RP-211418</t>
  </si>
  <si>
    <t>Status report for WI ENDC_UE_PC2_FDD_TDD-UEConTest; rapporteur: China Unicom</t>
  </si>
  <si>
    <t>RP-211419</t>
  </si>
  <si>
    <t>Status report for WI UE conformance - ENDC_UE_PC2_R17_NR_TDD; rapporteur: China Unicom</t>
  </si>
  <si>
    <t>RP-211420</t>
  </si>
  <si>
    <t>Revised WID on UE conformance - ENDC_UE_PC2_R17_NR_TDD for RAN#92e</t>
  </si>
  <si>
    <t>last approved WID: RP-210401</t>
  </si>
  <si>
    <t>RP-211421</t>
  </si>
  <si>
    <t>Discussion on band n77</t>
  </si>
  <si>
    <t>NR_RF_FR1-Core</t>
  </si>
  <si>
    <t>RP-211422</t>
  </si>
  <si>
    <t>Motivation for BS EMC Test Simplification</t>
  </si>
  <si>
    <t>Muhammad Kazmi</t>
  </si>
  <si>
    <t>Motivation and scope of EMC Test Simplification for Rel-17 EMC enhancement</t>
  </si>
  <si>
    <t>RP-211423</t>
  </si>
  <si>
    <t>Ericsson, Xiaomi</t>
  </si>
  <si>
    <t>New WID on BS/UE EMC enhancements in Rel-17</t>
  </si>
  <si>
    <t>RP-211424</t>
  </si>
  <si>
    <t>Proposal on FR terminology for 52.6-71GHz</t>
  </si>
  <si>
    <t>Proposed way foward on frequency range (FR) for 52.6-71 GHz in Rel-17.  This is related to RAN1 LS in RP-210959/R1-2106277, and RAN4 LS in RP-210965/R4-2107879.</t>
  </si>
  <si>
    <t>RP-211425</t>
  </si>
  <si>
    <t>Sudeep Palat</t>
  </si>
  <si>
    <t>RP-211426</t>
  </si>
  <si>
    <t>Discussion on Positioning Use Cases, Deployments and Operational Scenarios for V2X and Public Safety</t>
  </si>
  <si>
    <t>Lenovo (Beijing) Ltd, Motorola Mobility</t>
  </si>
  <si>
    <t>Ravi Kuchibhotla</t>
  </si>
  <si>
    <t>RP-211427</t>
  </si>
  <si>
    <t>Proposal to expand R17 FeRRM WI scope</t>
  </si>
  <si>
    <t>Apple</t>
  </si>
  <si>
    <t>Tang Yang</t>
  </si>
  <si>
    <t>NR_RRM_enh2</t>
  </si>
  <si>
    <t>RP-211428</t>
  </si>
  <si>
    <t>Status report for WI Further RRM enhancement for NR and MR-DC; rapporteur: Apple</t>
  </si>
  <si>
    <t>RP-211429</t>
  </si>
  <si>
    <t>On the frequency range designation for 52.6 - 71 GHz</t>
  </si>
  <si>
    <t>RP-211430</t>
  </si>
  <si>
    <t>On CSI feedback enhancements for URLLC/IIoT</t>
  </si>
  <si>
    <t>RP-211431</t>
  </si>
  <si>
    <t>New WID on User Plane Integrity Protection support for EPC connected architectures using LTE and NR</t>
  </si>
  <si>
    <t>VODAFONE</t>
  </si>
  <si>
    <t>Chris Pudney</t>
  </si>
  <si>
    <t>9.1.2</t>
  </si>
  <si>
    <t>postponed</t>
  </si>
  <si>
    <t>RP-211432</t>
  </si>
  <si>
    <t>Motivation for New WID on User Plane Integrity Protection support for EPC connected architectures using LTE and NR</t>
  </si>
  <si>
    <t>related to RP-211431</t>
  </si>
  <si>
    <t>RP-211433</t>
  </si>
  <si>
    <t>RRC-less solution for SDT</t>
  </si>
  <si>
    <t>ZTE, Sanechips</t>
  </si>
  <si>
    <t>Ruyue Yu-Ngok Li</t>
  </si>
  <si>
    <t>RP-211434</t>
  </si>
  <si>
    <t>Discussion on the scope for IoT-NTN in Rel-17</t>
  </si>
  <si>
    <t>RP-211435</t>
  </si>
  <si>
    <t>On WI scope of Rel-17 NR coverage enhancements</t>
  </si>
  <si>
    <t>RP-211436</t>
  </si>
  <si>
    <t>Views on WI scope of Rel-17 Enhanced IIoT and URLLC</t>
  </si>
  <si>
    <t>RP-211437</t>
  </si>
  <si>
    <t>Discussion on frequency range definition for 52.6-71GHz</t>
  </si>
  <si>
    <t>RP-211438</t>
  </si>
  <si>
    <t>Further Discussion on scenarios and requirements of in-coverage, partial coverage, and out-of-coverage NR positioning use cases</t>
  </si>
  <si>
    <t>RP-211439</t>
  </si>
  <si>
    <t>Rel-17 Meeting Schedule</t>
  </si>
  <si>
    <t>RP-211440</t>
  </si>
  <si>
    <t>Status report for WI: UE Conformance Test Aspects – Enhancing LTE CA Utilization; rapporteur: Nokia</t>
  </si>
  <si>
    <t>Matti Kangas</t>
  </si>
  <si>
    <t>RP-211441</t>
  </si>
  <si>
    <t>Status report for WI: UE Conformance Test Aspects – LTE-NR &amp; NR-NR Dual Connectivity and NR CA enhancements; rapporteur: Nokia</t>
  </si>
  <si>
    <t>13.5.30</t>
  </si>
  <si>
    <t>LTE_NR_DC_CA_enh-UEConTest</t>
  </si>
  <si>
    <t>RP-211442</t>
  </si>
  <si>
    <t>Revised WID on UE Conformance Test Aspects – LTE-NR &amp; NR-NR Dual Connectivity and NR CA enhancements</t>
  </si>
  <si>
    <t>RP-211443</t>
  </si>
  <si>
    <t>New WID - UE Conformance - 29 dBm UE Power Class for LTE Band 41 and NR Band n41</t>
  </si>
  <si>
    <t>T-Mobile USA</t>
  </si>
  <si>
    <t>Scott Probasco</t>
  </si>
  <si>
    <t>tested: REL-17 WI LTE_NR_B41_Bn41_PC29dBm-Core (still ongoing); new WI for PC1.5 in B41 n41</t>
  </si>
  <si>
    <t>RP-211444</t>
  </si>
  <si>
    <t>Regulatory update for the 6GHz frequency range</t>
  </si>
  <si>
    <t>Apple Inc.</t>
  </si>
  <si>
    <t>Alexander Sayenko</t>
  </si>
  <si>
    <t>RP-211490</t>
  </si>
  <si>
    <t>RP-211445</t>
  </si>
  <si>
    <t>Motivation for Introduction of the 6GHz unlicensed band in other countries/regions</t>
  </si>
  <si>
    <t>Apple Inc., Skyworks Inc.</t>
  </si>
  <si>
    <t>RP-211446</t>
  </si>
  <si>
    <t>New WID for Introduction of the 6GHz unlicensed band in other countries/regions</t>
  </si>
  <si>
    <t>RP-211589</t>
  </si>
  <si>
    <t>RP-211447</t>
  </si>
  <si>
    <t>Status report for the Study on enhanced test methods for FR2</t>
  </si>
  <si>
    <t>9.6.6</t>
  </si>
  <si>
    <t>RP-211504</t>
  </si>
  <si>
    <t>FS_FR2_enhTestMethods</t>
  </si>
  <si>
    <t>RP-211448</t>
  </si>
  <si>
    <t>Exception sheet for the Study on enhanced test methods for FR2</t>
  </si>
  <si>
    <t>Apple Inc.,vivo</t>
  </si>
  <si>
    <t>WI exception request</t>
  </si>
  <si>
    <t>REL-17 freeze is only in March 22 and there are no exception request sheets for SIs</t>
  </si>
  <si>
    <t>RP-211449</t>
  </si>
  <si>
    <t>SID revision for the Study on enhanced test methods for FR2</t>
  </si>
  <si>
    <t>Apple Inc., vivo</t>
  </si>
  <si>
    <t>R4, FLAG M</t>
  </si>
  <si>
    <t>RP-211600</t>
  </si>
  <si>
    <t>RP-211450</t>
  </si>
  <si>
    <t>Testability aspects for the 52.6 GHz to 71 GHz frequency range</t>
  </si>
  <si>
    <t>RP-211451</t>
  </si>
  <si>
    <t>Update to EN-DC band combination tables</t>
  </si>
  <si>
    <t>company CR; replacing R5-213368 of RP-211005 which was agreed by RAN5; revision is needed as RAN5 spotted later that the CR was updating EN-DC band combination tables that are still ‘pending’ (without interested operator and company ownership); some changes will be ke</t>
  </si>
  <si>
    <t>RP-211488</t>
  </si>
  <si>
    <t>38.521-3</t>
  </si>
  <si>
    <t>17.0.0</t>
  </si>
  <si>
    <t>0127</t>
  </si>
  <si>
    <t>RP-211452</t>
  </si>
  <si>
    <t>Status report for WI: UE Power Saving Enhancements for NR; rapporteur: MediaTek</t>
  </si>
  <si>
    <t>Guillaume Sebire</t>
  </si>
  <si>
    <t>9.7.2.3</t>
  </si>
  <si>
    <t>NR_UE_pow_sav_enh</t>
  </si>
  <si>
    <t>RP-211453</t>
  </si>
  <si>
    <t>Status report for WI: NR and MR-DC measurement gap enhancements; rapporteur: MediaTek</t>
  </si>
  <si>
    <t>RP-211570</t>
  </si>
  <si>
    <t>RP-211454</t>
  </si>
  <si>
    <t>Status report for WI: Study on NB-IoT/eMTC support for Non-Terrestrial Networks (NTN); rapporteur: MediaTek</t>
  </si>
  <si>
    <t>RP-211506</t>
  </si>
  <si>
    <t>RP-211455</t>
  </si>
  <si>
    <t>TR 36.763 Coversheet</t>
  </si>
  <si>
    <t>MediaTek Inc., Eutelsat S.A.</t>
  </si>
  <si>
    <t>TS or TR cover</t>
  </si>
  <si>
    <t>Coversheet for TR 36.763 v1.0.0 for one-step approval (TR is provided in RP-211456)</t>
  </si>
  <si>
    <t>36.763</t>
  </si>
  <si>
    <t>RP-211456</t>
  </si>
  <si>
    <t>TR 36.763 v1.0.0: Study on Narrow-Band Internet of Things (NB-IoT) / enhanced Machine Type Communication (eMTC) support for Non-Terrestrial Networks (NTN)</t>
  </si>
  <si>
    <t>RAN1 TR 36.763 v1.0.0 for 1-step approval; TR cover in RP-211455</t>
  </si>
  <si>
    <t>RP-211457</t>
  </si>
  <si>
    <t>New Rel-17 WID on NB-IoT/eMTC support for Non-Terrestrial Networks</t>
  </si>
  <si>
    <t>MediaTek Inc., Eutelsat S.A et al.</t>
  </si>
  <si>
    <t>Rel-17 WID proposal for IoT NTN in accordance with TR36.763 conclusions</t>
  </si>
  <si>
    <t>RP-211534</t>
  </si>
  <si>
    <t>RP-211458</t>
  </si>
  <si>
    <t>[DRAFT] LS on Rel-17 NB-IoT/eMTC support for Non-Terrestrial Networks (to: SA, CT; cc: SA2, SA3, CT1, CT6; contact: MediaTek)</t>
  </si>
  <si>
    <t>MediaTek Inc.</t>
  </si>
  <si>
    <t>SA/CT alignment to support Rel-17 IoT NTN</t>
  </si>
  <si>
    <t>RP-211535</t>
  </si>
  <si>
    <t>SA, CT</t>
  </si>
  <si>
    <t>SA2, SA3, CT1, CT6</t>
  </si>
  <si>
    <t>RP-211459</t>
  </si>
  <si>
    <t>Way Forward on FRx naming</t>
  </si>
  <si>
    <t>RP-211460</t>
  </si>
  <si>
    <t>Views on MRTD and MTTD for FR2 inter band CA with CBM</t>
  </si>
  <si>
    <t>RP guidance is required.</t>
  </si>
  <si>
    <t>RP-211461</t>
  </si>
  <si>
    <t>Views on postponed RAN4 RRM issues</t>
  </si>
  <si>
    <t>Suggestion on how to handle  postponed RRM issues.</t>
  </si>
  <si>
    <t>RP-211462</t>
  </si>
  <si>
    <t>Discussion on CSI feedback enhancements for URLLC/IIoT</t>
  </si>
  <si>
    <t>RP-211463</t>
  </si>
  <si>
    <t>feMIMO inter-cell mobility aspects</t>
  </si>
  <si>
    <t>RP-211464</t>
  </si>
  <si>
    <t>Views on Rel-17 IoT NTN</t>
  </si>
  <si>
    <t>Wei Zeng</t>
  </si>
  <si>
    <t>RP-211465</t>
  </si>
  <si>
    <t>TR 38.884 v1.0.0 on Study on enhanced test methods for FR2 NR UEs v1.0.0</t>
  </si>
  <si>
    <t>Apple, vivo</t>
  </si>
  <si>
    <t>Anatoliy Ioffe</t>
  </si>
  <si>
    <t>RAN4 TR 38.884 is provided for information</t>
  </si>
  <si>
    <t>38.884</t>
  </si>
  <si>
    <t>RP-211466</t>
  </si>
  <si>
    <t>Discussion on introduction of new LTE UE categories with 1 Rx based on Category 3 and 4</t>
  </si>
  <si>
    <t>Huawei, HiSilicon, CAICT, Spreadtrum, OPPO, Xiaomi, Honor, vivo, China Telecom, China Unicom, Guangdong Genius, Samsung</t>
  </si>
  <si>
    <t>10.11</t>
  </si>
  <si>
    <t>RP-211493</t>
  </si>
  <si>
    <t>RP-211467</t>
  </si>
  <si>
    <t>pCR proposal for TR 38.845</t>
  </si>
  <si>
    <t>Philips International B.V.</t>
  </si>
  <si>
    <t>Walter Dees</t>
  </si>
  <si>
    <t>RP-211468</t>
  </si>
  <si>
    <t>Revised SID: Study on Efficient utilization of licensed spectrum that is not aligned with existing NR channel bandwidths</t>
  </si>
  <si>
    <t>Bill Shvodian</t>
  </si>
  <si>
    <t>Revised SID to add newly completed NR band n85 to the scope; last approved SID: RP-210706</t>
  </si>
  <si>
    <t>RP-211469</t>
  </si>
  <si>
    <t>Market rationale for IoT NTN features in Release 17</t>
  </si>
  <si>
    <t>NOVAMINT</t>
  </si>
  <si>
    <t>Thierry Berisot</t>
  </si>
  <si>
    <t>RP-211500</t>
  </si>
  <si>
    <t>RP-211470</t>
  </si>
  <si>
    <t>RAN2 CRs to Closed REL-16 NR or NR+LTE WIs, set 1</t>
  </si>
  <si>
    <t>Juha Korhonen</t>
  </si>
  <si>
    <t>5G_V2X_NRSL-Core, NR_IIOT-Core, NR_Mob_enh-Core</t>
  </si>
  <si>
    <t>RP-211471</t>
  </si>
  <si>
    <t>RAN2 CRs to Closed REL-16 NR or NR+LTE WIs, set 2</t>
  </si>
  <si>
    <t>NG_RAN_PRN-Core, NR_2step_RACH-Core, LTE_NR_DC_CA_enh-Core, NR_SON_MDT-Core</t>
  </si>
  <si>
    <t>RP-211472</t>
  </si>
  <si>
    <t>RAN2 CRs to Closed REL-16 NR or NR+LTE WIs, set 3</t>
  </si>
  <si>
    <t>NR_eMIMO-Core, NR_IAB-Core, NR_IIOT-Core</t>
  </si>
  <si>
    <t>RP-211473</t>
  </si>
  <si>
    <t>RAN2 CRs to Closed REL-16 NR or NR+LTE WIs, set 4</t>
  </si>
  <si>
    <t>RP-211474</t>
  </si>
  <si>
    <t>RAN2 CRs to Closed REL-16 NR or NR+LTE WIs, set 5</t>
  </si>
  <si>
    <t>NR_pos-Core, NR_RF_FR2_req_enh-Core</t>
  </si>
  <si>
    <t>RP-211475</t>
  </si>
  <si>
    <t>RAN2 CRs to Closed REL-16 NR or NR+LTE WIs, set 6</t>
  </si>
  <si>
    <t>NR_unlic-Core, SRVCC_NR_to_UMTS-Core, NR_L1enh_URLLC-Core, NR_RRM_enh-Core</t>
  </si>
  <si>
    <t>RP-211476</t>
  </si>
  <si>
    <t>RAN2 CRs to Small Technical Enhancements and Improvements for REL-16 (NR)</t>
  </si>
  <si>
    <t>RP-211477</t>
  </si>
  <si>
    <t>RAN2 CRs to Introduction of channel bandwidths 35MHz and 45MHz for NR FR1</t>
  </si>
  <si>
    <t>NR_FR1_35MHz_45MHz_BW-Core</t>
  </si>
  <si>
    <t>RP-211478</t>
  </si>
  <si>
    <t>RAN2 CRs to NR UE capabilities</t>
  </si>
  <si>
    <t>NR_HST-Core, LTE_NR_DC_CA_enh-Core, NR_unlic-Core, NR_L1enh_URLLC-Core, NR_pos-Core, TEI16, NR_eMIMO-Core, NR_IIOT-Core, NR_newRAT-Core</t>
  </si>
  <si>
    <t>RP-211479</t>
  </si>
  <si>
    <t>RAN2 CRs to Closed REL-16 LTE Wis</t>
  </si>
  <si>
    <t>LTE_eMTC5-Core, NB_IOTenh3-Core, LTE_feMob-Core</t>
  </si>
  <si>
    <t>RP-211480</t>
  </si>
  <si>
    <t>RAN2 CRs to Small Technical Enhancements and Improvements for REL-16 (LTE)</t>
  </si>
  <si>
    <t>RP-211481</t>
  </si>
  <si>
    <t>RAN2 CRs to Maintenance for closed WIs/SIs for REL-15 and earlier, set 1</t>
  </si>
  <si>
    <t>LCS_LTE_acc_enh-Core, LTE_5GCN_connect-Core, LTE_eMTC4-Core, SPIA_IDC_LTE-Core</t>
  </si>
  <si>
    <t>RP-211482</t>
  </si>
  <si>
    <t>RAN2 CRs to Maintenance for closed WIs/SIs for REL-15 and earlier, set 2</t>
  </si>
  <si>
    <t>RP-211483</t>
  </si>
  <si>
    <t>RAN2 CRs to Maintenance for closed WIs/SIs for REL-15 and earlier, set 3</t>
  </si>
  <si>
    <t>RP-211484</t>
  </si>
  <si>
    <t>RAN2 CRs to Maintenance for closed WIs/SIs for REL-15 and earlier, set 4</t>
  </si>
  <si>
    <t>RP-211485</t>
  </si>
  <si>
    <t>RAN2 CRs to Maintenance for closed WIs/SIs for REL-15 and earlier, set 5</t>
  </si>
  <si>
    <t>RP-211486</t>
  </si>
  <si>
    <t>RAN2 CRs to Maintenance for closed WIs/SIs for REL-15 and earlier, set 6</t>
  </si>
  <si>
    <t>RP-211487</t>
  </si>
  <si>
    <t>Technically endorsed CR set: Redirection with MPS Indication</t>
  </si>
  <si>
    <t>company CR; revision of RP-211451 (due to missing CR/rev number); replacing R5-213368 which was agreed by RAN5; revision is needed as RAN5 spotted later that the CR was updating EN-DC band combination tables that are still ‘pending’ (without interested op</t>
  </si>
  <si>
    <t>1027</t>
  </si>
  <si>
    <t>2</t>
  </si>
  <si>
    <t>TELECOM ITALIA S.p.A., Deutsche Telekom, BT, Orange</t>
  </si>
  <si>
    <t>last approved WID: RP-201584</t>
  </si>
  <si>
    <t>R4s, FLAG S</t>
  </si>
  <si>
    <t>RP-211542</t>
  </si>
  <si>
    <t>RP-211497</t>
  </si>
  <si>
    <t>Updated RAN3 time planning</t>
  </si>
  <si>
    <t>RAN3 Chair (ZTE)</t>
  </si>
  <si>
    <t>RP-211498</t>
  </si>
  <si>
    <t>Moderator's summary for email discussion [92-e-33-RAN3-TUs]</t>
  </si>
  <si>
    <t>handled Tdocs: RP-211497</t>
  </si>
  <si>
    <t>NOVAMINT, EDF</t>
  </si>
  <si>
    <t>Status report for WI for Power Class 2 for EN-DC with x LTE band + y NR TDD band</t>
  </si>
  <si>
    <t>FLAG S</t>
  </si>
  <si>
    <t>RP-211502</t>
  </si>
  <si>
    <t>RAN4 TU planning</t>
  </si>
  <si>
    <t>RAN4 Chair (Huawei)</t>
  </si>
  <si>
    <t>Status report for the Study on enhanced test methods for FR2; rapporteur: Apple</t>
  </si>
  <si>
    <t>last approved WID: RP-201357</t>
  </si>
  <si>
    <t>RP-211508</t>
  </si>
  <si>
    <t>Status report for WI Introduction of FR2 FWA (Fixed Wireless Access) UE with maximum TRP of 23dBm for band n259; rapporteur: Qualcomm</t>
  </si>
  <si>
    <t>9.8.4.12</t>
  </si>
  <si>
    <t>RP-211562</t>
  </si>
  <si>
    <t>NR_FR2_FWA_Bn259</t>
  </si>
  <si>
    <t>RP-211510</t>
  </si>
  <si>
    <t>RP-211511</t>
  </si>
  <si>
    <t>RP-211513</t>
  </si>
  <si>
    <t>Draft Reply Letter to ITU to  ITU_R_WP7C_TEMP_51r1 = RP-210949 on 3GPP’s activities related to WRC-19 Resolutions (to: PCG; cc: -; contact: Telecom Italia)</t>
  </si>
  <si>
    <t>Telecom Italia</t>
  </si>
  <si>
    <t>RP-211576</t>
  </si>
  <si>
    <t>PCG</t>
  </si>
  <si>
    <t>RP-211557</t>
  </si>
  <si>
    <t>Ericsson, Apple</t>
  </si>
  <si>
    <t>RP-211516</t>
  </si>
  <si>
    <t>Moderator's summary for email discussion [92-e-07-SL-Positioning-TR]</t>
  </si>
  <si>
    <t>RP-211517</t>
  </si>
  <si>
    <t>Moderator's summary for email discussion [92-e-10-Sidelink-Progress]</t>
  </si>
  <si>
    <t>handled Tdocs: RP-211272, 1187</t>
  </si>
  <si>
    <t>RP-211518</t>
  </si>
  <si>
    <t>Moderator's summary for email discussion [92-e-31-Inclusive-Language]</t>
  </si>
  <si>
    <t>handled Tdocs: RP-211363</t>
  </si>
  <si>
    <t>RP-211519</t>
  </si>
  <si>
    <t>LS on Inclusive Language Review (to: SA, CT; contact: Ericsson)</t>
  </si>
  <si>
    <t>outcome of email discussion [92-e-31-Inclusive-Language]</t>
  </si>
  <si>
    <t>Status report for WI  Perf. part: Integrated access and backhaul for NR; rapporteur: Qualcomm</t>
  </si>
  <si>
    <t>RP-211521</t>
  </si>
  <si>
    <t>Draft reply LS to ITU-R WP1C/TEMP/14 = RP-210021 on Test methods for over-the-air TRP field measurements of unwanted emissions from IMT radio equipment utilizing active antennas (to: ITU-R WP1C; cc: CEPT ECC SE21, ITU-R WP1A, ITU-R WP5A, ITU-R WP5D; contact: Ericsson)</t>
  </si>
  <si>
    <t>based on LSin RP-210968</t>
  </si>
  <si>
    <t>RP-211577</t>
  </si>
  <si>
    <t>ITU-R WP1C/TEMP/14 = RP-210021</t>
  </si>
  <si>
    <t>ITU-R WP1C</t>
  </si>
  <si>
    <t>CEPT ECC SE21</t>
  </si>
  <si>
    <t>RP-211522</t>
  </si>
  <si>
    <t>Moderator's summary for email discussion [92-e-17-IAB-WI]</t>
  </si>
  <si>
    <t>Qualcomm</t>
  </si>
  <si>
    <t>handled Tdocs: RP-211200, 1218</t>
  </si>
  <si>
    <t>Report of  electronic meeting RAN #91e held 16.03.-26.03.2021</t>
  </si>
  <si>
    <t>RP-211528</t>
  </si>
  <si>
    <t>Moderator's summary for email discussion [92-e-16-NR-NTN-WI]</t>
  </si>
  <si>
    <t>RAN vice-chair (AT&amp;T)</t>
  </si>
  <si>
    <t>handled Tdocs: RP-210987, 0988, 1039=&gt;1489, 1253, 1255</t>
  </si>
  <si>
    <t>RP-211553</t>
  </si>
  <si>
    <t>RP-211529</t>
  </si>
  <si>
    <t>Moderator's summary for email discussion [92-e-23-RRM-Enh]</t>
  </si>
  <si>
    <t>RAN4 vice-chair (Intel)</t>
  </si>
  <si>
    <t>handled Tdocs: RP-211161, 1427, 1461, 1348, 1149, 1150, 1392, 1416, 1417</t>
  </si>
  <si>
    <t>RP-211579</t>
  </si>
  <si>
    <t>RP-211530</t>
  </si>
  <si>
    <t>Moderator's summary for email discussion [92-e-15-IIoT-URLLC-Scope]</t>
  </si>
  <si>
    <t>RAN1 chair (Samsung)</t>
  </si>
  <si>
    <t>RP-211569</t>
  </si>
  <si>
    <t>RP-211531</t>
  </si>
  <si>
    <t>Moderator's summary for email discussion [92-e-05-Spectrum-WIs]</t>
  </si>
  <si>
    <t>RAN4 chair (Huawei)</t>
  </si>
  <si>
    <t>handled Tdocs: RP-211202, 1283, 1284, 1393, 1445, 1446,1305</t>
  </si>
  <si>
    <t>RP-211578</t>
  </si>
  <si>
    <t>RP-211532</t>
  </si>
  <si>
    <t>Moderator's summary for email discussion [92-e-26-RAN4-TxDiv]</t>
  </si>
  <si>
    <t>handled Tdoc: RP-211309</t>
  </si>
  <si>
    <t>RP-211533</t>
  </si>
  <si>
    <t>Moderator's summary for email discussion [92-e-28-IoT-NTN-WI-Scope]</t>
  </si>
  <si>
    <t>MediaTek</t>
  </si>
  <si>
    <t>RP-211572</t>
  </si>
  <si>
    <t>RP-211573</t>
  </si>
  <si>
    <t>RP-211536</t>
  </si>
  <si>
    <t>Moderator's summary for email discussion [92-e-08-feMIMO-Scope]</t>
  </si>
  <si>
    <t>RP-211551</t>
  </si>
  <si>
    <t>RP-211537</t>
  </si>
  <si>
    <t>Moderator's summary for email discussion [92-e-21-RF-FR1-WI]</t>
  </si>
  <si>
    <t>handled Tdocs: RP-211326, 1329, 1368</t>
  </si>
  <si>
    <t>RP-211587</t>
  </si>
  <si>
    <t>RP-211539</t>
  </si>
  <si>
    <t>Moderator's summary for email discussion [92-e-22-RF-FR2-WI]</t>
  </si>
  <si>
    <t>handled Tdocs: RP-211174, 1175, 1394, 1395, 1460</t>
  </si>
  <si>
    <t>RP-211540</t>
  </si>
  <si>
    <t>Moderator's summary for email discussion [92-e-09-52.6-71GHz-WI]</t>
  </si>
  <si>
    <t>RP-211583</t>
  </si>
  <si>
    <t>RP-211541</t>
  </si>
  <si>
    <t>Moderator's summary for email discussion [92-e-29-newLTE-UECat-1Rx]</t>
  </si>
  <si>
    <t>Huawei</t>
  </si>
  <si>
    <t>handled Tdoc: RP-211466</t>
  </si>
  <si>
    <t>RP-211546</t>
  </si>
  <si>
    <t>Resulting recommendations from RP-21530</t>
  </si>
  <si>
    <t>RP-211547</t>
  </si>
  <si>
    <t>Moderator's summary for email discussion [92-e-19-Multi-SIM-WI]</t>
  </si>
  <si>
    <t>handled Tdocs: RP-211156, 1155</t>
  </si>
  <si>
    <t>RP-211549</t>
  </si>
  <si>
    <t>Moderator's summary for email discussion [92-e-13-ePos-WI]</t>
  </si>
  <si>
    <t>RAN1 vice-chair (Ericsson)</t>
  </si>
  <si>
    <t>handled Tdocs: RP-211201, 1308</t>
  </si>
  <si>
    <t>RP-211550</t>
  </si>
  <si>
    <t>Moderator's summary for email discussion [92-e-06-6GHz-TR]</t>
  </si>
  <si>
    <t>handled Tdocs: RP-211177, 1178, 1179, 1180, 1444-&gt;1490</t>
  </si>
  <si>
    <t>RP-211552</t>
  </si>
  <si>
    <t>Moderator's summary for email discussion [92-e-11-DSS-WI]</t>
  </si>
  <si>
    <t>RAN1 vice-chair (CMCC)</t>
  </si>
  <si>
    <t>handled Tdocs: RP-121345, 1046</t>
  </si>
  <si>
    <t>RP-211596</t>
  </si>
  <si>
    <t>RP-211554</t>
  </si>
  <si>
    <t>Text proposals for Rel-17 UL Tx switching scenarios in WID NR_RF_FR1_enh</t>
  </si>
  <si>
    <t>RP-211555</t>
  </si>
  <si>
    <t>Moderator's summary for email discussion [92-e-04-ITU-AH]</t>
  </si>
  <si>
    <t>Telecom Italia (ITU-R AH convener)</t>
  </si>
  <si>
    <t>handled Tdocs: RP-210949, 0950, 0951, 0952, 0968</t>
  </si>
  <si>
    <t>RP-211556</t>
  </si>
  <si>
    <t>Moderator's summary for email discussion [92-e-20-TRP-TRS-WI]</t>
  </si>
  <si>
    <t>handled Tdocs: RP-211158, 1159</t>
  </si>
  <si>
    <t>RP-211558</t>
  </si>
  <si>
    <t>Moderator's summary for email discussion [92-e-24-Repeaters]</t>
  </si>
  <si>
    <t>Deutsche Telekom</t>
  </si>
  <si>
    <t>handled Tdoc: RP-211311</t>
  </si>
  <si>
    <t>RP-211559</t>
  </si>
  <si>
    <t>Moderator's summary for email discussion [92-e-18-SDT-WI]</t>
  </si>
  <si>
    <t>ZTE</t>
  </si>
  <si>
    <t>handled Tdocs: RP-211048, 1433</t>
  </si>
  <si>
    <t>RP-211563</t>
  </si>
  <si>
    <t>Moderator's summary for email discussion 92-e-14-RedCap-WI]</t>
  </si>
  <si>
    <t>Intel</t>
  </si>
  <si>
    <t>handled Tdocs: RP-211038, 1070, 1153, 1219, 1360--&gt;1492</t>
  </si>
  <si>
    <t>RP-211564</t>
  </si>
  <si>
    <t>Moderator's summary for email discussion [92-e-27-UserPlane-Integrity]</t>
  </si>
  <si>
    <t>RAN3 chair (ZTE)</t>
  </si>
  <si>
    <t>handled Tdocs: RP-211431, 1432</t>
  </si>
  <si>
    <t>RP-211565</t>
  </si>
  <si>
    <t>Moderator's summary for email discussion [92-e-12-CovEnh-WI]</t>
  </si>
  <si>
    <t>handled Tdocs: RP-211127, 1435</t>
  </si>
  <si>
    <t>RP-211567</t>
  </si>
  <si>
    <t>Moderator's summary for email discussion [92-e-38-47GHz-WID]</t>
  </si>
  <si>
    <t>handled Tdoc: RP-211391</t>
  </si>
  <si>
    <t>last approved WID: RP-210827; rapporteur: Nokia</t>
  </si>
  <si>
    <t>New WID: High-power UE operation for fixed-wireless/vehicle-mounted use cases in Band 12, Band 5, Band 13, Band n5, Band n13, and Band n71</t>
  </si>
  <si>
    <t>RP-211601</t>
  </si>
  <si>
    <t>TR 38.845 v1.0.1 on Study on scenarios and requirements of in-coverage, partial coverage, and out-of-coverage NR positioning use cases</t>
  </si>
  <si>
    <t>1.0.1</t>
  </si>
  <si>
    <t>ITU_R_WP7C_TEMP_51r1 = RP-210949</t>
  </si>
  <si>
    <t>Reply LS to ITU-R WP1C/TEMP/14 = RP-210021 on Test methods for over-the-air TRP field measurements of unwanted emissions from IMT radio equipment utilizing active antennas (to: ITU-R WP1C; cc: CEPT ECC SE21, ITU-R WP1A, ITU-R WP5A, ITU-R WP5D; contact: Ericsson)</t>
  </si>
  <si>
    <t>RP-211595</t>
  </si>
  <si>
    <t>RP-211580</t>
  </si>
  <si>
    <t>Moderator's summary for email discussion [92-e-03-RAN2-TUs]</t>
  </si>
  <si>
    <t>RAN2 chair (Mediatek)</t>
  </si>
  <si>
    <t>RP-211581</t>
  </si>
  <si>
    <t>Moderator's summary for email discussion [92-e-25-UECapability]</t>
  </si>
  <si>
    <t>handled Tdocs: RP-211300, 1425, 1310</t>
  </si>
  <si>
    <t>endorsed</t>
  </si>
  <si>
    <t>RP-211584</t>
  </si>
  <si>
    <t>Revised WID: Extending current NR operation to 71GHz</t>
  </si>
  <si>
    <t>last approved WID: RP-210862</t>
  </si>
  <si>
    <t>RP-211586</t>
  </si>
  <si>
    <t>Revised WID: Further enhancements on MIMO for NR</t>
  </si>
  <si>
    <t>last approved WID: RP-202024</t>
  </si>
  <si>
    <t>RP-211588</t>
  </si>
  <si>
    <t>handled Tdocs: RP-2101496, 1495, 1404, 1405</t>
  </si>
  <si>
    <t>NR_RAIL_EU_1900MHz_TDD, NR_RAIL_EU_900MHz</t>
  </si>
  <si>
    <t>RP-211598</t>
  </si>
  <si>
    <t>RP-211590</t>
  </si>
  <si>
    <t>Revised WID: Further RRM enhancement for NR and MR-DC</t>
  </si>
  <si>
    <t>last approved WID: RP-202874</t>
  </si>
  <si>
    <t>RP-211591</t>
  </si>
  <si>
    <t>Revised WID: NR and MR-DC measurement gap enhancements</t>
  </si>
  <si>
    <t>Intel, MediaTek</t>
  </si>
  <si>
    <t>last approved WID: RP-210679; rapporteur: MediaTek</t>
  </si>
  <si>
    <t>RP-211593</t>
  </si>
  <si>
    <t>New WI: UE RF requirements for Transparent Tx Diversity (TxD) for NR</t>
  </si>
  <si>
    <t>Nokia, Qualcomm</t>
  </si>
  <si>
    <t>RAN4 led WI, related to RP-211309 and result of email discussion [92-e-26-RAN4-TxDiv], see RP-211532</t>
  </si>
  <si>
    <t>RP-211597</t>
  </si>
  <si>
    <t>RP-211599</t>
  </si>
  <si>
    <t>New WID for Introduction of the unlicensed band in 5925-7125MHz frequency range</t>
  </si>
  <si>
    <t>title changed</t>
  </si>
  <si>
    <t>RP-211602</t>
  </si>
  <si>
    <t>last approved SID: RP-210633</t>
  </si>
  <si>
    <t>New WID for Introduction of operation in full unlicensed band 5925-7125MHz</t>
  </si>
  <si>
    <t>RP-211603</t>
  </si>
  <si>
    <t>Status of time budgets for RAN1/2/3/4 ongoing and new WIs/SIs after RAN #92e</t>
  </si>
  <si>
    <t>RAN1 Chair (Samsung), RAN2 Chair (MediaTek), RAN3 Chair (ZTE), RAN4 Chair (Huawei)</t>
  </si>
  <si>
    <t>RP-211604</t>
  </si>
  <si>
    <t>R5-213830</t>
  </si>
  <si>
    <t>36.521-1</t>
  </si>
  <si>
    <t>5289</t>
  </si>
  <si>
    <t>16.8.0</t>
  </si>
  <si>
    <t>Update to TDD sustained data rate performance for CA (5DL CA)</t>
  </si>
  <si>
    <t>R5-213831</t>
  </si>
  <si>
    <t>5290</t>
  </si>
  <si>
    <t>Update to TDD TDD CQI Reporting under AWGN conditions PUCCH 1-0 for CA (5DL CA)</t>
  </si>
  <si>
    <t>R5-213832</t>
  </si>
  <si>
    <t>36.521-2</t>
  </si>
  <si>
    <t>0958</t>
  </si>
  <si>
    <t>Update to applicability TDD 5DL CA sustained data rate performance for CA test case</t>
  </si>
  <si>
    <t>R5-212047</t>
  </si>
  <si>
    <t>34.229-5</t>
  </si>
  <si>
    <t>0116</t>
  </si>
  <si>
    <t>15.3.0</t>
  </si>
  <si>
    <t>Corrections to test case 7.4 regarding NG.114 Profile Requirements</t>
  </si>
  <si>
    <t>R5-212048</t>
  </si>
  <si>
    <t>0117</t>
  </si>
  <si>
    <t>Corrections to generic procedure A.4 on MO Voice Call</t>
  </si>
  <si>
    <t>R5-212053</t>
  </si>
  <si>
    <t>34.229-1</t>
  </si>
  <si>
    <t>1460</t>
  </si>
  <si>
    <t>15.7.0</t>
  </si>
  <si>
    <t>Voiding C.21g</t>
  </si>
  <si>
    <t>R5-212060</t>
  </si>
  <si>
    <t>0118</t>
  </si>
  <si>
    <t>New References</t>
  </si>
  <si>
    <t>R5-212076</t>
  </si>
  <si>
    <t>0119</t>
  </si>
  <si>
    <t>Corrections to TC 7.26</t>
  </si>
  <si>
    <t>R5-212104</t>
  </si>
  <si>
    <t>0121</t>
  </si>
  <si>
    <t>Addition of IMS over 5GS test case 7.19</t>
  </si>
  <si>
    <t>R5-212127</t>
  </si>
  <si>
    <t>0123</t>
  </si>
  <si>
    <t>Corrections to TC 6.4</t>
  </si>
  <si>
    <t>R5-212160</t>
  </si>
  <si>
    <t>0125</t>
  </si>
  <si>
    <t>Corrections to TC 7.25</t>
  </si>
  <si>
    <t>R5-212208</t>
  </si>
  <si>
    <t>0126</t>
  </si>
  <si>
    <t>Corrections to TC 7.8</t>
  </si>
  <si>
    <t>R5-212209</t>
  </si>
  <si>
    <t>Corrections to TC 7.7</t>
  </si>
  <si>
    <t>R5-212273</t>
  </si>
  <si>
    <t>36.508</t>
  </si>
  <si>
    <t>1354</t>
  </si>
  <si>
    <t>Update to RRCConnectionReconfiguration in Table 4.6.1-8</t>
  </si>
  <si>
    <t>R5-212387</t>
  </si>
  <si>
    <t>0133</t>
  </si>
  <si>
    <t>Corrections to TC 10.1</t>
  </si>
  <si>
    <t>R5-212388</t>
  </si>
  <si>
    <t>0134</t>
  </si>
  <si>
    <t>Corrections to A.6</t>
  </si>
  <si>
    <t>R5-213367</t>
  </si>
  <si>
    <t>0161</t>
  </si>
  <si>
    <t>Addition of MTSI MO video call without precondition</t>
  </si>
  <si>
    <t>R5-213415</t>
  </si>
  <si>
    <t>36.523-3</t>
  </si>
  <si>
    <t>4609</t>
  </si>
  <si>
    <t>Updates to handling of responses to AT commands</t>
  </si>
  <si>
    <t>R5-213517</t>
  </si>
  <si>
    <t>34.229-2</t>
  </si>
  <si>
    <t>0282</t>
  </si>
  <si>
    <t>15.6.0</t>
  </si>
  <si>
    <t>Corrections for 5GS test cases</t>
  </si>
  <si>
    <t>R5-213518</t>
  </si>
  <si>
    <t>0283</t>
  </si>
  <si>
    <t>Adding applicability statements for new IMS 5GS test cases</t>
  </si>
  <si>
    <t>R5-213519</t>
  </si>
  <si>
    <t>0284</t>
  </si>
  <si>
    <t>Correction to the applicability of IMS 5GS test case 7.4</t>
  </si>
  <si>
    <t>R5-213520</t>
  </si>
  <si>
    <t>0120</t>
  </si>
  <si>
    <t>Addition of IMS over 5GS test case 7.18</t>
  </si>
  <si>
    <t>R5-213521</t>
  </si>
  <si>
    <t>0122</t>
  </si>
  <si>
    <t>Corrections to TC 7.1</t>
  </si>
  <si>
    <t>R5-213522</t>
  </si>
  <si>
    <t>0128</t>
  </si>
  <si>
    <t>Corrections to TC 8.36</t>
  </si>
  <si>
    <t>R5-213523</t>
  </si>
  <si>
    <t>0130</t>
  </si>
  <si>
    <t>Corrections regarding a=sendrecv and a=inactive</t>
  </si>
  <si>
    <t>R5-213524</t>
  </si>
  <si>
    <t>0131</t>
  </si>
  <si>
    <t>Addition of generic procedure for MT Video Call</t>
  </si>
  <si>
    <t>R5-213525</t>
  </si>
  <si>
    <t>0132</t>
  </si>
  <si>
    <t>Corrections to TC 7.11</t>
  </si>
  <si>
    <t>R5-213526</t>
  </si>
  <si>
    <t>0135</t>
  </si>
  <si>
    <t>Correction to NR IMS TC 8.26-MO hold without announcement</t>
  </si>
  <si>
    <t>R5-213527</t>
  </si>
  <si>
    <t>0136</t>
  </si>
  <si>
    <t>Correction to NR IMS TC 8.28-MT hold without announcement</t>
  </si>
  <si>
    <t>R5-213528</t>
  </si>
  <si>
    <t>0137</t>
  </si>
  <si>
    <t>Correction to NR IMS TC 8.34-Three way session</t>
  </si>
  <si>
    <t>R5-213529</t>
  </si>
  <si>
    <t>0139</t>
  </si>
  <si>
    <t>Addition of NR IMS Generic Procedure A.17-MTSI speech hold or resume</t>
  </si>
  <si>
    <t>R5-213530</t>
  </si>
  <si>
    <t>0140</t>
  </si>
  <si>
    <t>Addition of NR IMS Generic Procedure A.18-MTSI speech hold or resume from SS</t>
  </si>
  <si>
    <t>R5-213531</t>
  </si>
  <si>
    <t>0141</t>
  </si>
  <si>
    <t>Addition of NR IMS Generic Procedure A.19-MTSI conference creation</t>
  </si>
  <si>
    <t>R5-213532</t>
  </si>
  <si>
    <t>0142</t>
  </si>
  <si>
    <t>Addition of NR IMS Generic Procedure A.20-REFER inviting user to conference</t>
  </si>
  <si>
    <t>R5-213533</t>
  </si>
  <si>
    <t>0162</t>
  </si>
  <si>
    <t>Corrections to IMS over 5GS Test Case 7.31 and 7.32</t>
  </si>
  <si>
    <t>R5-213534</t>
  </si>
  <si>
    <t>0146</t>
  </si>
  <si>
    <t>Corrections to IMS over 5GS Test Case 6.2</t>
  </si>
  <si>
    <t>R5-213535</t>
  </si>
  <si>
    <t>0148</t>
  </si>
  <si>
    <t>Clarifications on usage of preconditions</t>
  </si>
  <si>
    <t>R5-213536</t>
  </si>
  <si>
    <t>0149</t>
  </si>
  <si>
    <t>Addition of NR IMS 7.13-MT Voice with RTCP disabled</t>
  </si>
  <si>
    <t>R5-213537</t>
  </si>
  <si>
    <t>0150</t>
  </si>
  <si>
    <t>Addition of NR IMS 7.15-MO Video without preconditions</t>
  </si>
  <si>
    <t>R5-213538</t>
  </si>
  <si>
    <t>0151</t>
  </si>
  <si>
    <t>Addition of NR IMS 7.16-MT Video with preconditions</t>
  </si>
  <si>
    <t>R5-213539</t>
  </si>
  <si>
    <t>0152</t>
  </si>
  <si>
    <t>Addition of NR IMS 7.17-MT Video without preconditions</t>
  </si>
  <si>
    <t>R5-213540</t>
  </si>
  <si>
    <t>0153</t>
  </si>
  <si>
    <t>Addition of NR IMS 7.20-MO Voice-add and remove video-with preconditions</t>
  </si>
  <si>
    <t>R5-213541</t>
  </si>
  <si>
    <t>0154</t>
  </si>
  <si>
    <t>Addition of NR IMS 7.21-MO Voice-add and remove video-without preconditions</t>
  </si>
  <si>
    <t>R5-213542</t>
  </si>
  <si>
    <t>0155</t>
  </si>
  <si>
    <t>Addition of NR IMS 7.23-MT Voice-add and remove video-without preconditions</t>
  </si>
  <si>
    <t>R5-213543</t>
  </si>
  <si>
    <t>0156</t>
  </si>
  <si>
    <t>Addition of NR IMS 7.24-Forking-two responses one cancel</t>
  </si>
  <si>
    <t>R5-213544</t>
  </si>
  <si>
    <t>0157</t>
  </si>
  <si>
    <t>Addition of new IMS over 5GS TC 7.22 MTSI MT Voice Call / add video and remove video / with preconditions at both originating UE and terminating UE / 5GS</t>
  </si>
  <si>
    <t>R5-213545</t>
  </si>
  <si>
    <t>0160</t>
  </si>
  <si>
    <t>Correction to test cases 7.33</t>
  </si>
  <si>
    <t>R5-213674</t>
  </si>
  <si>
    <t>0147</t>
  </si>
  <si>
    <t>Corrections to IMS over 5GS Test Case 7.14</t>
  </si>
  <si>
    <t>R5-213939</t>
  </si>
  <si>
    <t>1360</t>
  </si>
  <si>
    <t>Correction to the condition of p-MaxEUTRA-r15</t>
  </si>
  <si>
    <t>R5-212199</t>
  </si>
  <si>
    <t>38.508-2</t>
  </si>
  <si>
    <t>0177</t>
  </si>
  <si>
    <t>Update of Table A.4.3.2B.2.3.6-2 - DC_8A_n257A</t>
  </si>
  <si>
    <t>R5-212248</t>
  </si>
  <si>
    <t>38.508-1</t>
  </si>
  <si>
    <t>1811</t>
  </si>
  <si>
    <t>Correction to TCI stated of CSI-RS for TRS</t>
  </si>
  <si>
    <t>R5-212249</t>
  </si>
  <si>
    <t>1812</t>
  </si>
  <si>
    <t>Correction to physical layer parameters for demodulation tests</t>
  </si>
  <si>
    <t>R5-212250</t>
  </si>
  <si>
    <t>1813</t>
  </si>
  <si>
    <t>Update of TE diagram for FR2 RRM tests with multiple NR cells</t>
  </si>
  <si>
    <t>R5-212409</t>
  </si>
  <si>
    <t>1817</t>
  </si>
  <si>
    <t>Correction to IE BWP-DownlinkDedicated</t>
  </si>
  <si>
    <t>R5-212616</t>
  </si>
  <si>
    <t>1859</t>
  </si>
  <si>
    <t>Correction to PUCCH resource indicator value for PMI reporting requirements</t>
  </si>
  <si>
    <t>R5-212642</t>
  </si>
  <si>
    <t>1861</t>
  </si>
  <si>
    <t>Editorial correction of header level in clause 5.4.2.0 in 38.508-1</t>
  </si>
  <si>
    <t>R5-212688</t>
  </si>
  <si>
    <t>1865</t>
  </si>
  <si>
    <t>Correction of nominal channel spacing in test frequencies for CA_n257x</t>
  </si>
  <si>
    <t>R5-212689</t>
  </si>
  <si>
    <t>1866</t>
  </si>
  <si>
    <t>Correction of nominal channel spacing in test frequencies for CA_n258x</t>
  </si>
  <si>
    <t>R5-212690</t>
  </si>
  <si>
    <t>1867</t>
  </si>
  <si>
    <t>Correction of nominal channel spacing in test frequencies for CA_n260x</t>
  </si>
  <si>
    <t>R5-212691</t>
  </si>
  <si>
    <t>1868</t>
  </si>
  <si>
    <t>Correction of nominal channel spacing in test frequencies for CA_n261x</t>
  </si>
  <si>
    <t>R5-212692</t>
  </si>
  <si>
    <t>1869</t>
  </si>
  <si>
    <t>Correction of test frequencies for CA_n41C</t>
  </si>
  <si>
    <t>R5-212693</t>
  </si>
  <si>
    <t>1870</t>
  </si>
  <si>
    <t>Correction of test frequencies for CA_n78C</t>
  </si>
  <si>
    <t>R5-212694</t>
  </si>
  <si>
    <t>1871</t>
  </si>
  <si>
    <t>Correction of test frequencies for DC_(n)41AA</t>
  </si>
  <si>
    <t>R5-212695</t>
  </si>
  <si>
    <t>1872</t>
  </si>
  <si>
    <t>Editorial correction of test frequencies for protocol testing</t>
  </si>
  <si>
    <t>R5-212705</t>
  </si>
  <si>
    <t>1881</t>
  </si>
  <si>
    <t>Add message contents for RRM FR2 tests with reduced RB allocation</t>
  </si>
  <si>
    <t>R5-212724</t>
  </si>
  <si>
    <t>1885</t>
  </si>
  <si>
    <t>Correct number of HARQ processes for PDSCH</t>
  </si>
  <si>
    <t>R5-212819</t>
  </si>
  <si>
    <t>1892</t>
  </si>
  <si>
    <t>Correction of 4.3.1.0D for bandwidth part</t>
  </si>
  <si>
    <t>R5-212820</t>
  </si>
  <si>
    <t>1893</t>
  </si>
  <si>
    <t>Correction of 4.3.1.1.2 for test frequencies for NR FR1 inter-band CA configurations</t>
  </si>
  <si>
    <t>R5-212854</t>
  </si>
  <si>
    <t>0197</t>
  </si>
  <si>
    <t>Addition of suffix for Mnemonic pc_pusch_halfpiBPSK to differentiate FR1 and FR2</t>
  </si>
  <si>
    <t>R5-212890</t>
  </si>
  <si>
    <t>1898</t>
  </si>
  <si>
    <t>Test frequencies definition for EN-DC band 41CA</t>
  </si>
  <si>
    <t>R5-212892</t>
  </si>
  <si>
    <t>1900</t>
  </si>
  <si>
    <t>Correction to NZP CSI-RS default configuration for RRM test</t>
  </si>
  <si>
    <t>R5-213054</t>
  </si>
  <si>
    <t>1910</t>
  </si>
  <si>
    <t>Correction to PDU Session Authentication Command, PDU Session Authentication Complete and PDU Session Authentication Result messages.</t>
  </si>
  <si>
    <t>R5-213180</t>
  </si>
  <si>
    <t>1939</t>
  </si>
  <si>
    <t>Update chapter 4.5.2 RRC_IDLE</t>
  </si>
  <si>
    <t>R5-213192</t>
  </si>
  <si>
    <t>1940</t>
  </si>
  <si>
    <t>Update chapter 4.5.4 RRC_CONNECTED</t>
  </si>
  <si>
    <t>R5-213304</t>
  </si>
  <si>
    <t>1953</t>
  </si>
  <si>
    <t>Correction of test frequencies for NR band n66</t>
  </si>
  <si>
    <t>R5-213307</t>
  </si>
  <si>
    <t>1954</t>
  </si>
  <si>
    <t>Correction of common default messages for demod FR2</t>
  </si>
  <si>
    <t>R5-213339</t>
  </si>
  <si>
    <t>1956</t>
  </si>
  <si>
    <t>Update PUCCH-ConfigCommon for Demod testing</t>
  </si>
  <si>
    <t>R5-213340</t>
  </si>
  <si>
    <t>1957</t>
  </si>
  <si>
    <t>Update message content for subband CQI reporting test cases</t>
  </si>
  <si>
    <t>R5-213400</t>
  </si>
  <si>
    <t>1961</t>
  </si>
  <si>
    <t>Inclusion of additional P-CSCF IP address in PDU session establishment</t>
  </si>
  <si>
    <t>R5-213409</t>
  </si>
  <si>
    <t>1955</t>
  </si>
  <si>
    <t>Editorial updates to test procedure titles</t>
  </si>
  <si>
    <t>R5-213439</t>
  </si>
  <si>
    <t>1816</t>
  </si>
  <si>
    <t>Correction to IMS call release sequences</t>
  </si>
  <si>
    <t>R5-213440</t>
  </si>
  <si>
    <t>1886</t>
  </si>
  <si>
    <t>Addition of Generic Test procedure for IMS MO Video call establishment in 5GC</t>
  </si>
  <si>
    <t>R5-213441</t>
  </si>
  <si>
    <t>1913</t>
  </si>
  <si>
    <t>Correction to Table 4.9.12.2.2-1 for IMS Emergency call establishment in 5GC without IMS emergency registration</t>
  </si>
  <si>
    <t>R5-213442</t>
  </si>
  <si>
    <t>1914</t>
  </si>
  <si>
    <t>Correction to Procedure for UE-requested PDU session modification after the first S1 to N1 mode change / Single-registration mode with N26</t>
  </si>
  <si>
    <t>R5-213443</t>
  </si>
  <si>
    <t>1941</t>
  </si>
  <si>
    <t>Update chapter 4.5.1 General</t>
  </si>
  <si>
    <t>R5-213444</t>
  </si>
  <si>
    <t>1887</t>
  </si>
  <si>
    <t>Addition of default contents for RRCReconfiguration-Video</t>
  </si>
  <si>
    <t>R5-213445</t>
  </si>
  <si>
    <t>1888</t>
  </si>
  <si>
    <t>Corrections to PDCP config</t>
  </si>
  <si>
    <t>R5-213446</t>
  </si>
  <si>
    <t>1798</t>
  </si>
  <si>
    <t>Update of USIM Configurations 4, 7, 8, 10, 12 and 21</t>
  </si>
  <si>
    <t>R5-213447</t>
  </si>
  <si>
    <t>1854</t>
  </si>
  <si>
    <t>Correction to Table 6.4.1-12 USIM Configuration 12</t>
  </si>
  <si>
    <t>R5-213448</t>
  </si>
  <si>
    <t>1873</t>
  </si>
  <si>
    <t>Update of default SCS for n38, n39, n40 and n50 for protocol testing</t>
  </si>
  <si>
    <t>R5-213449</t>
  </si>
  <si>
    <t>1942</t>
  </si>
  <si>
    <t>Update maximum number of simultaneous configured cells for FR1 and FR2 in OTA</t>
  </si>
  <si>
    <t>R5-213450</t>
  </si>
  <si>
    <t>1951</t>
  </si>
  <si>
    <t>Updates to FR1 and E-UTRA OTA signal level testing</t>
  </si>
  <si>
    <t>R5-213451</t>
  </si>
  <si>
    <t>1802</t>
  </si>
  <si>
    <t>Correction and editorials to default message content specification</t>
  </si>
  <si>
    <t>R5-213452</t>
  </si>
  <si>
    <t>1915</t>
  </si>
  <si>
    <t>Correction to Combinations of system information blocks</t>
  </si>
  <si>
    <t>R5-213453</t>
  </si>
  <si>
    <t>0179</t>
  </si>
  <si>
    <t>Addition of Emergency PDU-PDN transfer capabilities</t>
  </si>
  <si>
    <t>R5-213454</t>
  </si>
  <si>
    <t>0216</t>
  </si>
  <si>
    <t>Corrections and Addition of NR PICS</t>
  </si>
  <si>
    <t>R5-213675</t>
  </si>
  <si>
    <t>1960</t>
  </si>
  <si>
    <t>Correction to procedure 4.9.9 Tracking area updating / Inter-system change from S1 mode to N1 mode in 5GMM/EMM-IDLE mode</t>
  </si>
  <si>
    <t>R5-213833</t>
  </si>
  <si>
    <t>1926</t>
  </si>
  <si>
    <t>Testing frequencies update for band n3</t>
  </si>
  <si>
    <t>R5-213834</t>
  </si>
  <si>
    <t>1950</t>
  </si>
  <si>
    <t>CR to 38.508-1 on larger quiet zone with grey-box approach</t>
  </si>
  <si>
    <t>R5-213835</t>
  </si>
  <si>
    <t>0212</t>
  </si>
  <si>
    <t>CR to 38.508-2 on Optional 4x2 PC3 Antenna Array Configuration</t>
  </si>
  <si>
    <t>R5-213853</t>
  </si>
  <si>
    <t>1864</t>
  </si>
  <si>
    <t>Correction of test frequencies for CA_n260(A-I)</t>
  </si>
  <si>
    <t>R5-213854</t>
  </si>
  <si>
    <t>1862</t>
  </si>
  <si>
    <t>Introduction of principles for calculating test frequencies for NR Intra-band Non-Contiguous CA in Annex C</t>
  </si>
  <si>
    <t>R5-213858</t>
  </si>
  <si>
    <t>1896</t>
  </si>
  <si>
    <t>Update Note about n28 Test frequency Mid range and CBW 30 MHz</t>
  </si>
  <si>
    <t>R5-213859</t>
  </si>
  <si>
    <t>1925</t>
  </si>
  <si>
    <t>Mid range test frequencies update in case asymmetric bandwidths</t>
  </si>
  <si>
    <t>R5-213860</t>
  </si>
  <si>
    <t>1927</t>
  </si>
  <si>
    <t>Testing frequencies update for band n34</t>
  </si>
  <si>
    <t>R5-213861</t>
  </si>
  <si>
    <t>1928</t>
  </si>
  <si>
    <t>Testing frequencies update for band n39</t>
  </si>
  <si>
    <t>R5-213862</t>
  </si>
  <si>
    <t>1929</t>
  </si>
  <si>
    <t>Testing frequencies update for band n53</t>
  </si>
  <si>
    <t>R5-213863</t>
  </si>
  <si>
    <t>1930</t>
  </si>
  <si>
    <t>Testing frequencies update for band n66</t>
  </si>
  <si>
    <t>R5-213864</t>
  </si>
  <si>
    <t>1931</t>
  </si>
  <si>
    <t>Testing frequencies update for band n70</t>
  </si>
  <si>
    <t>R5-213865</t>
  </si>
  <si>
    <t>1932</t>
  </si>
  <si>
    <t>Testing frequencies update for band n80</t>
  </si>
  <si>
    <t>R5-213866</t>
  </si>
  <si>
    <t>1933</t>
  </si>
  <si>
    <t>Testing frequencies update for band n81</t>
  </si>
  <si>
    <t>R5-213867</t>
  </si>
  <si>
    <t>1934</t>
  </si>
  <si>
    <t>Testing frequencies update for band n82</t>
  </si>
  <si>
    <t>R5-213868</t>
  </si>
  <si>
    <t>1935</t>
  </si>
  <si>
    <t>Testing frequencies update for band n86</t>
  </si>
  <si>
    <t>R5-213869</t>
  </si>
  <si>
    <t>1937</t>
  </si>
  <si>
    <t>OffsetToCarrier alignment for cases with equal low, mid and high frequency range (n30, n39, n51, n70) and editorial corrections in annex C.3.</t>
  </si>
  <si>
    <t>R5-213870</t>
  </si>
  <si>
    <t>1884</t>
  </si>
  <si>
    <t>Align Chapter 7 of TS 38.508-1 with Annex H of TS 38.533</t>
  </si>
  <si>
    <t>R5-213871</t>
  </si>
  <si>
    <t>1944</t>
  </si>
  <si>
    <t>Introduction of test frequencies for n257 for RRM Inter-freq adjacent cell</t>
  </si>
  <si>
    <t>R5-213872</t>
  </si>
  <si>
    <t>1945</t>
  </si>
  <si>
    <t>Introduction of test frequencies for n258 for RRM Inter-freq adjacent cell</t>
  </si>
  <si>
    <t>R5-213873</t>
  </si>
  <si>
    <t>1947</t>
  </si>
  <si>
    <t>Introduction of test frequencies for n260 for RRM Inter-freq adjacent cell</t>
  </si>
  <si>
    <t>R5-213874</t>
  </si>
  <si>
    <t>1948</t>
  </si>
  <si>
    <t>Introduction of test frequencies for n261 for RRM Inter-freq adjacent cell</t>
  </si>
  <si>
    <t>R5-213875</t>
  </si>
  <si>
    <t>1863</t>
  </si>
  <si>
    <t>Introduction of principles for calculating test frequencies for EN-DC configurations in Annex C</t>
  </si>
  <si>
    <t>R5-213876</t>
  </si>
  <si>
    <t>1882</t>
  </si>
  <si>
    <t>Add locationAndBandwidth for RRM FR2 tests with reduced RB allocation</t>
  </si>
  <si>
    <t>R5-213877</t>
  </si>
  <si>
    <t>1936</t>
  </si>
  <si>
    <t>Annex C: Clarifications to maximum and minimum offsetRBs</t>
  </si>
  <si>
    <t>R5-213878</t>
  </si>
  <si>
    <t>1938</t>
  </si>
  <si>
    <t>Annex C update to add SUL test frequencies calculation</t>
  </si>
  <si>
    <t>R5-213879</t>
  </si>
  <si>
    <t>1949</t>
  </si>
  <si>
    <t>Determination of test frequencies for a Mid range adjacent inter-frequency cell for FR2 RRM multicell testing in Annex C</t>
  </si>
  <si>
    <t>R5-213880</t>
  </si>
  <si>
    <t>38.509</t>
  </si>
  <si>
    <t>0040</t>
  </si>
  <si>
    <t>A</t>
  </si>
  <si>
    <t>16.0.0</t>
  </si>
  <si>
    <t>UE Beamlock Function update for MIMO</t>
  </si>
  <si>
    <t>R5-213881</t>
  </si>
  <si>
    <t>0043</t>
  </si>
  <si>
    <t>15.10.0</t>
  </si>
  <si>
    <t>R5-214044</t>
  </si>
  <si>
    <t>0213</t>
  </si>
  <si>
    <t>CR to 38.508-2 on larger quiet zone with grey-box approach</t>
  </si>
  <si>
    <t>R5-214047</t>
  </si>
  <si>
    <t>1959</t>
  </si>
  <si>
    <t>Clarification on PDU configuration for RF, Demod and RRM tests</t>
  </si>
  <si>
    <t>R5-214076</t>
  </si>
  <si>
    <t>1860</t>
  </si>
  <si>
    <t>Update IE PDCCH-ConfigCommon for additional BWP</t>
  </si>
  <si>
    <t>R5-214107</t>
  </si>
  <si>
    <t>1883</t>
  </si>
  <si>
    <t>Align RRM CSI-ResourcePeriodicityAndOffset to TS 38.133</t>
  </si>
  <si>
    <t>R5-212340</t>
  </si>
  <si>
    <t>38.521-1</t>
  </si>
  <si>
    <t>1216</t>
  </si>
  <si>
    <t>Typos in references of clause 6.5.3.2</t>
  </si>
  <si>
    <t>R5-212341</t>
  </si>
  <si>
    <t>38.521-2</t>
  </si>
  <si>
    <t>0505</t>
  </si>
  <si>
    <t>16.7.0</t>
  </si>
  <si>
    <t>FR2 MPR - Test configuration correction</t>
  </si>
  <si>
    <t>R5-212342</t>
  </si>
  <si>
    <t>0506</t>
  </si>
  <si>
    <t>Removal of requirement for EIRP measurement in the transmitter spurious emission test cases</t>
  </si>
  <si>
    <t>R5-212343</t>
  </si>
  <si>
    <t>0507</t>
  </si>
  <si>
    <t>Test limits update for MOP spherical coverage test case 6.2.1.2</t>
  </si>
  <si>
    <t>R5-212351</t>
  </si>
  <si>
    <t>0508</t>
  </si>
  <si>
    <t>ACS and IBB - FR2 MU definition in 38.521-2</t>
  </si>
  <si>
    <t>R5-212523</t>
  </si>
  <si>
    <t>0510</t>
  </si>
  <si>
    <t>Update of the test configuration for 6.5D.1 Occupied Bandwidth for UL MIMO test case</t>
  </si>
  <si>
    <t>R5-212619</t>
  </si>
  <si>
    <t>1218</t>
  </si>
  <si>
    <t>Correction to A-MPR test ID for NS_24 in TC6.2.3</t>
  </si>
  <si>
    <t>R5-212668</t>
  </si>
  <si>
    <t>1220</t>
  </si>
  <si>
    <t>Correction of A-MPR test requirements for NS_04 band n41</t>
  </si>
  <si>
    <t>R5-212671</t>
  </si>
  <si>
    <t>1222</t>
  </si>
  <si>
    <t>Addition of A-MPR test requirements for NS_03 band n70</t>
  </si>
  <si>
    <t>R5-212740</t>
  </si>
  <si>
    <t>1230</t>
  </si>
  <si>
    <t>Update to FR1 test case title in clause 6</t>
  </si>
  <si>
    <t>R5-212741</t>
  </si>
  <si>
    <t>1231</t>
  </si>
  <si>
    <t>Update to FR1 test case title in clause 7</t>
  </si>
  <si>
    <t>R5-212814</t>
  </si>
  <si>
    <t>0515</t>
  </si>
  <si>
    <t>Updated CA NS 201 202 203 for additional spurious emission</t>
  </si>
  <si>
    <t>R5-212815</t>
  </si>
  <si>
    <t>0516</t>
  </si>
  <si>
    <t>Align CA spurious emission UE coex requirements with core spec</t>
  </si>
  <si>
    <t>R5-212829</t>
  </si>
  <si>
    <t>0519</t>
  </si>
  <si>
    <t>Correction of 7.6 for test of blocking characteristics</t>
  </si>
  <si>
    <t>R5-212839</t>
  </si>
  <si>
    <t>1235</t>
  </si>
  <si>
    <t>Update of clause 3 for symbols and abbreviations</t>
  </si>
  <si>
    <t>R5-212856</t>
  </si>
  <si>
    <t>1240</t>
  </si>
  <si>
    <t>Correction of the test step number in the test requirement section</t>
  </si>
  <si>
    <t>R5-212858</t>
  </si>
  <si>
    <t>0521</t>
  </si>
  <si>
    <t>Removal of brackets for the Configured transmitted power requirements</t>
  </si>
  <si>
    <t>R5-212859</t>
  </si>
  <si>
    <t>0522</t>
  </si>
  <si>
    <t>Removal of test cases in 6.3A.2</t>
  </si>
  <si>
    <t>R5-212861</t>
  </si>
  <si>
    <t>0524</t>
  </si>
  <si>
    <t>Correction of definition for bit 1 of modifiedMPRbehavior field of n28</t>
  </si>
  <si>
    <t>R5-212914</t>
  </si>
  <si>
    <t>1241</t>
  </si>
  <si>
    <t>Editorial correction of 6.2.1</t>
  </si>
  <si>
    <t>R5-212969</t>
  </si>
  <si>
    <t>1246</t>
  </si>
  <si>
    <t>Updating AMPR for SUL test case for n84</t>
  </si>
  <si>
    <t>R5-212970</t>
  </si>
  <si>
    <t>1247</t>
  </si>
  <si>
    <t>Updating UTRA ACLR for SUL testing for n84</t>
  </si>
  <si>
    <t>R5-212971</t>
  </si>
  <si>
    <t>1248</t>
  </si>
  <si>
    <t>Updating test case 7.6C.2 Inband Blocking for SUL</t>
  </si>
  <si>
    <t>R5-212972</t>
  </si>
  <si>
    <t>1249</t>
  </si>
  <si>
    <t>Updating test case 7.6C.3 Out-of-band blocking for SUL</t>
  </si>
  <si>
    <t>R5-212974</t>
  </si>
  <si>
    <t>1251</t>
  </si>
  <si>
    <t>Updating H.2.2 for NR SA FR1 testing</t>
  </si>
  <si>
    <t>R5-212975</t>
  </si>
  <si>
    <t>0531</t>
  </si>
  <si>
    <t>Updating H.2.2 for NR SA FR2 testing</t>
  </si>
  <si>
    <t>R5-213015</t>
  </si>
  <si>
    <t>1270</t>
  </si>
  <si>
    <t>Updating test description to enable DFT-s-OFDM modulation across clause 6</t>
  </si>
  <si>
    <t>R5-213016</t>
  </si>
  <si>
    <t>1271</t>
  </si>
  <si>
    <t>Updating message contents to enable DFT-s-OFDM modulation in 7.3 refsens</t>
  </si>
  <si>
    <t>R5-213101</t>
  </si>
  <si>
    <t>1279</t>
  </si>
  <si>
    <t>Correction to Reference sensitivity test requirements in DL CA</t>
  </si>
  <si>
    <t>R5-213102</t>
  </si>
  <si>
    <t>1280</t>
  </si>
  <si>
    <t>Corrections to band n70 reference sensitivity testing</t>
  </si>
  <si>
    <t>R5-213309</t>
  </si>
  <si>
    <t>0545</t>
  </si>
  <si>
    <t>Update of output power dynamic test cases</t>
  </si>
  <si>
    <t>R5-213319</t>
  </si>
  <si>
    <t>0546</t>
  </si>
  <si>
    <t>Update of Spectrum Emission Mask for UL MIMO test case</t>
  </si>
  <si>
    <t>R5-213325</t>
  </si>
  <si>
    <t>0549</t>
  </si>
  <si>
    <t>Editorial Correction to FR2 frequency sub-group definitions</t>
  </si>
  <si>
    <t>R5-213333</t>
  </si>
  <si>
    <t>0555</t>
  </si>
  <si>
    <t>Align MBR requirements table with current core spec</t>
  </si>
  <si>
    <t>R5-213836</t>
  </si>
  <si>
    <t>0511</t>
  </si>
  <si>
    <t>Correction of power control in 38.521-2</t>
  </si>
  <si>
    <t>R5-213837</t>
  </si>
  <si>
    <t>0540</t>
  </si>
  <si>
    <t>FR2 Carrier Aggregation Minimum Output power updates</t>
  </si>
  <si>
    <t>R5-213838</t>
  </si>
  <si>
    <t>0548</t>
  </si>
  <si>
    <t>Implementation of PCC Prio test procedure updates in UL-CA tests</t>
  </si>
  <si>
    <t>R5-213839</t>
  </si>
  <si>
    <t>0535</t>
  </si>
  <si>
    <t>CR to 38.521-2 on Optional 4x2 PC3 Antenna Array Configuration</t>
  </si>
  <si>
    <t>R5-213840</t>
  </si>
  <si>
    <t>0536</t>
  </si>
  <si>
    <t>CR to 38.521-2 on larger quiet zone with grey-box approach</t>
  </si>
  <si>
    <t>R5-213841</t>
  </si>
  <si>
    <t>0537</t>
  </si>
  <si>
    <t>CR to 38.521-2 to clarify BP Searches for NTC and ETC</t>
  </si>
  <si>
    <t>R5-213842</t>
  </si>
  <si>
    <t>0539</t>
  </si>
  <si>
    <t>Measurement uncertainties and test tolerances for FR2 Relative and aggregate power tolerance</t>
  </si>
  <si>
    <t>R5-213882</t>
  </si>
  <si>
    <t>1202</t>
  </si>
  <si>
    <t>Change Editors note in 6.2D.2</t>
  </si>
  <si>
    <t>R5-213883</t>
  </si>
  <si>
    <t>1208</t>
  </si>
  <si>
    <t>Update p-Max of PCC to 6.2A.1.1</t>
  </si>
  <si>
    <t>R5-213884</t>
  </si>
  <si>
    <t>1209</t>
  </si>
  <si>
    <t>Update p-Max of PCC to 6.2A.2.1</t>
  </si>
  <si>
    <t>R5-213885</t>
  </si>
  <si>
    <t>1210</t>
  </si>
  <si>
    <t>Update p-Max of PCC to 6.5A.1.1</t>
  </si>
  <si>
    <t>R5-213886</t>
  </si>
  <si>
    <t>1211</t>
  </si>
  <si>
    <t>Update p-Max of PCC to out of band emission for CA</t>
  </si>
  <si>
    <t>R5-213887</t>
  </si>
  <si>
    <t>1212</t>
  </si>
  <si>
    <t>Update p-Max of PCC to spurious emission for CA</t>
  </si>
  <si>
    <t>R5-213888</t>
  </si>
  <si>
    <t>1213</t>
  </si>
  <si>
    <t>Correct message content to 6.2A.4.1</t>
  </si>
  <si>
    <t>R5-213889</t>
  </si>
  <si>
    <t>1214</t>
  </si>
  <si>
    <t>Cleanup for TS 38.521-1spurious emission for UE co-existence table (non CA)</t>
  </si>
  <si>
    <t>R5-213890</t>
  </si>
  <si>
    <t>1215</t>
  </si>
  <si>
    <t>Cleanup for TS 38.521-1 spurious emission for UE co-existence table (CA Bands)</t>
  </si>
  <si>
    <t>R5-213891</t>
  </si>
  <si>
    <t>1221</t>
  </si>
  <si>
    <t>Correction of A-MPR and A-SEM test requirements for NS_06 band n12</t>
  </si>
  <si>
    <t>R5-213892</t>
  </si>
  <si>
    <t>1242</t>
  </si>
  <si>
    <t>Addition of A-MPR NS_10 test</t>
  </si>
  <si>
    <t>R5-213893</t>
  </si>
  <si>
    <t>1250</t>
  </si>
  <si>
    <t>Updating NR SA test frequency selection for NR band n28</t>
  </si>
  <si>
    <t>R5-213894</t>
  </si>
  <si>
    <t>1224</t>
  </si>
  <si>
    <t>Update of R15 38.521-1 clause 5</t>
  </si>
  <si>
    <t>R5-213895</t>
  </si>
  <si>
    <t>0509</t>
  </si>
  <si>
    <t>Update of the test configuration for 6.4A.2.1 EVM CA test cases</t>
  </si>
  <si>
    <t>R5-213896</t>
  </si>
  <si>
    <t>0514</t>
  </si>
  <si>
    <t>Update to FR2 test case title in clause 6</t>
  </si>
  <si>
    <t>R5-213897</t>
  </si>
  <si>
    <t>0518</t>
  </si>
  <si>
    <t>Correction of 6.2.3 for mapping of network signalling label</t>
  </si>
  <si>
    <t>R5-213898</t>
  </si>
  <si>
    <t>0523</t>
  </si>
  <si>
    <t>Correction of Test applicability of 6.4.2.5</t>
  </si>
  <si>
    <t>R5-213899</t>
  </si>
  <si>
    <t>0526</t>
  </si>
  <si>
    <t>Correction of subclause titles with appropriate styles</t>
  </si>
  <si>
    <t>R5-213900</t>
  </si>
  <si>
    <t>0529</t>
  </si>
  <si>
    <t>Editorial correction of AMPR and Additional spurious emission</t>
  </si>
  <si>
    <t>R5-213901</t>
  </si>
  <si>
    <t>0530</t>
  </si>
  <si>
    <t>Clean up of CA sub-titles</t>
  </si>
  <si>
    <t>R5-213902</t>
  </si>
  <si>
    <t>0541</t>
  </si>
  <si>
    <t>Clarifications on UE beamlock function applicability</t>
  </si>
  <si>
    <t>R5-213903</t>
  </si>
  <si>
    <t>0538</t>
  </si>
  <si>
    <t>CR to 38.521-2 on Temperature Tolerance for FR2 Testing</t>
  </si>
  <si>
    <t>R5-213904</t>
  </si>
  <si>
    <t>0542</t>
  </si>
  <si>
    <t>Annex C: Clarifications to downlink signal levels</t>
  </si>
  <si>
    <t>R5-214048</t>
  </si>
  <si>
    <t>0512</t>
  </si>
  <si>
    <t>Correction of ON OFF time mask in 38.521-2</t>
  </si>
  <si>
    <t>R5-214049</t>
  </si>
  <si>
    <t>0525</t>
  </si>
  <si>
    <t>Removal of for further study notes about ETC testing</t>
  </si>
  <si>
    <t>R5-214050</t>
  </si>
  <si>
    <t>0554</t>
  </si>
  <si>
    <t>Addition of missing clauses for SA FR2 UL-CA scenarios</t>
  </si>
  <si>
    <t>R5-214051</t>
  </si>
  <si>
    <t>0534</t>
  </si>
  <si>
    <t>Measurement Uncertainties updates for FR2 Extreme Testing Conditions</t>
  </si>
  <si>
    <t>R5-214078</t>
  </si>
  <si>
    <t>0517</t>
  </si>
  <si>
    <t>Updated spurious emission CA test configuration table</t>
  </si>
  <si>
    <t>R5-212254</t>
  </si>
  <si>
    <t>38.521-4</t>
  </si>
  <si>
    <t>0308</t>
  </si>
  <si>
    <t>Update MU and TT for 8.4.2.2.1</t>
  </si>
  <si>
    <t>R5-212345</t>
  </si>
  <si>
    <t>0944</t>
  </si>
  <si>
    <t>Define MU and TT for test case 7.9B.3_1.1</t>
  </si>
  <si>
    <t>R5-212349</t>
  </si>
  <si>
    <t>0948</t>
  </si>
  <si>
    <t>Update MU and TT in 38.521-3 for Transmit OFF Power FR2 CA tests</t>
  </si>
  <si>
    <t>R5-212350</t>
  </si>
  <si>
    <t>0949</t>
  </si>
  <si>
    <t>ACS and IBB - FR2 MU definition in 38.521-3</t>
  </si>
  <si>
    <t>R5-212632</t>
  </si>
  <si>
    <t>0311</t>
  </si>
  <si>
    <t>Correction of E-UTRA link settings</t>
  </si>
  <si>
    <t>R5-212635</t>
  </si>
  <si>
    <t>0312</t>
  </si>
  <si>
    <t>Correction of DL RMC for TC 5.2.3.1.4_1</t>
  </si>
  <si>
    <t>R5-212646</t>
  </si>
  <si>
    <t>0976</t>
  </si>
  <si>
    <t>Correcting test case title in 6.5B.2.2.2</t>
  </si>
  <si>
    <t>R5-212734</t>
  </si>
  <si>
    <t>0977</t>
  </si>
  <si>
    <t>Update UL-MIMO to UL MIMO in clause 6 to align with other specs</t>
  </si>
  <si>
    <t>R5-212735</t>
  </si>
  <si>
    <t>0978</t>
  </si>
  <si>
    <t>Update UL-MIMO to UL MIMO in clause 7 to align with other specs</t>
  </si>
  <si>
    <t>R5-212736</t>
  </si>
  <si>
    <t>0979</t>
  </si>
  <si>
    <t>Update UL-MIMO to UL MIMO in Common and Annexes to align with other specs</t>
  </si>
  <si>
    <t>R5-212743</t>
  </si>
  <si>
    <t>0314</t>
  </si>
  <si>
    <t>Update to Demod test cases title</t>
  </si>
  <si>
    <t>R5-212749</t>
  </si>
  <si>
    <t>0983</t>
  </si>
  <si>
    <t>Update to EN-DC R15 common section</t>
  </si>
  <si>
    <t>R5-212825</t>
  </si>
  <si>
    <t>0987</t>
  </si>
  <si>
    <t>Correction of 6.2B.1.3 for test of UE maximum output power for EN-DC within FR1</t>
  </si>
  <si>
    <t>R5-212867</t>
  </si>
  <si>
    <t>0992</t>
  </si>
  <si>
    <t>Correction of the section order in 7.9B</t>
  </si>
  <si>
    <t>R5-212869</t>
  </si>
  <si>
    <t>0994</t>
  </si>
  <si>
    <t>Unify the SCS definitions in the test configuration tables</t>
  </si>
  <si>
    <t>R5-212976</t>
  </si>
  <si>
    <t>0996</t>
  </si>
  <si>
    <t>Updating H.2.2 for NR NSA testing</t>
  </si>
  <si>
    <t>R5-212977</t>
  </si>
  <si>
    <t>0327</t>
  </si>
  <si>
    <t>Updating G.1.2 for performance testing</t>
  </si>
  <si>
    <t>R5-213018</t>
  </si>
  <si>
    <t>0998</t>
  </si>
  <si>
    <t>Update of E-UTRA TDD configuration for overlapping UL transmission</t>
  </si>
  <si>
    <t>R5-213019</t>
  </si>
  <si>
    <t>0999</t>
  </si>
  <si>
    <t>Update of TDM pattern configuration in EN-DC MOP and A-MPR cases</t>
  </si>
  <si>
    <t>R5-213020</t>
  </si>
  <si>
    <t>1000</t>
  </si>
  <si>
    <t>Update of EN-DC Tx cases to enable DFT-s-OFDM modulation for NR uplink carrier</t>
  </si>
  <si>
    <t>R5-213045</t>
  </si>
  <si>
    <t>1006</t>
  </si>
  <si>
    <t>Correction to reference sensitivity for DC_41A_n77A and DC_41A_n78A</t>
  </si>
  <si>
    <t>R5-213047</t>
  </si>
  <si>
    <t>1008</t>
  </si>
  <si>
    <t>Correction to test description in 7.3B.2 refsens for EN-DC within FR1</t>
  </si>
  <si>
    <t>R5-213048</t>
  </si>
  <si>
    <t>1009</t>
  </si>
  <si>
    <t>Update of test requirements for exception avoiding test points in 7.3B.2.3 refsens for inter-band EN-DC</t>
  </si>
  <si>
    <t>R5-213059</t>
  </si>
  <si>
    <t>1011</t>
  </si>
  <si>
    <t>Update of 6.4B.2.2.3 In-band Emissions for intra-band non-contiguous EN-DC</t>
  </si>
  <si>
    <t>R5-213060</t>
  </si>
  <si>
    <t>1012</t>
  </si>
  <si>
    <t>Correction of 7.4B.3_1 Maximum Input Level for EN-DC within FR1 with more than 2 CCs</t>
  </si>
  <si>
    <t>R5-213200</t>
  </si>
  <si>
    <t>1015</t>
  </si>
  <si>
    <t>Correction to EN-DC FR1 TC6.3B.1.1</t>
  </si>
  <si>
    <t>R5-213306</t>
  </si>
  <si>
    <t>0328</t>
  </si>
  <si>
    <t>Introduction of additional PDSCH RMC for FDD</t>
  </si>
  <si>
    <t>R5-213308</t>
  </si>
  <si>
    <t>0329</t>
  </si>
  <si>
    <t>Update of message exceptions in FR2 demod test cases</t>
  </si>
  <si>
    <t>R5-213341</t>
  </si>
  <si>
    <t>0330</t>
  </si>
  <si>
    <t>Message content update in 5.2.2.2.1_1 and 5.2.3.2.1_1 test 1-9</t>
  </si>
  <si>
    <t>R5-213342</t>
  </si>
  <si>
    <t>0331</t>
  </si>
  <si>
    <t>Message content update in SA LTE-NR coexistence test cases</t>
  </si>
  <si>
    <t>R5-213377</t>
  </si>
  <si>
    <t>1028</t>
  </si>
  <si>
    <t>Correcting test procedure and test requirement for MPR Intra-Band Contiguous EN-DC</t>
  </si>
  <si>
    <t>R5-213843</t>
  </si>
  <si>
    <t>0971</t>
  </si>
  <si>
    <t>Correction of power control in 38.521-3</t>
  </si>
  <si>
    <t>R5-213844</t>
  </si>
  <si>
    <t>1020</t>
  </si>
  <si>
    <t>FR2 Inter-band Carrier Aggregation Minimum Output power updates</t>
  </si>
  <si>
    <t>R5-213845</t>
  </si>
  <si>
    <t>1010</t>
  </si>
  <si>
    <t>Adding refsens testing per band for all inter-band 2CC EN-DC FR1 non-exception requirements</t>
  </si>
  <si>
    <t>R5-213846</t>
  </si>
  <si>
    <t>1019</t>
  </si>
  <si>
    <t>Measurement uncertainties and test tolerances for FR2 Inter-band Carrier Aggregation Minimum Output power</t>
  </si>
  <si>
    <t>R5-213905</t>
  </si>
  <si>
    <t>0947</t>
  </si>
  <si>
    <t>Update 6.2B.1.1 according to core requirements</t>
  </si>
  <si>
    <t>R5-213906</t>
  </si>
  <si>
    <t>0952</t>
  </si>
  <si>
    <t>Update for 6.5B.3.3.2 Spurious emission band UE co-existence for Rel 15 DC_2A_n71A</t>
  </si>
  <si>
    <t>R5-213907</t>
  </si>
  <si>
    <t>0955</t>
  </si>
  <si>
    <t>Update for 6.5B.3.3.2 for Rel 15 requirement</t>
  </si>
  <si>
    <t>R5-213908</t>
  </si>
  <si>
    <t>0975</t>
  </si>
  <si>
    <t>References to voided clause 5.2B.2 corrected</t>
  </si>
  <si>
    <t>R5-213909</t>
  </si>
  <si>
    <t>0990</t>
  </si>
  <si>
    <t>Removal of test cases in 6.3B.2.4_1</t>
  </si>
  <si>
    <t>R5-213910</t>
  </si>
  <si>
    <t>0997</t>
  </si>
  <si>
    <t>Correction of test frequencies for NR band n28 30MHz test channel bandwidth in 6.2B.4.1.3</t>
  </si>
  <si>
    <t>R5-213911</t>
  </si>
  <si>
    <t>1001</t>
  </si>
  <si>
    <t>Update of EN-DC Tx test cases with LTE anchor agnostic approach applied</t>
  </si>
  <si>
    <t>R5-213912</t>
  </si>
  <si>
    <t>1023</t>
  </si>
  <si>
    <t>Updates to Frequency Error for Inter-band EN-DC including FR2 (&gt;2 CCs)</t>
  </si>
  <si>
    <t>R5-213913</t>
  </si>
  <si>
    <t>1025</t>
  </si>
  <si>
    <t>Addition of missing EN-DC Beam Correspondence requirements</t>
  </si>
  <si>
    <t>R5-213914</t>
  </si>
  <si>
    <t>0963</t>
  </si>
  <si>
    <t>Addition of 7.5B.3_1.3 ACS for EN-DC within FR1 5 CCs</t>
  </si>
  <si>
    <t>R5-213915</t>
  </si>
  <si>
    <t>0964</t>
  </si>
  <si>
    <t>Addition of 7.5B.3_1.4 ACS for EN-DC within FR1 6 CCs</t>
  </si>
  <si>
    <t>R5-213916</t>
  </si>
  <si>
    <t>0973</t>
  </si>
  <si>
    <t>Update of FR1 EN-DC intermodulation with 4CC in TC 7.8B.2.3_1.2</t>
  </si>
  <si>
    <t>R5-213917</t>
  </si>
  <si>
    <t>1029</t>
  </si>
  <si>
    <t>Correction to EN-DC Rx test case and format</t>
  </si>
  <si>
    <t>R5-213918</t>
  </si>
  <si>
    <t>0967</t>
  </si>
  <si>
    <t>Update of Annex F.1.3 for ACS for EN-DC within FR1 5CCs and 6CCs</t>
  </si>
  <si>
    <t>R5-213919</t>
  </si>
  <si>
    <t>0313</t>
  </si>
  <si>
    <t>Correction of derivation paths to 38.508-1</t>
  </si>
  <si>
    <t>R5-213920</t>
  </si>
  <si>
    <t>0332</t>
  </si>
  <si>
    <t>TT update to FR2 CQI reporting under fading test case</t>
  </si>
  <si>
    <t>R5-214041</t>
  </si>
  <si>
    <t>0972</t>
  </si>
  <si>
    <t>Correction of ON OFF time mask in 38.521-3</t>
  </si>
  <si>
    <t>R5-214052</t>
  </si>
  <si>
    <t>0993</t>
  </si>
  <si>
    <t>Correction of for further study notes about FR2 ETC testing</t>
  </si>
  <si>
    <t>R5-214053</t>
  </si>
  <si>
    <t>1002</t>
  </si>
  <si>
    <t>Correction to UE co-existence spurious emissions for intra-band contiguous EN-DC</t>
  </si>
  <si>
    <t>R5-214054</t>
  </si>
  <si>
    <t>1003</t>
  </si>
  <si>
    <t>Correction to UE co-existence spurious emissions for intra-band non-contiguous EN-DC</t>
  </si>
  <si>
    <t>R5-214055</t>
  </si>
  <si>
    <t>1004</t>
  </si>
  <si>
    <t>Correction to test configuration for general spurious emissions for inter-band EN-DC</t>
  </si>
  <si>
    <t>R5-214056</t>
  </si>
  <si>
    <t>1005</t>
  </si>
  <si>
    <t>Updating test requirements for general spurious emissions for inter-band EN-DC</t>
  </si>
  <si>
    <t>R5-214057</t>
  </si>
  <si>
    <t>1024</t>
  </si>
  <si>
    <t>Update of Spurious emission band UE co-existence test case</t>
  </si>
  <si>
    <t>R5-214058</t>
  </si>
  <si>
    <t>0300</t>
  </si>
  <si>
    <t>Update of FR2 demod test cases</t>
  </si>
  <si>
    <t>R5-214059</t>
  </si>
  <si>
    <t>0310</t>
  </si>
  <si>
    <t>Correction to TC 9.4B.1.1-SDR performance</t>
  </si>
  <si>
    <t>R5-214079</t>
  </si>
  <si>
    <t>Update of Applicability for Tx inter-band EN-DC including FR2 under R15 WI</t>
  </si>
  <si>
    <t>R5-214080</t>
  </si>
  <si>
    <t>0974</t>
  </si>
  <si>
    <t>Editors note for Wgap can be removed in 6.5B.4.2</t>
  </si>
  <si>
    <t>R5-214081</t>
  </si>
  <si>
    <t>0980</t>
  </si>
  <si>
    <t>Update of applicability for EN-DC Tx tests within FR1</t>
  </si>
  <si>
    <t>R5-214082</t>
  </si>
  <si>
    <t>0959</t>
  </si>
  <si>
    <t>Update of Applicability for Rx inter-band EN-DC including FR2</t>
  </si>
  <si>
    <t>R5-214083</t>
  </si>
  <si>
    <t>0961</t>
  </si>
  <si>
    <t>Correction of 7.5B.3_1.1 ACS for EN-DC within FR1 3 CCs</t>
  </si>
  <si>
    <t>R5-214084</t>
  </si>
  <si>
    <t>0962</t>
  </si>
  <si>
    <t>Correction of 7.5B.3_1.2 ACS for EN-DC within FR1 4 CCs</t>
  </si>
  <si>
    <t>R5-214085</t>
  </si>
  <si>
    <t>0966</t>
  </si>
  <si>
    <t>Update of Applicability for 7.5B.3 ACS for inter-band EN-DC within FR1 2 CCs</t>
  </si>
  <si>
    <t>R5-214086</t>
  </si>
  <si>
    <t>0981</t>
  </si>
  <si>
    <t>Update of applicability for EN-DC Rx tests within FR1</t>
  </si>
  <si>
    <t>R5-214087</t>
  </si>
  <si>
    <t>0982</t>
  </si>
  <si>
    <t>Correction to EN-DC inter-band FR2 test cases 7.3B.2.4_1.x</t>
  </si>
  <si>
    <t>R5-214088</t>
  </si>
  <si>
    <t>0307</t>
  </si>
  <si>
    <t>Update to minimum test time</t>
  </si>
  <si>
    <t>R5-214089</t>
  </si>
  <si>
    <t>38.522</t>
  </si>
  <si>
    <t>0073</t>
  </si>
  <si>
    <t>Update to applicability spec for 5G test cases</t>
  </si>
  <si>
    <t>R5-214112</t>
  </si>
  <si>
    <t>0306</t>
  </si>
  <si>
    <t>Core alignment of common test parameters for PDCCH demodulation tests</t>
  </si>
  <si>
    <t>R5-212046</t>
  </si>
  <si>
    <t>38.523-1</t>
  </si>
  <si>
    <t>2076</t>
  </si>
  <si>
    <t>Update test case 8.1.2.1.5.1</t>
  </si>
  <si>
    <t>R5-212079</t>
  </si>
  <si>
    <t>2077</t>
  </si>
  <si>
    <t>Correction to NR-DC RRC TC 8.2.5.2.2</t>
  </si>
  <si>
    <t>R5-212084</t>
  </si>
  <si>
    <t>2080</t>
  </si>
  <si>
    <t>Correction to Idle mode TC 6.4.2.1</t>
  </si>
  <si>
    <t>R5-212085</t>
  </si>
  <si>
    <t>2081</t>
  </si>
  <si>
    <t>Update of RSRP threshold in MAC TC 7.1.1.1.4</t>
  </si>
  <si>
    <t>R5-212086</t>
  </si>
  <si>
    <t>2082</t>
  </si>
  <si>
    <t>Update of servCellIndex in MAC TC 7.1.1.6.1 and 7.1.1.6.4</t>
  </si>
  <si>
    <t>R5-212087</t>
  </si>
  <si>
    <t>2083</t>
  </si>
  <si>
    <t>Update of cnType in RRC TC 8.1.1.3.2</t>
  </si>
  <si>
    <t>R5-212088</t>
  </si>
  <si>
    <t>2084</t>
  </si>
  <si>
    <t>Update of RRC message in RRC TC 8.1.1.3.3</t>
  </si>
  <si>
    <t>R5-212089</t>
  </si>
  <si>
    <t>2085</t>
  </si>
  <si>
    <t>Update of RSRP threshold in RRC TC 8.1.3.1.14A and 8.1.3.1.18.1</t>
  </si>
  <si>
    <t>R5-212090</t>
  </si>
  <si>
    <t>2086</t>
  </si>
  <si>
    <t>Update of MeasurementReport in RRC TC 8.1.3.1.20</t>
  </si>
  <si>
    <t>R5-212091</t>
  </si>
  <si>
    <t>2087</t>
  </si>
  <si>
    <t>Update of RRC messages in RRC TC 8.1.3.1.21, 8.1.3.3.1 and 8.1.3.3.2</t>
  </si>
  <si>
    <t>R5-212092</t>
  </si>
  <si>
    <t>2088</t>
  </si>
  <si>
    <t>Update of RRC message in RRC TC 8.1.4.1.9.1</t>
  </si>
  <si>
    <t>R5-212093</t>
  </si>
  <si>
    <t>2089</t>
  </si>
  <si>
    <t>Update of TAU Req for I-RAT TC 8.1.4.2.1.1</t>
  </si>
  <si>
    <t>R5-212094</t>
  </si>
  <si>
    <t>2090</t>
  </si>
  <si>
    <t>Update of RRC message in RRC TC 8.1.5.6.1</t>
  </si>
  <si>
    <t>R5-212095</t>
  </si>
  <si>
    <t>2091</t>
  </si>
  <si>
    <t>Correction of MR-DC RRC TC 8.2.3.1.1</t>
  </si>
  <si>
    <t>R5-212096</t>
  </si>
  <si>
    <t>2092</t>
  </si>
  <si>
    <t>Editorial correction of MR-DC RRC TC 8.2.3.6.1b and 8.2.3.7.1</t>
  </si>
  <si>
    <t>R5-212098</t>
  </si>
  <si>
    <t>2094</t>
  </si>
  <si>
    <t>Update of RSRP threshold in MR-DC RRC TC 8.2.3.8.1a and 8.2.3.15.1</t>
  </si>
  <si>
    <t>R5-212100</t>
  </si>
  <si>
    <t>2096</t>
  </si>
  <si>
    <t>Update of RSRP threshold in MR-DC RRC 8.2.4.3.1.3</t>
  </si>
  <si>
    <t>R5-212101</t>
  </si>
  <si>
    <t>2097</t>
  </si>
  <si>
    <t>Update of SMS over NAS TC 9.1.8.1</t>
  </si>
  <si>
    <t>R5-212118</t>
  </si>
  <si>
    <t>2109</t>
  </si>
  <si>
    <t>Correction to NSSAI Test Case 9.1.5.1.3</t>
  </si>
  <si>
    <t>R5-212155</t>
  </si>
  <si>
    <t>2114</t>
  </si>
  <si>
    <t>Editorial update of EPS Fallback test cases</t>
  </si>
  <si>
    <t>R5-212156</t>
  </si>
  <si>
    <t>2115</t>
  </si>
  <si>
    <t>Correction of TC 11.4.8 Handling of Local and extended emergency numbers</t>
  </si>
  <si>
    <t>R5-212159</t>
  </si>
  <si>
    <t>2116</t>
  </si>
  <si>
    <t>Update test case 9.3.1.2</t>
  </si>
  <si>
    <t>R5-212368</t>
  </si>
  <si>
    <t>2128</t>
  </si>
  <si>
    <t>Correction to NR Idle mode test case 6.4.3.1</t>
  </si>
  <si>
    <t>R5-212369</t>
  </si>
  <si>
    <t>2129</t>
  </si>
  <si>
    <t>Correction to NR Idle mode test case 6.2.3.4</t>
  </si>
  <si>
    <t>R5-212370</t>
  </si>
  <si>
    <t>2130</t>
  </si>
  <si>
    <t>Correction to NR PDCP test case 7.1.3.2.x</t>
  </si>
  <si>
    <t>R5-212371</t>
  </si>
  <si>
    <t>2131</t>
  </si>
  <si>
    <t>Correction to NR PDCP test case 7.1.3.3.x</t>
  </si>
  <si>
    <t>R5-212374</t>
  </si>
  <si>
    <t>2134</t>
  </si>
  <si>
    <t>Correction to NR5GC IRAT test case 8.1.4.2.2.1</t>
  </si>
  <si>
    <t>R5-212383</t>
  </si>
  <si>
    <t>2138</t>
  </si>
  <si>
    <t>Correction of TC 11.4.10 N26 interface not supported - N1 to S1 transfer of an existing emergency PDU session</t>
  </si>
  <si>
    <t>R5-212384</t>
  </si>
  <si>
    <t>2139</t>
  </si>
  <si>
    <t>Correction of TC 11.4.11 N26 interface not supported - S1 to N1 transfer of an existing emergency PDN connection</t>
  </si>
  <si>
    <t>R5-212392</t>
  </si>
  <si>
    <t>2142</t>
  </si>
  <si>
    <t>Updates to NR-DC MAC TC 7.1.1.11.1</t>
  </si>
  <si>
    <t>R5-212393</t>
  </si>
  <si>
    <t>2143</t>
  </si>
  <si>
    <t>Updates to NR-DC RRC test cases for SysInfo combination</t>
  </si>
  <si>
    <t>R5-212411</t>
  </si>
  <si>
    <t>2146</t>
  </si>
  <si>
    <t>Correction to NR TC 6.1.2.2-Cell Selection Qqualmin</t>
  </si>
  <si>
    <t>R5-212413</t>
  </si>
  <si>
    <t>2148</t>
  </si>
  <si>
    <t>Correction to NR TC 6.3.1.7-Emergency service pending to be activated</t>
  </si>
  <si>
    <t>R5-212415</t>
  </si>
  <si>
    <t>2150</t>
  </si>
  <si>
    <t>Correction to NR TC 7.1.1.5.4-DRX command MAC control element reception</t>
  </si>
  <si>
    <t>R5-212417</t>
  </si>
  <si>
    <t>2152</t>
  </si>
  <si>
    <t>Correction to NR TC 7.1.3.3.1-Ciphering and deciphering SNOW3G</t>
  </si>
  <si>
    <t>R5-212420</t>
  </si>
  <si>
    <t>2155</t>
  </si>
  <si>
    <t>Correction to NR TC 8.1.5.8.1-Latency check</t>
  </si>
  <si>
    <t>R5-212424</t>
  </si>
  <si>
    <t>2159</t>
  </si>
  <si>
    <t>Correction to NR TC 11.1.2-EPS Fallback with redirection without N26</t>
  </si>
  <si>
    <t>R5-212425</t>
  </si>
  <si>
    <t>2160</t>
  </si>
  <si>
    <t>Correction to NR TC 11.1.4-Fallback with redirection</t>
  </si>
  <si>
    <t>R5-212431</t>
  </si>
  <si>
    <t>2166</t>
  </si>
  <si>
    <t>Correction to NR TC 11.3.8-UAC AI0 Cell re-selection while T390 is running</t>
  </si>
  <si>
    <t>R5-212763</t>
  </si>
  <si>
    <t>2207</t>
  </si>
  <si>
    <t>Editorial updates to NR5G Idle Mode Test Case 6.1.2.23</t>
  </si>
  <si>
    <t>R5-212764</t>
  </si>
  <si>
    <t>2208</t>
  </si>
  <si>
    <t>Void NR5G Idle Mode Test Cases 6.3.1.6, 6.1.2.6 and 6.1.2.10</t>
  </si>
  <si>
    <t>R5-212767</t>
  </si>
  <si>
    <t>2211</t>
  </si>
  <si>
    <t>Void NR5G RRC Test Case 8.1.5.2.1</t>
  </si>
  <si>
    <t>R5-212791</t>
  </si>
  <si>
    <t>2222</t>
  </si>
  <si>
    <t>Addition of NR5G RRC Test Case 8.1.1.3.7</t>
  </si>
  <si>
    <t>R5-212847</t>
  </si>
  <si>
    <t>2233</t>
  </si>
  <si>
    <t>Update of test case titles of 5GC</t>
  </si>
  <si>
    <t>R5-213064</t>
  </si>
  <si>
    <t>2238</t>
  </si>
  <si>
    <t>Addition of NR-DC TC 8.2.2.3.2-SRB3 and split SRB</t>
  </si>
  <si>
    <t>R5-213078</t>
  </si>
  <si>
    <t>2242</t>
  </si>
  <si>
    <t>Update test case 8.2.4.2.1.1</t>
  </si>
  <si>
    <t>R5-213108</t>
  </si>
  <si>
    <t>2247</t>
  </si>
  <si>
    <t>Correction to 5GMM test case 9.1.5.1.3</t>
  </si>
  <si>
    <t>R5-213111</t>
  </si>
  <si>
    <t>2249</t>
  </si>
  <si>
    <t>Correction to EN-DC SM Test case 10.2.2.1</t>
  </si>
  <si>
    <t>R5-213112</t>
  </si>
  <si>
    <t>2250</t>
  </si>
  <si>
    <t>Update to NR RRC test cases 8.1.1.1.1 and 8.1.1.1.2</t>
  </si>
  <si>
    <t>R5-213113</t>
  </si>
  <si>
    <t>2251</t>
  </si>
  <si>
    <t>Update to NR RRC test cases 8.1.3.1.23</t>
  </si>
  <si>
    <t>R5-213117</t>
  </si>
  <si>
    <t>2252</t>
  </si>
  <si>
    <t>Correction of NR test cases 9.1.5.1.3a</t>
  </si>
  <si>
    <t>R5-213121</t>
  </si>
  <si>
    <t>2254</t>
  </si>
  <si>
    <t>Editorial Correction to NR RRC test case 8.1.5.1.1</t>
  </si>
  <si>
    <t>R5-213132</t>
  </si>
  <si>
    <t>2255</t>
  </si>
  <si>
    <t>Correction to NR MAC test case 7.1.1.9.1</t>
  </si>
  <si>
    <t>R5-213161</t>
  </si>
  <si>
    <t>2256</t>
  </si>
  <si>
    <t>Update test case 10.2.1.1</t>
  </si>
  <si>
    <t>R5-213163</t>
  </si>
  <si>
    <t>2257</t>
  </si>
  <si>
    <t>Correction to test case 6.4.1.2</t>
  </si>
  <si>
    <t>R5-213164</t>
  </si>
  <si>
    <t>2258</t>
  </si>
  <si>
    <t>Update test case 10.2.1.2</t>
  </si>
  <si>
    <t>R5-213277</t>
  </si>
  <si>
    <t>2270</t>
  </si>
  <si>
    <t>Editorial correction to NR RRC test case 8.1.2.1.1</t>
  </si>
  <si>
    <t>R5-213349</t>
  </si>
  <si>
    <t>2271</t>
  </si>
  <si>
    <t>Correction to NR Idle mode SOR test case 6.3.1.1</t>
  </si>
  <si>
    <t>R5-213384</t>
  </si>
  <si>
    <t>2273</t>
  </si>
  <si>
    <t>Update of CellGroupConfig for RRC TC 8.1.4.1.8.1</t>
  </si>
  <si>
    <t>R5-213401</t>
  </si>
  <si>
    <t>2274</t>
  </si>
  <si>
    <t>Addition of unrestricted nr PDN parameter for Idle Mode TCs</t>
  </si>
  <si>
    <t>R5-213402</t>
  </si>
  <si>
    <t>2275</t>
  </si>
  <si>
    <t>Addition of unrestricted nr PDN parameter for RRC Connection Management Procedures TCs</t>
  </si>
  <si>
    <t>R5-213403</t>
  </si>
  <si>
    <t>2276</t>
  </si>
  <si>
    <t>Addition of unrestricted nr PDN parameter for RRC Handover TCs</t>
  </si>
  <si>
    <t>R5-213404</t>
  </si>
  <si>
    <t>2277</t>
  </si>
  <si>
    <t>Addition of unrestricted nr PDN parameter for RRC Others TCs</t>
  </si>
  <si>
    <t>R5-213410</t>
  </si>
  <si>
    <t>2125</t>
  </si>
  <si>
    <t>Corrections to NR MAC TC 7.1.1.3.9</t>
  </si>
  <si>
    <t>R5-213411</t>
  </si>
  <si>
    <t>2153</t>
  </si>
  <si>
    <t>Correction to NR TC 8.1.3.1.13-SS/PBCH block and CSI-RS based intra-frequency measurements</t>
  </si>
  <si>
    <t>R5-213412</t>
  </si>
  <si>
    <t>2156</t>
  </si>
  <si>
    <t>Correction to ENDC TC 8.2.2.3.1-SRB3 and Split SRB</t>
  </si>
  <si>
    <t>R5-213413</t>
  </si>
  <si>
    <t>2135</t>
  </si>
  <si>
    <t>Correction to 5GMM test case 9.1.5.1.15</t>
  </si>
  <si>
    <t>R5-213455</t>
  </si>
  <si>
    <t>2147</t>
  </si>
  <si>
    <t>Correction to NR TC 6.2.3.4-N2L cell reselection</t>
  </si>
  <si>
    <t>R5-213456</t>
  </si>
  <si>
    <t>2203</t>
  </si>
  <si>
    <t>Addition of new test case 6.3.1.10</t>
  </si>
  <si>
    <t>R5-213457</t>
  </si>
  <si>
    <t>2234</t>
  </si>
  <si>
    <t>Update of clearing RPLMN in Idle mode TCs</t>
  </si>
  <si>
    <t>R5-213458</t>
  </si>
  <si>
    <t>2149</t>
  </si>
  <si>
    <t>Correction to NR TC 7.1.1.3.2b-Logical channel prioritization</t>
  </si>
  <si>
    <t>R5-213459</t>
  </si>
  <si>
    <t>2221</t>
  </si>
  <si>
    <t>Corrections to NR5G MAC BWP TC 7.1.1.8.1</t>
  </si>
  <si>
    <t>R5-213460</t>
  </si>
  <si>
    <t>2144</t>
  </si>
  <si>
    <t>Correction to RLC TCs to clarify reception of UL PDUs</t>
  </si>
  <si>
    <t>R5-213461</t>
  </si>
  <si>
    <t>2132</t>
  </si>
  <si>
    <t>Correction to NR PDCP test case 7.1.3.5.5</t>
  </si>
  <si>
    <t>R5-213462</t>
  </si>
  <si>
    <t>2145</t>
  </si>
  <si>
    <t>Correction to PDCP TCs to clarify reception of UL PDUs</t>
  </si>
  <si>
    <t>R5-213463</t>
  </si>
  <si>
    <t>2133</t>
  </si>
  <si>
    <t>Correction of NR RRC test case 8.1.1.3.2</t>
  </si>
  <si>
    <t>R5-213464</t>
  </si>
  <si>
    <t>2209</t>
  </si>
  <si>
    <t>Editorial Updates to NR5G RRC Test Cases 8.1.1.2.1, 8.1.1.3.3 and 8.1.1.3.4</t>
  </si>
  <si>
    <t>R5-213465</t>
  </si>
  <si>
    <t>2210</t>
  </si>
  <si>
    <t>Updates to NR5G RRC Test Case 8.1.1.4.1</t>
  </si>
  <si>
    <t>R5-213466</t>
  </si>
  <si>
    <t>2237</t>
  </si>
  <si>
    <t>Correction to NR SA TC 8.1.1.2.1-T300 expiry</t>
  </si>
  <si>
    <t>R5-213467</t>
  </si>
  <si>
    <t>2246</t>
  </si>
  <si>
    <t>Correction to test case RRC NR5GC TC 8.1.1.2.4</t>
  </si>
  <si>
    <t>R5-213468</t>
  </si>
  <si>
    <t>2260</t>
  </si>
  <si>
    <t>Correction to test case 8.2.1.1.1</t>
  </si>
  <si>
    <t>R5-213469</t>
  </si>
  <si>
    <t>2119</t>
  </si>
  <si>
    <t>Update test case 8.2.2.4.1</t>
  </si>
  <si>
    <t>R5-213470</t>
  </si>
  <si>
    <t>2127</t>
  </si>
  <si>
    <t>Update test case 8.2.2.5.1</t>
  </si>
  <si>
    <t>R5-213471</t>
  </si>
  <si>
    <t>2137</t>
  </si>
  <si>
    <t>Update test case 8.2.2.6.1</t>
  </si>
  <si>
    <t>R5-213472</t>
  </si>
  <si>
    <t>2205</t>
  </si>
  <si>
    <t>Correction to MR-DC RRC test case 8.2.2.2.1</t>
  </si>
  <si>
    <t>R5-213473</t>
  </si>
  <si>
    <t>2272</t>
  </si>
  <si>
    <t>Correction to NR CA RRC test cases 8.1.3.1.18.x</t>
  </si>
  <si>
    <t>R5-213474</t>
  </si>
  <si>
    <t>2093</t>
  </si>
  <si>
    <t>Correction to MR-DC RRC TC 8.2.3.9.1 and 8.2.3.10.1</t>
  </si>
  <si>
    <t>R5-213476</t>
  </si>
  <si>
    <t>2216</t>
  </si>
  <si>
    <t>Update test case 8.2.3.1.1</t>
  </si>
  <si>
    <t>R5-213477</t>
  </si>
  <si>
    <t>2217</t>
  </si>
  <si>
    <t>Update test case 8.2.3.2.1</t>
  </si>
  <si>
    <t>R5-213478</t>
  </si>
  <si>
    <t>2218</t>
  </si>
  <si>
    <t>Update test case 8.2.3.3.1</t>
  </si>
  <si>
    <t>R5-213479</t>
  </si>
  <si>
    <t>2219</t>
  </si>
  <si>
    <t>Update test case 8.2.3.12.1</t>
  </si>
  <si>
    <t>R5-213480</t>
  </si>
  <si>
    <t>2126</t>
  </si>
  <si>
    <t>Correction to NR CA test case 8.2.4.3.1.1</t>
  </si>
  <si>
    <t>R5-213481</t>
  </si>
  <si>
    <t>2253</t>
  </si>
  <si>
    <t>Correction to NR RRC testcase 8.1.5.4.1</t>
  </si>
  <si>
    <t>R5-213482</t>
  </si>
  <si>
    <t>2259</t>
  </si>
  <si>
    <t>Correction to test case 8.1.5.1.1</t>
  </si>
  <si>
    <t>R5-213483</t>
  </si>
  <si>
    <t>2223</t>
  </si>
  <si>
    <t>Addition of NRDC Test Case 8.2.6.2.2</t>
  </si>
  <si>
    <t>R5-213484</t>
  </si>
  <si>
    <t>2245</t>
  </si>
  <si>
    <t>Update test case 8.2.6.2.1</t>
  </si>
  <si>
    <t>R5-213485</t>
  </si>
  <si>
    <t>2110</t>
  </si>
  <si>
    <t>Correction of TC 9.1.5.1.15</t>
  </si>
  <si>
    <t>R5-213486</t>
  </si>
  <si>
    <t>2157</t>
  </si>
  <si>
    <t>Correction to NR TC 9.1.5.2.2-Periodic registration update accepted</t>
  </si>
  <si>
    <t>R5-213487</t>
  </si>
  <si>
    <t>2158</t>
  </si>
  <si>
    <t>Correction to NR TC 9.1.5.2.4-Mobility registration update</t>
  </si>
  <si>
    <t>R5-213488</t>
  </si>
  <si>
    <t>2113</t>
  </si>
  <si>
    <t>Update test case 9.3.1.1</t>
  </si>
  <si>
    <t>R5-213489</t>
  </si>
  <si>
    <t>2120</t>
  </si>
  <si>
    <t>Update test case 9.3.1.3</t>
  </si>
  <si>
    <t>R5-213490</t>
  </si>
  <si>
    <t>2187</t>
  </si>
  <si>
    <t>Correction to NR TC 10.1.4.1-T3580</t>
  </si>
  <si>
    <t>R5-213491</t>
  </si>
  <si>
    <t>2278</t>
  </si>
  <si>
    <t>Updates to test case 10.2.2.1</t>
  </si>
  <si>
    <t>R5-213492</t>
  </si>
  <si>
    <t>2121</t>
  </si>
  <si>
    <t>Update test case 11.1.1</t>
  </si>
  <si>
    <t>R5-213493</t>
  </si>
  <si>
    <t>2122</t>
  </si>
  <si>
    <t>Update test case 11.1.2</t>
  </si>
  <si>
    <t>R5-213494</t>
  </si>
  <si>
    <t>2140</t>
  </si>
  <si>
    <t>Update test case 11.1.3</t>
  </si>
  <si>
    <t>R5-213495</t>
  </si>
  <si>
    <t>2141</t>
  </si>
  <si>
    <t>Update test case 11.1.4</t>
  </si>
  <si>
    <t>R5-213496</t>
  </si>
  <si>
    <t>2161</t>
  </si>
  <si>
    <t>Correction to NR TC 11.1.5-Fallback with redirection without N26</t>
  </si>
  <si>
    <t>R5-213497</t>
  </si>
  <si>
    <t>2162</t>
  </si>
  <si>
    <t>Correction to NR TC 11.1.7-Emergency Services Fallback to EPS with redirection</t>
  </si>
  <si>
    <t>R5-213498</t>
  </si>
  <si>
    <t>2204</t>
  </si>
  <si>
    <t>Update test case 11.1.5</t>
  </si>
  <si>
    <t>R5-213499</t>
  </si>
  <si>
    <t>2206</t>
  </si>
  <si>
    <t>Update test case 11.1.6</t>
  </si>
  <si>
    <t>R5-213500</t>
  </si>
  <si>
    <t>2213</t>
  </si>
  <si>
    <t>Update test case 11.1.7</t>
  </si>
  <si>
    <t>R5-213501</t>
  </si>
  <si>
    <t>2136</t>
  </si>
  <si>
    <t>Correction to UAC test case 11.3.8</t>
  </si>
  <si>
    <t>R5-213502</t>
  </si>
  <si>
    <t>2163</t>
  </si>
  <si>
    <t>Correction to NR TC 11.3.1-UAC AI0 with 0 percentage access probability</t>
  </si>
  <si>
    <t>R5-213503</t>
  </si>
  <si>
    <t>2165</t>
  </si>
  <si>
    <t>Correction to NR TC 11.3.5-UAC AI1 MPS</t>
  </si>
  <si>
    <t>R5-213504</t>
  </si>
  <si>
    <t>2220</t>
  </si>
  <si>
    <t>Corrections to NR5G UAC TC 11.3.7</t>
  </si>
  <si>
    <t>R5-213505</t>
  </si>
  <si>
    <t>2224</t>
  </si>
  <si>
    <t>Corrections to NR5G UAC TC 11.3.2</t>
  </si>
  <si>
    <t>R5-213506</t>
  </si>
  <si>
    <t>2239</t>
  </si>
  <si>
    <t>Correction to NR TC 11.3.6-UAC AI2 MCS</t>
  </si>
  <si>
    <t>R5-213507</t>
  </si>
  <si>
    <t>2243</t>
  </si>
  <si>
    <t>Correction to NR5GC testcase 11.3.9</t>
  </si>
  <si>
    <t>R5-213508</t>
  </si>
  <si>
    <t>2169</t>
  </si>
  <si>
    <t>Correction to NR TC 11.4.4-Emergency call establishment before T3396 expiry</t>
  </si>
  <si>
    <t>R5-213510</t>
  </si>
  <si>
    <t>2171</t>
  </si>
  <si>
    <t>Correction to NR TC 11.4.6-Handling of non-allowed tracking areas</t>
  </si>
  <si>
    <t>R5-213512</t>
  </si>
  <si>
    <t>2241</t>
  </si>
  <si>
    <t>Correction to NR TC 11.4.1-Emergency Call with Network failing the authentication check</t>
  </si>
  <si>
    <t>R5-213673</t>
  </si>
  <si>
    <t>2079</t>
  </si>
  <si>
    <t>Correction to Idle mode TC 6.1.1.1, 6.1.1.5 and 6.1.1.6</t>
  </si>
  <si>
    <t>R5-212024</t>
  </si>
  <si>
    <t>38.533</t>
  </si>
  <si>
    <t>1132</t>
  </si>
  <si>
    <t>Complete 5.7.1.1 with TT analysis results</t>
  </si>
  <si>
    <t>R5-212025</t>
  </si>
  <si>
    <t>1133</t>
  </si>
  <si>
    <t>Complete 5.7.2.1 with TT analysis results</t>
  </si>
  <si>
    <t>R5-212026</t>
  </si>
  <si>
    <t>1134</t>
  </si>
  <si>
    <t>Complete 5.7.3.1 with TT analysis results</t>
  </si>
  <si>
    <t>R5-212256</t>
  </si>
  <si>
    <t>1138</t>
  </si>
  <si>
    <t>Core alignment of TCI state of CSI-RS for TRS</t>
  </si>
  <si>
    <t>R5-212257</t>
  </si>
  <si>
    <t>1139</t>
  </si>
  <si>
    <t>Introducing additional band for n38</t>
  </si>
  <si>
    <t>R5-212265</t>
  </si>
  <si>
    <t>1147</t>
  </si>
  <si>
    <t>Updates to DRX configuration in FR1 Event-triggered Test cases</t>
  </si>
  <si>
    <t>R5-212266</t>
  </si>
  <si>
    <t>1148</t>
  </si>
  <si>
    <t>Core alignment of BWP configuration parameter in 6.5.2.1</t>
  </si>
  <si>
    <t>R5-212267</t>
  </si>
  <si>
    <t>1149</t>
  </si>
  <si>
    <t>Correction to CSI-RS based L1-RSRP measurement tests</t>
  </si>
  <si>
    <t>R5-212712</t>
  </si>
  <si>
    <t>1158</t>
  </si>
  <si>
    <t>Remove obsolete message contents tables after Chapter 7 alignment</t>
  </si>
  <si>
    <t>R5-212715</t>
  </si>
  <si>
    <t>1161</t>
  </si>
  <si>
    <t>Correcting measurement accuracy iRAT test cases</t>
  </si>
  <si>
    <t>R5-212716</t>
  </si>
  <si>
    <t>1162</t>
  </si>
  <si>
    <t>Corrections to 5.4.1.1</t>
  </si>
  <si>
    <t>R5-212717</t>
  </si>
  <si>
    <t>1163</t>
  </si>
  <si>
    <t>Corrections to 5.4.3.1</t>
  </si>
  <si>
    <t>R5-212718</t>
  </si>
  <si>
    <t>1164</t>
  </si>
  <si>
    <t>Corrections to 4.4.1.1</t>
  </si>
  <si>
    <t>R5-212719</t>
  </si>
  <si>
    <t>1165</t>
  </si>
  <si>
    <t>Corrections to 4.4.3.1</t>
  </si>
  <si>
    <t>R5-212720</t>
  </si>
  <si>
    <t>1166</t>
  </si>
  <si>
    <t>Corrections to 6.4.1.1</t>
  </si>
  <si>
    <t>R5-212721</t>
  </si>
  <si>
    <t>1167</t>
  </si>
  <si>
    <t>Corrections to 6.4.3.1</t>
  </si>
  <si>
    <t>R5-212726</t>
  </si>
  <si>
    <t>1171</t>
  </si>
  <si>
    <t>Correct applicability of Interruption EN-DC test cases with CA</t>
  </si>
  <si>
    <t>R5-212727</t>
  </si>
  <si>
    <t>1172</t>
  </si>
  <si>
    <t>Correct applicability of Scell activation EN-DC test cases with CA</t>
  </si>
  <si>
    <t>R5-212728</t>
  </si>
  <si>
    <t>1173</t>
  </si>
  <si>
    <t>Correct applicability of Interruption SA test cases with CA</t>
  </si>
  <si>
    <t>R5-212729</t>
  </si>
  <si>
    <t>1174</t>
  </si>
  <si>
    <t>Correct applicability of Scell activation SA test cases with CA</t>
  </si>
  <si>
    <t>R5-212731</t>
  </si>
  <si>
    <t>1175</t>
  </si>
  <si>
    <t>Addition of RRM FR2 EN-DC PRACH test case 5.3.2.2.1</t>
  </si>
  <si>
    <t>R5-212732</t>
  </si>
  <si>
    <t>1176</t>
  </si>
  <si>
    <t>Addition of RRM FR2 EN-DC PRACH test case 5.3.2.2.2</t>
  </si>
  <si>
    <t>R5-212737</t>
  </si>
  <si>
    <t>1177</t>
  </si>
  <si>
    <t>Update to test applicability of RRM TC6.5.4.1</t>
  </si>
  <si>
    <t>R5-212745</t>
  </si>
  <si>
    <t>1178</t>
  </si>
  <si>
    <t>Update to RRM Antenna connection for 4Rx capable Ues</t>
  </si>
  <si>
    <t>R5-212895</t>
  </si>
  <si>
    <t>1180</t>
  </si>
  <si>
    <t>Correction to FR1 EN-DC interruption during SCell measurement test cases</t>
  </si>
  <si>
    <t>R5-212896</t>
  </si>
  <si>
    <t>1181</t>
  </si>
  <si>
    <t>Correction to FR1 EN-DC beam failure recovery test cases</t>
  </si>
  <si>
    <t>R5-212900</t>
  </si>
  <si>
    <t>1185</t>
  </si>
  <si>
    <t>Correction to FR1 NR SA TC 6.5.3.1-SCell activation</t>
  </si>
  <si>
    <t>R5-212901</t>
  </si>
  <si>
    <t>1186</t>
  </si>
  <si>
    <t>Correction to FR1 NR SA beam failure recovery test cases</t>
  </si>
  <si>
    <t>R5-212904</t>
  </si>
  <si>
    <t>1189</t>
  </si>
  <si>
    <t>Correction to RMSI CORESET reference configuration in Annex A</t>
  </si>
  <si>
    <t>R5-212905</t>
  </si>
  <si>
    <t>1190</t>
  </si>
  <si>
    <t>Correction to CSI-RS reference configuration in annex A</t>
  </si>
  <si>
    <t>R5-212906</t>
  </si>
  <si>
    <t>1191</t>
  </si>
  <si>
    <t>Correction to TRS reference configuration in annex A</t>
  </si>
  <si>
    <t>R5-212909</t>
  </si>
  <si>
    <t>1194</t>
  </si>
  <si>
    <t>Correction to BWP reference configuration in Annex A</t>
  </si>
  <si>
    <t>R5-213183</t>
  </si>
  <si>
    <t>1205</t>
  </si>
  <si>
    <t>Extension of Annex I for EIS spherical coverage points</t>
  </si>
  <si>
    <t>R5-213227</t>
  </si>
  <si>
    <t>Correction of SA FR2 inter-freq measurement test case 7.6.2.5 including TT</t>
  </si>
  <si>
    <t>R5-213228</t>
  </si>
  <si>
    <t>Correction of SA FR2 inter-freq measurement test case 7.6.2.6 including TT</t>
  </si>
  <si>
    <t>R5-213229</t>
  </si>
  <si>
    <t>Correction of SA FR2 inter-freq measurement test case 7.6.2.7 including TT</t>
  </si>
  <si>
    <t>R5-213230</t>
  </si>
  <si>
    <t>Correction of SA FR2 inter-freq measurement test case 7.6.2.8 including TT</t>
  </si>
  <si>
    <t>R5-213240</t>
  </si>
  <si>
    <t>1219</t>
  </si>
  <si>
    <t>Test frequency selection for Inter-frequency RRM test cases in Annex E</t>
  </si>
  <si>
    <t>R5-213345</t>
  </si>
  <si>
    <t>Update on iRAT measurement 6.6.3.2 test case</t>
  </si>
  <si>
    <t>R5-213346</t>
  </si>
  <si>
    <t>1223</t>
  </si>
  <si>
    <t>Update on Annex H.3.1 for iRAT measurement</t>
  </si>
  <si>
    <t>R5-213351</t>
  </si>
  <si>
    <t>Correction to Coreset and Search Space RMC for FR2 RRM</t>
  </si>
  <si>
    <t>R5-213352</t>
  </si>
  <si>
    <t>1225</t>
  </si>
  <si>
    <t>Correction to Message Exceptions for 6.3.2.2.2 Non-contention based random access test in FR1</t>
  </si>
  <si>
    <t>R5-213353</t>
  </si>
  <si>
    <t>1226</t>
  </si>
  <si>
    <t>Correction to PDSCH RMC when DRX is configured</t>
  </si>
  <si>
    <t>R5-213354</t>
  </si>
  <si>
    <t>1227</t>
  </si>
  <si>
    <t>Correction to intra and inter frequency reselection test cases with asynchronous cells</t>
  </si>
  <si>
    <t>R5-213847</t>
  </si>
  <si>
    <t>1179</t>
  </si>
  <si>
    <t>Addition of inter-frequency measurements configuration for FR1 EN-DC BFD and RLM test cases</t>
  </si>
  <si>
    <t>R5-213848</t>
  </si>
  <si>
    <t>1183</t>
  </si>
  <si>
    <t>Addition of inter-frequency measurements configuration for FR1 NR SA BFD and RLM test cases</t>
  </si>
  <si>
    <t>R5-213849</t>
  </si>
  <si>
    <t>1184</t>
  </si>
  <si>
    <t>Correction to FR1 NR SA interruption during SCell measurement test cases</t>
  </si>
  <si>
    <t>R5-213850</t>
  </si>
  <si>
    <t>1193</t>
  </si>
  <si>
    <t>Correction to PRACH reference configuration in Annex H</t>
  </si>
  <si>
    <t>R5-213921</t>
  </si>
  <si>
    <t>1145</t>
  </si>
  <si>
    <t>Correction to test procedure for SSB-based L1-RSRP measurement reporting</t>
  </si>
  <si>
    <t>R5-213922</t>
  </si>
  <si>
    <t>1159</t>
  </si>
  <si>
    <t>Remove obsolete message contents tables after Chapter 7 alignment - EN-DC</t>
  </si>
  <si>
    <t>R5-213923</t>
  </si>
  <si>
    <t>1168</t>
  </si>
  <si>
    <t>Corrections to RLM test cases EN-DC</t>
  </si>
  <si>
    <t>R5-213924</t>
  </si>
  <si>
    <t>1141</t>
  </si>
  <si>
    <t>Correction to FR2 RRM test channel reference for Event triggered reporting test</t>
  </si>
  <si>
    <t>R5-213925</t>
  </si>
  <si>
    <t>1142</t>
  </si>
  <si>
    <t>Correction to FR2 RRM test channel reference for RLM and BFD tests</t>
  </si>
  <si>
    <t>R5-213926</t>
  </si>
  <si>
    <t>1143</t>
  </si>
  <si>
    <t>Correction to FR2 RRM test channel reference for UL timing test</t>
  </si>
  <si>
    <t>R5-213927</t>
  </si>
  <si>
    <t>Correction of EN-DC FR2 inter-freq measurement test case 5.6.2.5 including TT</t>
  </si>
  <si>
    <t>R5-213928</t>
  </si>
  <si>
    <t>Correction of EN-DC FR2 inter-freq measurement test case 5.6.2.6 including TT</t>
  </si>
  <si>
    <t>R5-213929</t>
  </si>
  <si>
    <t>Correction of EN-DC FR2 inter-freq measurement test case 5.6.2.7 including TT</t>
  </si>
  <si>
    <t>R5-213930</t>
  </si>
  <si>
    <t>Correction of EN-DC FR2 inter-freq measurement test case 5.6.2.8 including TT</t>
  </si>
  <si>
    <t>R5-213931</t>
  </si>
  <si>
    <t>1156</t>
  </si>
  <si>
    <t>Correct reference to cell mapping for SA test cases</t>
  </si>
  <si>
    <t>R5-213932</t>
  </si>
  <si>
    <t>1160</t>
  </si>
  <si>
    <t>Correcting typos in PRACH test case</t>
  </si>
  <si>
    <t>R5-213933</t>
  </si>
  <si>
    <t>1169</t>
  </si>
  <si>
    <t>Corrections to RLM test cases SA</t>
  </si>
  <si>
    <t>R5-213934</t>
  </si>
  <si>
    <t>1135</t>
  </si>
  <si>
    <t>Annex F for EN-DC and SA FR2 Measurement Accuracy</t>
  </si>
  <si>
    <t>R5-213935</t>
  </si>
  <si>
    <t>1157</t>
  </si>
  <si>
    <t>Align Annex H of TS 38.533 to Clause 7 of TS 38.508-1</t>
  </si>
  <si>
    <t>R5-213936</t>
  </si>
  <si>
    <t>Correction to AoA Test Setup applicability per permitted test method</t>
  </si>
  <si>
    <t>R5-213937</t>
  </si>
  <si>
    <t>1204</t>
  </si>
  <si>
    <t>Adapt Annex F to indicate applicability of the RRM FR2 TT analysis results</t>
  </si>
  <si>
    <t>R5-213938</t>
  </si>
  <si>
    <t>1207</t>
  </si>
  <si>
    <t>Correction of MTSU and applied TT in Annex F for FR2 inter-freq measurement test cases</t>
  </si>
  <si>
    <t>R5-214060</t>
  </si>
  <si>
    <t>1182</t>
  </si>
  <si>
    <t>Correction to FR1 EN-DC BWP switching test cases</t>
  </si>
  <si>
    <t>R5-214061</t>
  </si>
  <si>
    <t>1198</t>
  </si>
  <si>
    <t>Update of CSI reporting time for EN-DC FR1 TC 4.5.3.1</t>
  </si>
  <si>
    <t>R5-214062</t>
  </si>
  <si>
    <t>1199</t>
  </si>
  <si>
    <t>Update of CSI reporting time for EN-DC FR2 TC 5.5.3.1</t>
  </si>
  <si>
    <t>R5-214063</t>
  </si>
  <si>
    <t>1203</t>
  </si>
  <si>
    <t>Adapt RRM FR2 test cases to indicate applicability of the TT analysis results</t>
  </si>
  <si>
    <t>R5-214064</t>
  </si>
  <si>
    <t>1146</t>
  </si>
  <si>
    <t>Corrections to NR SA FR1 RRC Re-establishment tests</t>
  </si>
  <si>
    <t>R5-214065</t>
  </si>
  <si>
    <t>1187</t>
  </si>
  <si>
    <t>Correction to FR1 NR SA BWP switch test cases</t>
  </si>
  <si>
    <t>R5-214066</t>
  </si>
  <si>
    <t>1200</t>
  </si>
  <si>
    <t>Update of CSI reporting time for SA FR1 TC 6.5.3.1</t>
  </si>
  <si>
    <t>R5-214067</t>
  </si>
  <si>
    <t>1201</t>
  </si>
  <si>
    <t>Update of CSI reporting time for SA FR2 TC 7.5.3.1 and 7.5.3.2</t>
  </si>
  <si>
    <t>R5-214068</t>
  </si>
  <si>
    <t>1188</t>
  </si>
  <si>
    <t>Correction to NR inter-RAT measurement test cases</t>
  </si>
  <si>
    <t>R5-214090</t>
  </si>
  <si>
    <t>1197</t>
  </si>
  <si>
    <t>Correction to Annex A.9 on the selection of test direction</t>
  </si>
  <si>
    <t>R5-214091</t>
  </si>
  <si>
    <t>1206</t>
  </si>
  <si>
    <t>Extension of the RSRPB Rx Beak Peak Search method</t>
  </si>
  <si>
    <t>R5-214092</t>
  </si>
  <si>
    <t>Update on test frequencies selection for inter-frequency test cases</t>
  </si>
  <si>
    <t>R5-214108</t>
  </si>
  <si>
    <t>Correction of EN-DC FR2 inter-freq measurement test case 5.6.2.1 and 5.6.2.3</t>
  </si>
  <si>
    <t>R5-214109</t>
  </si>
  <si>
    <t>1217</t>
  </si>
  <si>
    <t>Correction of SA FR2 inter-freq measurement test case 7.6.2.1 and 7.6.2.3</t>
  </si>
  <si>
    <t>R5-214111</t>
  </si>
  <si>
    <t>1144</t>
  </si>
  <si>
    <t>Correction to Interruptions during measurements on deactivated NR SCC</t>
  </si>
  <si>
    <t>R5-214113</t>
  </si>
  <si>
    <t>1140</t>
  </si>
  <si>
    <t>Correction to FR2 event-triggered reporting of intra frequency cell</t>
  </si>
  <si>
    <t>R5-212352</t>
  </si>
  <si>
    <t>38.903</t>
  </si>
  <si>
    <t>0230</t>
  </si>
  <si>
    <t>ACS and IBB - FR2 MU definition in 38.903</t>
  </si>
  <si>
    <t>R5-212380</t>
  </si>
  <si>
    <t>38.523-2</t>
  </si>
  <si>
    <t>Correcting applicability condition for C36 used in TS 38.523 TC 6.1.1.5</t>
  </si>
  <si>
    <t>R5-212386</t>
  </si>
  <si>
    <t>0138</t>
  </si>
  <si>
    <t>Update to applicability of TC 11.4.10 and 11.4.11</t>
  </si>
  <si>
    <t>R5-212438</t>
  </si>
  <si>
    <t>Correction to applicability for Multi-Layer TCs</t>
  </si>
  <si>
    <t>R5-212519</t>
  </si>
  <si>
    <t>38.905</t>
  </si>
  <si>
    <t>0397</t>
  </si>
  <si>
    <t>Update of test point analysis for FR2 Occupied Bandwidth for UL MIMO test case</t>
  </si>
  <si>
    <t>R5-212524</t>
  </si>
  <si>
    <t>0400</t>
  </si>
  <si>
    <t>Spurious emission TP analysis for Rel-15 EN-DC configuration DC_66A_n71A</t>
  </si>
  <si>
    <t>R5-213024</t>
  </si>
  <si>
    <t>0411</t>
  </si>
  <si>
    <t>Correction to test points selection for intra-band EN-DC spurious emissions testing</t>
  </si>
  <si>
    <t>R5-213114</t>
  </si>
  <si>
    <t>0428</t>
  </si>
  <si>
    <t>Correction of test coverage clause numbering</t>
  </si>
  <si>
    <t>R5-213385</t>
  </si>
  <si>
    <t>Correction of test applicability for TC 9.1.5.1.15</t>
  </si>
  <si>
    <t>R5-213513</t>
  </si>
  <si>
    <t>Update of 5G-NR test cases applicability</t>
  </si>
  <si>
    <t>R5-213514</t>
  </si>
  <si>
    <t>Update of test case titles of 5GC in applicability table</t>
  </si>
  <si>
    <t>R5-213515</t>
  </si>
  <si>
    <t>Addition of applicability for NR5G RRC TC 8.1.1.3.7</t>
  </si>
  <si>
    <t>R5-213516</t>
  </si>
  <si>
    <t>38.523-3</t>
  </si>
  <si>
    <t>1717</t>
  </si>
  <si>
    <t>16.1.0</t>
  </si>
  <si>
    <t>5G Test Models updates</t>
  </si>
  <si>
    <t>R5-213851</t>
  </si>
  <si>
    <t>0228</t>
  </si>
  <si>
    <t>Update of demod SNR testability</t>
  </si>
  <si>
    <t>R5-213852</t>
  </si>
  <si>
    <t>0237</t>
  </si>
  <si>
    <t>Measurement uncertainties for FR2 Relative and aggregate power tolerance</t>
  </si>
  <si>
    <t>R5-213940</t>
  </si>
  <si>
    <t>0225</t>
  </si>
  <si>
    <t>Update TT analysis for 5.7.1.1</t>
  </si>
  <si>
    <t>R5-213941</t>
  </si>
  <si>
    <t>0226</t>
  </si>
  <si>
    <t>New TT analysis for 5.7.2.1</t>
  </si>
  <si>
    <t>R5-213942</t>
  </si>
  <si>
    <t>0227</t>
  </si>
  <si>
    <t>New TT analysis for 5.7.3.1</t>
  </si>
  <si>
    <t>R5-213943</t>
  </si>
  <si>
    <t>0235</t>
  </si>
  <si>
    <t>Test Tolerance analysis for FR2 event triggered reporting test cases</t>
  </si>
  <si>
    <t>R5-213944</t>
  </si>
  <si>
    <t>0236</t>
  </si>
  <si>
    <t>R5-213945</t>
  </si>
  <si>
    <t>0239</t>
  </si>
  <si>
    <t>Update of ACLR testability</t>
  </si>
  <si>
    <t>R5-213946</t>
  </si>
  <si>
    <t>0396</t>
  </si>
  <si>
    <t>Introduction of test point analysis for FR2 CA Error Vector Magnitude test case</t>
  </si>
  <si>
    <t>R5-213947</t>
  </si>
  <si>
    <t>0401</t>
  </si>
  <si>
    <t>Spurious emission TP analysis for Rel-15 EN-DC configuration DC_2A_n71A</t>
  </si>
  <si>
    <t>R5-213948</t>
  </si>
  <si>
    <t>0403</t>
  </si>
  <si>
    <t>Addition of test points analysis for NS_06 FR1 test cases</t>
  </si>
  <si>
    <t>R5-213949</t>
  </si>
  <si>
    <t>0413</t>
  </si>
  <si>
    <t>Correction to test points selection for inter-band EN-DC co-existence spurious emissions testing</t>
  </si>
  <si>
    <t>R5-213950</t>
  </si>
  <si>
    <t>0414</t>
  </si>
  <si>
    <t>Update of TP analysis for general spurious emissions for DC_3A_n7A</t>
  </si>
  <si>
    <t>R5-213951</t>
  </si>
  <si>
    <t>0415</t>
  </si>
  <si>
    <t>Update of TP analysis for general spurious emissions for DC_3A_n78A</t>
  </si>
  <si>
    <t>R5-213952</t>
  </si>
  <si>
    <t>0416</t>
  </si>
  <si>
    <t>Update of TP analysis for general spurious emissions for DC_8A_n77A</t>
  </si>
  <si>
    <t>R5-213953</t>
  </si>
  <si>
    <t>0417</t>
  </si>
  <si>
    <t>Update of TP analysis for general spurious emissions for DC_12A_n66A</t>
  </si>
  <si>
    <t>R5-213954</t>
  </si>
  <si>
    <t>0418</t>
  </si>
  <si>
    <t>Update of TP analysis for general spurious emissions for DC_26A_n41A</t>
  </si>
  <si>
    <t>R5-213955</t>
  </si>
  <si>
    <t>0419</t>
  </si>
  <si>
    <t>Update of TP analysis for general spurious emissions for DC_26A_n79A</t>
  </si>
  <si>
    <t>R5-213956</t>
  </si>
  <si>
    <t>0420</t>
  </si>
  <si>
    <t>Update of TP analysis for general spurious emissions for DC_30A_n5A</t>
  </si>
  <si>
    <t>R5-213957</t>
  </si>
  <si>
    <t>0422</t>
  </si>
  <si>
    <t>Update of test point analysis for FR2 MPR SEM and ACLR UL-MIMO test cases</t>
  </si>
  <si>
    <t>R5-213958</t>
  </si>
  <si>
    <t>0423</t>
  </si>
  <si>
    <t>TP analysis for DC_11A_n77A</t>
  </si>
  <si>
    <t>R5-213959</t>
  </si>
  <si>
    <t>0424</t>
  </si>
  <si>
    <t>TP analysis for DC_11A_n78A</t>
  </si>
  <si>
    <t>R5-213960</t>
  </si>
  <si>
    <t>0425</t>
  </si>
  <si>
    <t>TP analysis for DC_25A_n41A</t>
  </si>
  <si>
    <t>R5-213961</t>
  </si>
  <si>
    <t>0426</t>
  </si>
  <si>
    <t>TP analysis for DC_42A_n77A</t>
  </si>
  <si>
    <t>R5-213962</t>
  </si>
  <si>
    <t>0427</t>
  </si>
  <si>
    <t>General TP analysis update for NR CA refsens</t>
  </si>
  <si>
    <t>R5-214069</t>
  </si>
  <si>
    <t>0234</t>
  </si>
  <si>
    <t>R5-214070</t>
  </si>
  <si>
    <t>0402</t>
  </si>
  <si>
    <t>Correction of power control in 38.905</t>
  </si>
  <si>
    <t>R5-214071</t>
  </si>
  <si>
    <t>0429</t>
  </si>
  <si>
    <t>Test Point analysis for FR2 Tx spurious emission CA test case</t>
  </si>
  <si>
    <t>R5-214093</t>
  </si>
  <si>
    <t>0412</t>
  </si>
  <si>
    <t>Correction to test points selection for inter-band EN-DC general spurious emissions testing</t>
  </si>
  <si>
    <t>R5-214114</t>
  </si>
  <si>
    <t>0231</t>
  </si>
  <si>
    <t>Add Test Tolerance analyses for FR2 RLM Test cases</t>
  </si>
  <si>
    <t>R5-214115</t>
  </si>
  <si>
    <t>0232</t>
  </si>
  <si>
    <t>Update and add Test Tolerance analysis for FR2 Intra-freq Event-trig Test cases</t>
  </si>
  <si>
    <t>R5-214116</t>
  </si>
  <si>
    <t>0233</t>
  </si>
  <si>
    <t>Update Test Tolerance analysis for FR2 Inter-freq SS-RSRP Test case</t>
  </si>
  <si>
    <t>R5-212049</t>
  </si>
  <si>
    <t>5276</t>
  </si>
  <si>
    <t>Addition of 41A-48A to Table 7.3A.3.5-1</t>
  </si>
  <si>
    <t>R5-212050</t>
  </si>
  <si>
    <t>5277</t>
  </si>
  <si>
    <t>Addition of 41-48 combos to Table 7.3A.5.5-5</t>
  </si>
  <si>
    <t>R5-212052</t>
  </si>
  <si>
    <t>5279</t>
  </si>
  <si>
    <t>Add support for 41-48 CA combos to Table 7.3A.10.5-4</t>
  </si>
  <si>
    <t>R5-212054</t>
  </si>
  <si>
    <t>5280</t>
  </si>
  <si>
    <t>D</t>
  </si>
  <si>
    <t>Editorial of section header in Table 7.3A.10.4.1-1 to indicate support for existing default combos</t>
  </si>
  <si>
    <t>R5-212055</t>
  </si>
  <si>
    <t>5281</t>
  </si>
  <si>
    <t>Addition of XC-YD and YD-XC default test settings to Table 7.5A.8.4.1-1 and new CA configurations to Table 7.5A.8.4.2-1</t>
  </si>
  <si>
    <t>R5-212056</t>
  </si>
  <si>
    <t>5282</t>
  </si>
  <si>
    <t>Addition of XC-YD and YD-XC default test settings to Table 7.6.1A.8.4.1-1 and new CA configurations to Table 7.6.1A.8.4.2-1</t>
  </si>
  <si>
    <t>R5-212057</t>
  </si>
  <si>
    <t>5283</t>
  </si>
  <si>
    <t>Add Band 48 to Note 5 in Table 7.6.2A.0-0</t>
  </si>
  <si>
    <t>R5-212058</t>
  </si>
  <si>
    <t>5284</t>
  </si>
  <si>
    <t>Addition of XC-YD and YD-XC default test settings to Table 7.6.2A.8.4.1-1 and new CA configurations to Table 7.6.2A.8.4.2-1</t>
  </si>
  <si>
    <t>R5-212059</t>
  </si>
  <si>
    <t>5285</t>
  </si>
  <si>
    <t>Addition of XC-YD and YD-XC default test settings to Table 7.6.3A.8.4.1-1 and to Table 7.6.3A.8.4.2-1</t>
  </si>
  <si>
    <t>R5-212061</t>
  </si>
  <si>
    <t>5286</t>
  </si>
  <si>
    <t>Addition of XC-YD and YD-XC default test settings to Table 7.8.1A.8.4.1-1 and Table 7.8.1A.8.4.2-1</t>
  </si>
  <si>
    <t>R5-212402</t>
  </si>
  <si>
    <t>5291</t>
  </si>
  <si>
    <t>Introduction of TDD PDSCH Open Loop Spatial Multiplexing 2x2 for CA (6DL CA)</t>
  </si>
  <si>
    <t>R5-212403</t>
  </si>
  <si>
    <t>5292</t>
  </si>
  <si>
    <t>Introduction of TDD PDSCH Single Antenna Port Performance for CA (6DL CA)</t>
  </si>
  <si>
    <t>R5-212404</t>
  </si>
  <si>
    <t>5293</t>
  </si>
  <si>
    <t>Introduction of TDD PDSCH Single Antenna Port Performance for CA (7DL CA)</t>
  </si>
  <si>
    <t>R5-212405</t>
  </si>
  <si>
    <t>5294</t>
  </si>
  <si>
    <t>Introduction of TDD PDSCH Open Loop Spatial Multiplexing 2x2 for CA (7DL CA)</t>
  </si>
  <si>
    <t>R5-212406</t>
  </si>
  <si>
    <t>5295</t>
  </si>
  <si>
    <t>Update to FDD PDSCH Closed Loop Multi Layer Spatial Multiplexing 4x2 for CA (7DL CA)</t>
  </si>
  <si>
    <t>R5-212407</t>
  </si>
  <si>
    <t>5296</t>
  </si>
  <si>
    <t>Update to FDD PDSCH Open Loop Spatial Multiplexing 2x2 for CA (7DL CA)</t>
  </si>
  <si>
    <t>R5-212408</t>
  </si>
  <si>
    <t>5297</t>
  </si>
  <si>
    <t>Update to FDD PDSCH Single Antenna Port Performance for CA (7DL CA)</t>
  </si>
  <si>
    <t>R5-212752</t>
  </si>
  <si>
    <t>5311</t>
  </si>
  <si>
    <t>Addition of new TC 7.6.1A.10 In-band blocking for 7DL CA</t>
  </si>
  <si>
    <t>R5-212753</t>
  </si>
  <si>
    <t>5312</t>
  </si>
  <si>
    <t>Addition of new TC 7.6.2A.10 OOB blocking for 7DL CA</t>
  </si>
  <si>
    <t>R5-212754</t>
  </si>
  <si>
    <t>5313</t>
  </si>
  <si>
    <t>Addition of new TC 7.6.3A.10 Narrow band blocking for 7DL CA</t>
  </si>
  <si>
    <t>R5-212755</t>
  </si>
  <si>
    <t>5314</t>
  </si>
  <si>
    <t>Addition of new TC 7.7A.10 Spurious response for 7DL CA</t>
  </si>
  <si>
    <t>R5-212756</t>
  </si>
  <si>
    <t>Addition of Table 4.1-7 7DL CA Name and Release mapping</t>
  </si>
  <si>
    <t>R5-212757</t>
  </si>
  <si>
    <t>5315</t>
  </si>
  <si>
    <t>Addition of Table 7.1-2e for 7DL CA configurations</t>
  </si>
  <si>
    <t>R5-212758</t>
  </si>
  <si>
    <t>5316</t>
  </si>
  <si>
    <t>Update to Annexes F1.3 and F3.3 for 7DL TCs 7.6.1A.10 7.6.2A.10 7.6.3A.10 and 7.7A.10</t>
  </si>
  <si>
    <t>R5-212759</t>
  </si>
  <si>
    <t>0960</t>
  </si>
  <si>
    <t>Update to applicability for 7DL CA TCs 7.6.1A.10 7.6.2A.10 7.6.3A.10 and 7.7A.10</t>
  </si>
  <si>
    <t>R5-213963</t>
  </si>
  <si>
    <t>5278</t>
  </si>
  <si>
    <t>Addition of XC-YC default test settings to Table 7.3A.9.4.1-1 and 41-48 combos to Table 7.3A.9.5-5</t>
  </si>
  <si>
    <t>R5-213126</t>
  </si>
  <si>
    <t>36.521-3</t>
  </si>
  <si>
    <t>2582</t>
  </si>
  <si>
    <t>Cell Configuration Mapping for Absolute RSRP and RSRQ Accuracy for CA Idle Mode Measurements</t>
  </si>
  <si>
    <t>R5-213128</t>
  </si>
  <si>
    <t>2583</t>
  </si>
  <si>
    <t>Introduction of MU and TT for RSRQ CA Idle Mode Measurements</t>
  </si>
  <si>
    <t>R5-213130</t>
  </si>
  <si>
    <t>2584</t>
  </si>
  <si>
    <t>FDD Intra Frequency Absolute RSRQ Accuracy CA Idle Mode Measurements</t>
  </si>
  <si>
    <t>R5-213159</t>
  </si>
  <si>
    <t>2585</t>
  </si>
  <si>
    <t>FDD Inter Frequency Absolute RSRQ Accuracy CA Idle Mode Measurements for Non-Overlapping Carrier</t>
  </si>
  <si>
    <t>R5-213162</t>
  </si>
  <si>
    <t>2586</t>
  </si>
  <si>
    <t>FDD Inter Frequency Absolute RSRQ Accuracy CA Idle Mode Measurements for Overlapping Carrier</t>
  </si>
  <si>
    <t>R5-213197</t>
  </si>
  <si>
    <t>Introduction of CA Idle Mode Measurement RSRQ RRM Testcase Applicabilities</t>
  </si>
  <si>
    <t>R5-212967</t>
  </si>
  <si>
    <t>5317</t>
  </si>
  <si>
    <t>Correction to 6.6.2.3A.1_3 ACLR for CA for HPUE</t>
  </si>
  <si>
    <t>R5-212968</t>
  </si>
  <si>
    <t>5318</t>
  </si>
  <si>
    <t>Update of 6.2.3A.1_3 Maximum Power Reduction for CA and HPUE</t>
  </si>
  <si>
    <t>R5-212280</t>
  </si>
  <si>
    <t>1355</t>
  </si>
  <si>
    <t>Addition of common aspects of narrowband wake-up signal</t>
  </si>
  <si>
    <t>R5-212281</t>
  </si>
  <si>
    <t>4610</t>
  </si>
  <si>
    <t>Further NB-IoT enhancements: new Test Models</t>
  </si>
  <si>
    <t>R5-212878</t>
  </si>
  <si>
    <t>Addition of applicability for NB-IoT RRM TDD Test Cases</t>
  </si>
  <si>
    <t>R5-212879</t>
  </si>
  <si>
    <t>2580</t>
  </si>
  <si>
    <t>Addition of Cell configuration mapping for NB-IoT RRM TDD Test Cases in Annex E</t>
  </si>
  <si>
    <t>R5-212880</t>
  </si>
  <si>
    <t>2581</t>
  </si>
  <si>
    <t>Update of MU for addition of new NB-IoT TDD Test Cases</t>
  </si>
  <si>
    <t>R5-212888</t>
  </si>
  <si>
    <t>36.523-1</t>
  </si>
  <si>
    <t>5022</t>
  </si>
  <si>
    <t>Correction and reallocation of NB-IoT test case for WUS / DRX</t>
  </si>
  <si>
    <t>R5-212889</t>
  </si>
  <si>
    <t>5023</t>
  </si>
  <si>
    <t>Correction and reallocation of NB-IoT test case for WUS / eDRX</t>
  </si>
  <si>
    <t>R5-213023</t>
  </si>
  <si>
    <t>5024</t>
  </si>
  <si>
    <t>Correction to NB-IoT test case 22.3.2.8</t>
  </si>
  <si>
    <t>R5-213546</t>
  </si>
  <si>
    <t>1364</t>
  </si>
  <si>
    <t>Update to NB-IoT Common test environment parameters</t>
  </si>
  <si>
    <t>R5-213547</t>
  </si>
  <si>
    <t>5015</t>
  </si>
  <si>
    <t>Addition of new NB-IoT test case 22.4.14a</t>
  </si>
  <si>
    <t>R5-213548</t>
  </si>
  <si>
    <t>36.523-2</t>
  </si>
  <si>
    <t>1350</t>
  </si>
  <si>
    <t>Updates to the applicability of NB-IoT test cases</t>
  </si>
  <si>
    <t>R5-213985</t>
  </si>
  <si>
    <t>2574</t>
  </si>
  <si>
    <t>Addition of 7.3.90 TDD Radio Link Monitoring Test for In-sync with DRX for UE Category NB1 In-Band mode in Normal Coverage</t>
  </si>
  <si>
    <t>R5-213986</t>
  </si>
  <si>
    <t>2575</t>
  </si>
  <si>
    <t>Addition of 7.3.91 TDD Radio Link Monitoring Test for In-sync with DRX for UE Category NB1 In-Band mode in Enhanced Coverage</t>
  </si>
  <si>
    <t>R5-213987</t>
  </si>
  <si>
    <t>2576</t>
  </si>
  <si>
    <t>Addition of 7.3.92 TDD Radio Link Monitoring Test for In-sync without DRX for UE Category NB1 In-Band mode in Normal Coverage</t>
  </si>
  <si>
    <t>R5-213988</t>
  </si>
  <si>
    <t>2577</t>
  </si>
  <si>
    <t>Addition of 7.3.93 TDD Radio Link Monitoring Test for In-sync without DRX for UE Category NB1 In-Band mode in Enhanced Coverage</t>
  </si>
  <si>
    <t>R5-213989</t>
  </si>
  <si>
    <t>2578</t>
  </si>
  <si>
    <t>Addition of 7.3.94 TDD Radio Link Monitoring Test for Out-of-sync without DRX for UE Category NB1 Standalone mode in Normal Coverage</t>
  </si>
  <si>
    <t>R5-213990</t>
  </si>
  <si>
    <t>2579</t>
  </si>
  <si>
    <t>Addition of 7.3.95 TDD Radio Link Monitoring Test for Out-of-sync without DRX for UE Category NB1 guard band mode in Enhanced Coverage</t>
  </si>
  <si>
    <t>R5-212271</t>
  </si>
  <si>
    <t>1353</t>
  </si>
  <si>
    <t>Addition of common aspects of MTC wake-up signal</t>
  </si>
  <si>
    <t>R5-212272</t>
  </si>
  <si>
    <t>4608</t>
  </si>
  <si>
    <t>Even further enhanced MTC for LTE: new Test Models</t>
  </si>
  <si>
    <t>R5-212633</t>
  </si>
  <si>
    <t>5301</t>
  </si>
  <si>
    <t>Adding PC6 in efeMTC Tx test cases</t>
  </si>
  <si>
    <t>R5-212639</t>
  </si>
  <si>
    <t>5303</t>
  </si>
  <si>
    <t>Adding subPRB allocation in efeMTC Tx test cases</t>
  </si>
  <si>
    <t>R5-212641</t>
  </si>
  <si>
    <t>5304</t>
  </si>
  <si>
    <t>Remove CRS muting from CE mode B test cases</t>
  </si>
  <si>
    <t>R5-213134</t>
  </si>
  <si>
    <t>37.571-1</t>
  </si>
  <si>
    <t>Add OTDOA feMTC test case 9.3.14</t>
  </si>
  <si>
    <t>R5-213135</t>
  </si>
  <si>
    <t>0333</t>
  </si>
  <si>
    <t>Add OTDOA feMTC test case 9.3.15</t>
  </si>
  <si>
    <t>R5-213138</t>
  </si>
  <si>
    <t>0336</t>
  </si>
  <si>
    <t>Add OTDOA feMTC test case 9.3.18</t>
  </si>
  <si>
    <t>R5-213139</t>
  </si>
  <si>
    <t>0337</t>
  </si>
  <si>
    <t>OTDOA feMTC test cases - Annexes</t>
  </si>
  <si>
    <t>R5-213140</t>
  </si>
  <si>
    <t>37.571-3</t>
  </si>
  <si>
    <t>Add applicability for OTDOA feMTC</t>
  </si>
  <si>
    <t>R5-213141</t>
  </si>
  <si>
    <t>37.571-5</t>
  </si>
  <si>
    <t>0207</t>
  </si>
  <si>
    <t>16.4.0</t>
  </si>
  <si>
    <t>Add assistance data for OTDOA feMTC</t>
  </si>
  <si>
    <t>R5-213148</t>
  </si>
  <si>
    <t>1349</t>
  </si>
  <si>
    <t>Updates to eMTC4 applicability</t>
  </si>
  <si>
    <t>R5-213991</t>
  </si>
  <si>
    <t>5302</t>
  </si>
  <si>
    <t>Adding RMCs for subPRB allocation</t>
  </si>
  <si>
    <t>R5-213992</t>
  </si>
  <si>
    <t>Add OTDOA feMTC test case 9.3.13</t>
  </si>
  <si>
    <t>R5-213993</t>
  </si>
  <si>
    <t>0334</t>
  </si>
  <si>
    <t>Add OTDOA feMTC test case 9.3.16</t>
  </si>
  <si>
    <t>R5-213994</t>
  </si>
  <si>
    <t>0335</t>
  </si>
  <si>
    <t>Add OTDOA feMTC test case 9.3.17</t>
  </si>
  <si>
    <t>R5-212146</t>
  </si>
  <si>
    <t>36.579-1</t>
  </si>
  <si>
    <t>0124</t>
  </si>
  <si>
    <t>15.1.0</t>
  </si>
  <si>
    <t>Addition of SIP 487 default message and update of User Profile for first-to-call and request remotely initiated call</t>
  </si>
  <si>
    <t>R5-212154</t>
  </si>
  <si>
    <t>36.579-4</t>
  </si>
  <si>
    <t>0014</t>
  </si>
  <si>
    <t>14.5.0</t>
  </si>
  <si>
    <t>Addition of applicability for new MCPTT Rel-15 test cases</t>
  </si>
  <si>
    <t>R5-213255</t>
  </si>
  <si>
    <t>36.579-2</t>
  </si>
  <si>
    <t>14.10.0</t>
  </si>
  <si>
    <t>Addition of MCPTT Test Case 6.1.1.19</t>
  </si>
  <si>
    <t>R5-213256</t>
  </si>
  <si>
    <t>36.579-6</t>
  </si>
  <si>
    <t>0016</t>
  </si>
  <si>
    <t>Addition of new MCVideo test case 6.1.1.12 On-network / On-demand Pre-arranged Group Call / Transmission Control State Transitions / Client Originated (CO)</t>
  </si>
  <si>
    <t>R5-213257</t>
  </si>
  <si>
    <t>0017</t>
  </si>
  <si>
    <t>Addition of new MCVideo test case 6.1.1.13 On-network / On-demand Pre-arranged Group Call / Reception Control State Transitions / Client Terminated (CT)</t>
  </si>
  <si>
    <t>R5-213265</t>
  </si>
  <si>
    <t>Additions to MCPTT Floor Control Defaults 5.5.6</t>
  </si>
  <si>
    <t>R5-213266</t>
  </si>
  <si>
    <t>Additions to MCPTT Group Configuration Defaults 5.5.7</t>
  </si>
  <si>
    <t>R5-213267</t>
  </si>
  <si>
    <t>Update of MCVideo Transmission Control Default Messages 5.5.11</t>
  </si>
  <si>
    <t>R5-213420</t>
  </si>
  <si>
    <t>36.579-7</t>
  </si>
  <si>
    <t>0004</t>
  </si>
  <si>
    <t>14.2.0</t>
  </si>
  <si>
    <t>Addition of MCData Test Case 6.2.13</t>
  </si>
  <si>
    <t>R5-213588</t>
  </si>
  <si>
    <t>Addition of Functional Alias Generic Procedures</t>
  </si>
  <si>
    <t>R5-213589</t>
  </si>
  <si>
    <t>Addition of Functional Alias to MCPTT Config Documents 5.5.8</t>
  </si>
  <si>
    <t>R5-213590</t>
  </si>
  <si>
    <t>Addition of new MCPTT test case 6.2.20 On-network / First-to-answer call / On-demand session / Client Originated (CO)</t>
  </si>
  <si>
    <t>R5-213591</t>
  </si>
  <si>
    <t>Addition of new MCPTT test case 6.2.21 On-network / First-to-answer call / On-demand session / Client Terminated (CT)</t>
  </si>
  <si>
    <t>R5-213592</t>
  </si>
  <si>
    <t>Addition of new MCPTT test case 6.2.22 On-network / First-to-answer call / Pre-established session / Client Originated (CO)</t>
  </si>
  <si>
    <t>R5-213593</t>
  </si>
  <si>
    <t>0143</t>
  </si>
  <si>
    <t>Addition of new MCPTT test case 6.2.23 On-network / First-to-answer call / Pre-established session / Client Terminated (CT)</t>
  </si>
  <si>
    <t>R5-213594</t>
  </si>
  <si>
    <t>0144</t>
  </si>
  <si>
    <t>Addition of new MCPTT test case 6.2.24 On-network / Remotely initiated private call / Client Originated (CO)</t>
  </si>
  <si>
    <t>R5-213595</t>
  </si>
  <si>
    <t>0145</t>
  </si>
  <si>
    <t>Addition of new MCPTT test case 6.2.25 On-network / Remotely initiated private call / On-demand session / Client Terminated (CT)</t>
  </si>
  <si>
    <t>R5-213596</t>
  </si>
  <si>
    <t>Addition of new MCPTT test case 6.2.26 On-network / Remotely initiated private call / Pre-established session / Client Terminated (CT)</t>
  </si>
  <si>
    <t>R5-213597</t>
  </si>
  <si>
    <t>0178</t>
  </si>
  <si>
    <t>Addition of MCPTT Test Case 5.8</t>
  </si>
  <si>
    <t>R5-213598</t>
  </si>
  <si>
    <t>Addition of MCPTT Test Case 6.1.1.20</t>
  </si>
  <si>
    <t>R5-213599</t>
  </si>
  <si>
    <t>0180</t>
  </si>
  <si>
    <t>Addition of MCPTT Test Case 6.1.2.13</t>
  </si>
  <si>
    <t>R5-213600</t>
  </si>
  <si>
    <t>0181</t>
  </si>
  <si>
    <t>Addition of MCPTT Test Case 6.1.2.14</t>
  </si>
  <si>
    <t>R5-214097</t>
  </si>
  <si>
    <t>37.901-5</t>
  </si>
  <si>
    <t>0013</t>
  </si>
  <si>
    <t>16.3.0</t>
  </si>
  <si>
    <t>Updates to 37.901-5 Annex A for Downlink Throughput tests with Fading and FRC scenario</t>
  </si>
  <si>
    <t>R5-212531</t>
  </si>
  <si>
    <t>0954</t>
  </si>
  <si>
    <t>Update for 6.5B.3.3.2 Spurious emission band UE co-existence for Rel 16</t>
  </si>
  <si>
    <t>R5-212568</t>
  </si>
  <si>
    <t>Corrections to Table A.4.3.2A.4.1-3 for NR Inter-band CA within FR1 and two bands</t>
  </si>
  <si>
    <t>R5-212702</t>
  </si>
  <si>
    <t>1879</t>
  </si>
  <si>
    <t>Introduction of principles for calculating test frequencies for NR Intra-band Contiguous CA for asymmetric bands in Annex C</t>
  </si>
  <si>
    <t>R5-212703</t>
  </si>
  <si>
    <t>1880</t>
  </si>
  <si>
    <t>Correction of test frequencies for CA_n66B</t>
  </si>
  <si>
    <t>R5-212824</t>
  </si>
  <si>
    <t>0986</t>
  </si>
  <si>
    <t>Correction of 6.2B.1.2 for test of UE maximum output power for intra-band non-contiguous EN-DC</t>
  </si>
  <si>
    <t>R5-212830</t>
  </si>
  <si>
    <t>0188</t>
  </si>
  <si>
    <t>Correction of A.4.1 for UE implementation types for SA CA UE radio technologies</t>
  </si>
  <si>
    <t>R5-212831</t>
  </si>
  <si>
    <t>0189</t>
  </si>
  <si>
    <t>Correction of A.4.3.9 for additional capabilities for UE declared capability</t>
  </si>
  <si>
    <t>R5-212834</t>
  </si>
  <si>
    <t>0191</t>
  </si>
  <si>
    <t>Update of A.4.3.2A.2.2 for capabilities for NR intra-band contiguous CA within FR2</t>
  </si>
  <si>
    <t>R5-212835</t>
  </si>
  <si>
    <t>0192</t>
  </si>
  <si>
    <t>Update of A.4.3.2A.3.1 for capabilities for NR intra-band non-contiguous CA within FR1</t>
  </si>
  <si>
    <t>R5-212836</t>
  </si>
  <si>
    <t>0193</t>
  </si>
  <si>
    <t>Update of A.4.3.2A.4.1 for capabilities for NR inter-band CA within FR1</t>
  </si>
  <si>
    <t>R5-212837</t>
  </si>
  <si>
    <t>0194</t>
  </si>
  <si>
    <t>Update of A.4.3.2B.1 for capabilities for NR-DC</t>
  </si>
  <si>
    <t>R5-212838</t>
  </si>
  <si>
    <t>0195</t>
  </si>
  <si>
    <t>Update of A.4.3.2B.2.3.8 for capabilities for EN-DC including FR2</t>
  </si>
  <si>
    <t>R5-212980</t>
  </si>
  <si>
    <t>1253</t>
  </si>
  <si>
    <t>Updating test case general spurious emission for CA_n28A-n41A</t>
  </si>
  <si>
    <t>R5-212981</t>
  </si>
  <si>
    <t>1254</t>
  </si>
  <si>
    <t>Updating Spurious emission for UE co-existence for CA_n28A-n41A</t>
  </si>
  <si>
    <t>R5-212982</t>
  </si>
  <si>
    <t>0407</t>
  </si>
  <si>
    <t>Addition of TP analysis for CA_n28A-n41A in Tx Spurious Emision cases</t>
  </si>
  <si>
    <t>R5-212983</t>
  </si>
  <si>
    <t>1255</t>
  </si>
  <si>
    <t>Updating Transmitter power for CA requiements for CA_n28A-n41A</t>
  </si>
  <si>
    <t>R5-212986</t>
  </si>
  <si>
    <t>1906</t>
  </si>
  <si>
    <t>Introducing Rel-16 CA configuration CA_n28A-n41A to clause 4.3.1</t>
  </si>
  <si>
    <t>R5-212987</t>
  </si>
  <si>
    <t>0204</t>
  </si>
  <si>
    <t>Introducing Rel-16 CA configuration CA_n28A-n41A</t>
  </si>
  <si>
    <t>R5-213046</t>
  </si>
  <si>
    <t>1007</t>
  </si>
  <si>
    <t>Correction to reference sensitivity for a few Rel-16 EN-DC combinations</t>
  </si>
  <si>
    <t>R5-213057</t>
  </si>
  <si>
    <t>1912</t>
  </si>
  <si>
    <t>Introduction of test frequencies for CA_n48(2A)</t>
  </si>
  <si>
    <t>R5-213964</t>
  </si>
  <si>
    <t>1877</t>
  </si>
  <si>
    <t>Correction of test frequencies for CA_n66(2A)</t>
  </si>
  <si>
    <t>R5-213965</t>
  </si>
  <si>
    <t>Addition of CA_n41C-n79A</t>
  </si>
  <si>
    <t>R5-213966</t>
  </si>
  <si>
    <t>0186</t>
  </si>
  <si>
    <t>Addition of A.4.3.2A.5 for capabilities for NR inter-band CA within FR2</t>
  </si>
  <si>
    <t>R5-213967</t>
  </si>
  <si>
    <t>0187</t>
  </si>
  <si>
    <t>Addition of A.4.3.2A.6 for capabilities for NR inter-band CA between FR1 and FR2</t>
  </si>
  <si>
    <t>R5-213968</t>
  </si>
  <si>
    <t>0190</t>
  </si>
  <si>
    <t>Update of A.4.3.2A.2.1 for capabilities for NR intra-band contiguous CA within FR1</t>
  </si>
  <si>
    <t>R5-213969</t>
  </si>
  <si>
    <t>0206</t>
  </si>
  <si>
    <t>Introduction of CA_n48(2A)</t>
  </si>
  <si>
    <t>R5-213970</t>
  </si>
  <si>
    <t>1256</t>
  </si>
  <si>
    <t>Updating test case REFSENS for CA for CA_n28A-n41A</t>
  </si>
  <si>
    <t>R5-213971</t>
  </si>
  <si>
    <t>1272</t>
  </si>
  <si>
    <t>Corrections to NR Rx CA cases</t>
  </si>
  <si>
    <t>R5-213972</t>
  </si>
  <si>
    <t>1284</t>
  </si>
  <si>
    <t>Update of CA_n1A-n78C into 3DL CA TCs in 38.521-1</t>
  </si>
  <si>
    <t>R5-213973</t>
  </si>
  <si>
    <t>0942</t>
  </si>
  <si>
    <t>Correction to EN-DC configuration DC_7A_n3A spurious emission test requirement</t>
  </si>
  <si>
    <t>R5-213974</t>
  </si>
  <si>
    <t>0953</t>
  </si>
  <si>
    <t>Update for 6.5B.3.3.2 Spurious emission band UE co-existence for Rel 16 DC_66A_n2A</t>
  </si>
  <si>
    <t>R5-213975</t>
  </si>
  <si>
    <t>0988</t>
  </si>
  <si>
    <t>Update of 6.5B.3.3 for spurious emission for DC_2_n41</t>
  </si>
  <si>
    <t>R5-213976</t>
  </si>
  <si>
    <t>0956</t>
  </si>
  <si>
    <t>Correction for DC_7A-20A_n3A reference sensitivity test</t>
  </si>
  <si>
    <t>R5-214072</t>
  </si>
  <si>
    <t>0950</t>
  </si>
  <si>
    <t>Update of 6.5B.3.3.2 for Rel-16 combo DC_14A_n2A and DC_14A_n66A</t>
  </si>
  <si>
    <t>R5-214073</t>
  </si>
  <si>
    <t>0398</t>
  </si>
  <si>
    <t>Spurious emission TP analysis for Rel-16 EN-DC configuration DC_14A_n2A</t>
  </si>
  <si>
    <t>R5-214074</t>
  </si>
  <si>
    <t>0399</t>
  </si>
  <si>
    <t>Spurious emission TP analysis for Rel-16 EN-DC configuration DC_14A_n66A</t>
  </si>
  <si>
    <t>R5-214094</t>
  </si>
  <si>
    <t>0957</t>
  </si>
  <si>
    <t>Update of Applicability for Tx inter-band EN-DC including FR2 under R16 WI</t>
  </si>
  <si>
    <t>R5-214095</t>
  </si>
  <si>
    <t>0984</t>
  </si>
  <si>
    <t>Update to EN-DC R16 common section</t>
  </si>
  <si>
    <t>R5-214096</t>
  </si>
  <si>
    <t>0071</t>
  </si>
  <si>
    <t>Update of Applicability for Inter-band EN-DC Including FR2</t>
  </si>
  <si>
    <t>R5-214110</t>
  </si>
  <si>
    <t>Update of R16 new CADC configurations into TS38.521-1 clause 5</t>
  </si>
  <si>
    <t>R5-212682</t>
  </si>
  <si>
    <t>Update of 70M CBW into TC 6.3D.3</t>
  </si>
  <si>
    <t>R5-212704</t>
  </si>
  <si>
    <t>1228</t>
  </si>
  <si>
    <t>Update of 70M CBW into TC 6.3.3.2</t>
  </si>
  <si>
    <t>R5-212886</t>
  </si>
  <si>
    <t>1897</t>
  </si>
  <si>
    <t>Update of default SCS for n48 for protocol testing</t>
  </si>
  <si>
    <t>R5-212979</t>
  </si>
  <si>
    <t>1252</t>
  </si>
  <si>
    <t>Correction to RB allocations for test case 6.2.3 A-MPR for NS_46</t>
  </si>
  <si>
    <t>R5-213160</t>
  </si>
  <si>
    <t>1285</t>
  </si>
  <si>
    <t>Correction to Message Contents Condition for NR ACLR</t>
  </si>
  <si>
    <t>R5-213977</t>
  </si>
  <si>
    <t>1946</t>
  </si>
  <si>
    <t>Introduction of test frequencies for n259 for RRM Inter-freq adjacent cell</t>
  </si>
  <si>
    <t>R5-213978</t>
  </si>
  <si>
    <t>1232</t>
  </si>
  <si>
    <t>Correction of 6.5.1 for test of channel occupied bandwidth</t>
  </si>
  <si>
    <t>R5-213979</t>
  </si>
  <si>
    <t>1233</t>
  </si>
  <si>
    <t>Correction of 6.5.2.2 for test of spectrum emission mask</t>
  </si>
  <si>
    <t>R5-213980</t>
  </si>
  <si>
    <t>1234</t>
  </si>
  <si>
    <t>Correction of 6.5.2.4 for test of adjacent channel leakage ratio</t>
  </si>
  <si>
    <t>R5-213981</t>
  </si>
  <si>
    <t>1282</t>
  </si>
  <si>
    <t>Update of 70M CBW into TC 6.3.3.4 PRACH time mask</t>
  </si>
  <si>
    <t>R5-213982</t>
  </si>
  <si>
    <t>1283</t>
  </si>
  <si>
    <t>Update of 70M CBW into 38.521-1 TC 6.3A.4.1</t>
  </si>
  <si>
    <t>R5-213983</t>
  </si>
  <si>
    <t>Update of R16 new CBW configurations into TS38.521-1 clause 5</t>
  </si>
  <si>
    <t>R5-213984</t>
  </si>
  <si>
    <t>0550</t>
  </si>
  <si>
    <t>Add n259 definition in common section</t>
  </si>
  <si>
    <t>R5-212988</t>
  </si>
  <si>
    <t>1257</t>
  </si>
  <si>
    <t>Updating 6.2D.3 A-MPR for UL MIMO for band n1</t>
  </si>
  <si>
    <t>R5-212989</t>
  </si>
  <si>
    <t>1258</t>
  </si>
  <si>
    <t>Updating UTRA ACLR for MIMO testing for NR band n1</t>
  </si>
  <si>
    <t>R5-212990</t>
  </si>
  <si>
    <t>0409</t>
  </si>
  <si>
    <t>Updating TP analysis for UTRA ACLR MIMO testing for band n1</t>
  </si>
  <si>
    <t>R5-213100</t>
  </si>
  <si>
    <t>1278</t>
  </si>
  <si>
    <t>Updating 6.5D.3_1.3 Additional spurious emissions for UL MIMO Rel-16 onward for NR band n1</t>
  </si>
  <si>
    <t>R5-213995</t>
  </si>
  <si>
    <t>1239</t>
  </si>
  <si>
    <t>Update of minimum conformance requirements for Occupied bandwidth for CA in TC 6.5A.1</t>
  </si>
  <si>
    <t>R5-212683</t>
  </si>
  <si>
    <t>5021</t>
  </si>
  <si>
    <t>Add test case 7.3.5.6</t>
  </si>
  <si>
    <t>R5-212761</t>
  </si>
  <si>
    <t>1345</t>
  </si>
  <si>
    <t>Add applicability for test case 7.3.5.6</t>
  </si>
  <si>
    <t>R5-213549</t>
  </si>
  <si>
    <t>1357</t>
  </si>
  <si>
    <t>Correction to RRC messages for LTE CHO</t>
  </si>
  <si>
    <t>R5-213550</t>
  </si>
  <si>
    <t>5014</t>
  </si>
  <si>
    <t>Addition of LTE TC 8.2.4.31.1 Conditional handover Success</t>
  </si>
  <si>
    <t>R5-213551</t>
  </si>
  <si>
    <t>5019</t>
  </si>
  <si>
    <t>Addition of LTE TC 8.2.4.31.2-CHO modify CHO configuration</t>
  </si>
  <si>
    <t>R5-213671</t>
  </si>
  <si>
    <t>1339</t>
  </si>
  <si>
    <t>Adding applicability for E-UTRAN TC 8.2.4.31.1 and 8.2.4.31.2 CHO handover</t>
  </si>
  <si>
    <t>R5-213552</t>
  </si>
  <si>
    <t>0173</t>
  </si>
  <si>
    <t>Add new UE capability for Rel-16 NR Mobility Enhancement</t>
  </si>
  <si>
    <t>R5-213553</t>
  </si>
  <si>
    <t>2112</t>
  </si>
  <si>
    <t>Addtion of NR TC 8.1.4.3.4 for Mobility Enhancement Inter-frequency DAPS handover</t>
  </si>
  <si>
    <t>R5-213554</t>
  </si>
  <si>
    <t>2173</t>
  </si>
  <si>
    <t>Correction to NR TC 8.1.4.3.1-DAPS handover Success</t>
  </si>
  <si>
    <t>R5-213555</t>
  </si>
  <si>
    <t>2236</t>
  </si>
  <si>
    <t>Addition to NR TC 7.1.3.4.3-PDCP DAPS handover for Intra-frequency</t>
  </si>
  <si>
    <t>R5-213556</t>
  </si>
  <si>
    <t>Correction to applicability for NR MobEnc</t>
  </si>
  <si>
    <t>R5-212203</t>
  </si>
  <si>
    <t>1804</t>
  </si>
  <si>
    <t>Resubmission of Addition of SI combination for NR SL</t>
  </si>
  <si>
    <t>R5-212455</t>
  </si>
  <si>
    <t>1822</t>
  </si>
  <si>
    <t>Correction of NR SL IE SL-BWP-Config</t>
  </si>
  <si>
    <t>R5-212456</t>
  </si>
  <si>
    <t>1823</t>
  </si>
  <si>
    <t>Correction of NR SL IE SL-BWP-PoolConfig</t>
  </si>
  <si>
    <t>R5-212457</t>
  </si>
  <si>
    <t>1824</t>
  </si>
  <si>
    <t>Correction of NR SL IE SL-CBR-CommonTxConfigList</t>
  </si>
  <si>
    <t>R5-212458</t>
  </si>
  <si>
    <t>1825</t>
  </si>
  <si>
    <t>Correction of NR SL IE SL-CBR-PriorityTxConfigList</t>
  </si>
  <si>
    <t>R5-212459</t>
  </si>
  <si>
    <t>1826</t>
  </si>
  <si>
    <t>Correction of NR SL IE SL-ConfiguredGrantConfig</t>
  </si>
  <si>
    <t>R5-212460</t>
  </si>
  <si>
    <t>1827</t>
  </si>
  <si>
    <t>Correction of NR SL IE SL-DestinationIdentity</t>
  </si>
  <si>
    <t>R5-212461</t>
  </si>
  <si>
    <t>1828</t>
  </si>
  <si>
    <t>Correction of NR SL IE SL-FreqConfig</t>
  </si>
  <si>
    <t>R5-212462</t>
  </si>
  <si>
    <t>1829</t>
  </si>
  <si>
    <t>Correction of NR SL IE SL-MeasConfigCommon</t>
  </si>
  <si>
    <t>R5-212463</t>
  </si>
  <si>
    <t>1830</t>
  </si>
  <si>
    <t>Correction of NR SL IE SL-MeasIdList</t>
  </si>
  <si>
    <t>R5-212464</t>
  </si>
  <si>
    <t>1831</t>
  </si>
  <si>
    <t>Correction of NR SL IE SL-MeasObjectList</t>
  </si>
  <si>
    <t>R5-212465</t>
  </si>
  <si>
    <t>1832</t>
  </si>
  <si>
    <t>Correction of NR SL IE SL-PSBCH-Config</t>
  </si>
  <si>
    <t>R5-212468</t>
  </si>
  <si>
    <t>1835</t>
  </si>
  <si>
    <t>Correction of NR SL IE SL-QoS-Profile</t>
  </si>
  <si>
    <t>R5-212469</t>
  </si>
  <si>
    <t>1836</t>
  </si>
  <si>
    <t>Correction of NR SL IE SL-QuantityConfig</t>
  </si>
  <si>
    <t>R5-212473</t>
  </si>
  <si>
    <t>1840</t>
  </si>
  <si>
    <t>Correction of NR SL IE SL-ScheduledConfig</t>
  </si>
  <si>
    <t>R5-212476</t>
  </si>
  <si>
    <t>1843</t>
  </si>
  <si>
    <t>Correction of NR SL IE SL-TxPower</t>
  </si>
  <si>
    <t>R5-212478</t>
  </si>
  <si>
    <t>1845</t>
  </si>
  <si>
    <t>Correction of NR SL IE SL-UE-SelectedConfig</t>
  </si>
  <si>
    <t>R5-212479</t>
  </si>
  <si>
    <t>1846</t>
  </si>
  <si>
    <t>Correction of NR SL IE SL-ZoneConfig</t>
  </si>
  <si>
    <t>R5-212739</t>
  </si>
  <si>
    <t>1229</t>
  </si>
  <si>
    <t>Update of V2X in Section 5</t>
  </si>
  <si>
    <t>R5-212921</t>
  </si>
  <si>
    <t>1901</t>
  </si>
  <si>
    <t>Addition of GNSS requirements for NR sidelink</t>
  </si>
  <si>
    <t>R5-212924</t>
  </si>
  <si>
    <t>1904</t>
  </si>
  <si>
    <t>Addition of connection diagram of NR sidelink testing</t>
  </si>
  <si>
    <t>R5-212926</t>
  </si>
  <si>
    <t>1243</t>
  </si>
  <si>
    <t>Addition of 6.1E General section</t>
  </si>
  <si>
    <t>R5-212927</t>
  </si>
  <si>
    <t>1244</t>
  </si>
  <si>
    <t>Addition of 6.2E.2.1 V2X MPR non-concurrent</t>
  </si>
  <si>
    <t>R5-212928</t>
  </si>
  <si>
    <t>1245</t>
  </si>
  <si>
    <t>Addition of 6.3E.1.1 V2X minimum output power non-concurrent</t>
  </si>
  <si>
    <t>R5-212929</t>
  </si>
  <si>
    <t>0405</t>
  </si>
  <si>
    <t>Addition of TP analysis of V2X MPR, SEM and ACLR non-concurrent</t>
  </si>
  <si>
    <t>R5-212930</t>
  </si>
  <si>
    <t>0406</t>
  </si>
  <si>
    <t>Addition of TP analysis of 6.3E.1 V2X minimum output power non-concurrent</t>
  </si>
  <si>
    <t>R5-212931</t>
  </si>
  <si>
    <t>0200</t>
  </si>
  <si>
    <t>Addition of PICS for NR sidelink RF testing</t>
  </si>
  <si>
    <t>R5-212932</t>
  </si>
  <si>
    <t>0075</t>
  </si>
  <si>
    <t>Addition of test applicability for V2X RF test cases</t>
  </si>
  <si>
    <t>R5-213406</t>
  </si>
  <si>
    <t>0218</t>
  </si>
  <si>
    <t>Addition of capability for NR Sidelink Transmission Mode 2</t>
  </si>
  <si>
    <t>R5-213416</t>
  </si>
  <si>
    <t>1838</t>
  </si>
  <si>
    <t>Correction of NR SL IE SL-ReportConfigList</t>
  </si>
  <si>
    <t>R5-213417</t>
  </si>
  <si>
    <t>1841</t>
  </si>
  <si>
    <t>Correction of NR SL IE SL-SyncConfig</t>
  </si>
  <si>
    <t>R5-213418</t>
  </si>
  <si>
    <t>1848</t>
  </si>
  <si>
    <t>Correction to PC5-RRC message MeasurementReportSidelink</t>
  </si>
  <si>
    <t>R5-213419</t>
  </si>
  <si>
    <t>1850</t>
  </si>
  <si>
    <t>Correction to PC5-RRC message RRCReconfigurationFailureSidelink</t>
  </si>
  <si>
    <t>R5-213557</t>
  </si>
  <si>
    <t>1819</t>
  </si>
  <si>
    <t>Addition of general procedures for NR sidelink</t>
  </si>
  <si>
    <t>R5-213558</t>
  </si>
  <si>
    <t>1820</t>
  </si>
  <si>
    <t>Addition of test procedure to establish sidelink unicast mode</t>
  </si>
  <si>
    <t>R5-213559</t>
  </si>
  <si>
    <t>1821</t>
  </si>
  <si>
    <t>Addition of test state for NR sidelink</t>
  </si>
  <si>
    <t>R5-213560</t>
  </si>
  <si>
    <t>1833</t>
  </si>
  <si>
    <t>Correction of NR SL IE SL-PSSCH-TxConfigList</t>
  </si>
  <si>
    <t>R5-213561</t>
  </si>
  <si>
    <t>1834</t>
  </si>
  <si>
    <t>Correction of NR SL IE SL-QoS-FlowIdentity</t>
  </si>
  <si>
    <t>R5-213562</t>
  </si>
  <si>
    <t>1837</t>
  </si>
  <si>
    <t>Correction of NR SL IE SLRB-Uu-ConfigIndex</t>
  </si>
  <si>
    <t>R5-213563</t>
  </si>
  <si>
    <t>1839</t>
  </si>
  <si>
    <t>Correction of NR SL IE SL-RLC-BearerConfigIndex</t>
  </si>
  <si>
    <t>R5-213564</t>
  </si>
  <si>
    <t>1844</t>
  </si>
  <si>
    <t>Correction of NR SL IE SL-TypeTxSync</t>
  </si>
  <si>
    <t>R5-213565</t>
  </si>
  <si>
    <t>1847</t>
  </si>
  <si>
    <t>Correction to PC5-RRC message MasterInformationBlockSidelink</t>
  </si>
  <si>
    <t>R5-213566</t>
  </si>
  <si>
    <t>1849</t>
  </si>
  <si>
    <t>Correction to PC5-RRC message RRCReconfigurationCompleteSidelink</t>
  </si>
  <si>
    <t>R5-213567</t>
  </si>
  <si>
    <t>1856</t>
  </si>
  <si>
    <t>Update IE SL-Thres-RSRP-List</t>
  </si>
  <si>
    <t>R5-213568</t>
  </si>
  <si>
    <t>0035</t>
  </si>
  <si>
    <t>B</t>
  </si>
  <si>
    <t>Addition of test mode for NR sidelink</t>
  </si>
  <si>
    <t>R5-213569</t>
  </si>
  <si>
    <t>0036</t>
  </si>
  <si>
    <t>Addition of ProSe Packet Counter value reporting procedure for NR sidelink</t>
  </si>
  <si>
    <t>R5-213570</t>
  </si>
  <si>
    <t>2268</t>
  </si>
  <si>
    <t>Addition of NR V2X test case 12.1.7.1</t>
  </si>
  <si>
    <t>R5-213572</t>
  </si>
  <si>
    <t>Applicability of NR V2X test cases 12.1.7.1 and 12.1.7.2</t>
  </si>
  <si>
    <t>R5-213996</t>
  </si>
  <si>
    <t>1902</t>
  </si>
  <si>
    <t>Addition of calculation method of NR sidelink test frequencies</t>
  </si>
  <si>
    <t>R5-213997</t>
  </si>
  <si>
    <t>1903</t>
  </si>
  <si>
    <t>Addition of V2X test frequencies of band n47</t>
  </si>
  <si>
    <t>R5-213998</t>
  </si>
  <si>
    <t>Update of 6.5E.2.2.1</t>
  </si>
  <si>
    <t>R5-213999</t>
  </si>
  <si>
    <t>Update of 6.5E.2.3.1</t>
  </si>
  <si>
    <t>R5-214000</t>
  </si>
  <si>
    <t>Update of 6.5E.2.4.1</t>
  </si>
  <si>
    <t>R5-214001</t>
  </si>
  <si>
    <t>Update of 6.5E.3.2.1</t>
  </si>
  <si>
    <t>R5-214002</t>
  </si>
  <si>
    <t>Addition of 6.5E.3.3.1</t>
  </si>
  <si>
    <t>R5-214003</t>
  </si>
  <si>
    <t>1236</t>
  </si>
  <si>
    <t>Addition of new test case 6.4E.2.2.1D Error Vector Magnitude for V2X for non-concurrent operation SL-MIMO</t>
  </si>
  <si>
    <t>R5-214004</t>
  </si>
  <si>
    <t>1237</t>
  </si>
  <si>
    <t>Addition of new test case 6.4E.2.4.1 In band emissions for V2X for non-concurrent operation</t>
  </si>
  <si>
    <t>R5-214005</t>
  </si>
  <si>
    <t>1238</t>
  </si>
  <si>
    <t>Addition of new test case 6.4E.2.4.1D In band emissions for V2X for non-concurrent operation SL-MIMO</t>
  </si>
  <si>
    <t>R5-214006</t>
  </si>
  <si>
    <t>0074</t>
  </si>
  <si>
    <t>Addition of new V2X test cases to the applicability table in 4.1.1</t>
  </si>
  <si>
    <t>R5-212933</t>
  </si>
  <si>
    <t>0315</t>
  </si>
  <si>
    <t>Addition of eMIMO demod test case 5.2.2.1.11</t>
  </si>
  <si>
    <t>R5-212934</t>
  </si>
  <si>
    <t>0316</t>
  </si>
  <si>
    <t>Addition of eMIMO demod test case 5.2.2.2.11</t>
  </si>
  <si>
    <t>R5-212935</t>
  </si>
  <si>
    <t>0317</t>
  </si>
  <si>
    <t>Addition of eMIMO demod test case 5.2.3.1.11</t>
  </si>
  <si>
    <t>R5-212936</t>
  </si>
  <si>
    <t>0318</t>
  </si>
  <si>
    <t>Addition of eMIMO demod test case 5.2.3.2.11</t>
  </si>
  <si>
    <t>R5-212937</t>
  </si>
  <si>
    <t>0319</t>
  </si>
  <si>
    <t>Adding FRC for eMIMO demod test cases</t>
  </si>
  <si>
    <t>R5-212938</t>
  </si>
  <si>
    <t>0201</t>
  </si>
  <si>
    <t>Adding PICS for eMIMO single DCI based SDM</t>
  </si>
  <si>
    <t>R5-212939</t>
  </si>
  <si>
    <t>0076</t>
  </si>
  <si>
    <t>Adding test applicability for eMIMO demod test cases</t>
  </si>
  <si>
    <t>R5-213053</t>
  </si>
  <si>
    <t>0421</t>
  </si>
  <si>
    <t>TP analysis for 6.2.4 updated for eMIMO</t>
  </si>
  <si>
    <t>R5-213058</t>
  </si>
  <si>
    <t>1275</t>
  </si>
  <si>
    <t>Update of test configuration for UTRA ACLR for Rel-16 UL MIMO</t>
  </si>
  <si>
    <t>R5-214007</t>
  </si>
  <si>
    <t>1274</t>
  </si>
  <si>
    <t>Test case 6.2D.4 updated for ULFPTx</t>
  </si>
  <si>
    <t>R5-212538</t>
  </si>
  <si>
    <t>2188</t>
  </si>
  <si>
    <t>Remove MAC cross slot scheduling test cases</t>
  </si>
  <si>
    <t>R5-212539</t>
  </si>
  <si>
    <t>Remove cross slot scheduling test case applicability</t>
  </si>
  <si>
    <t>R5-212808</t>
  </si>
  <si>
    <t>Addition of applicability for NPN test cases</t>
  </si>
  <si>
    <t>R5-213573</t>
  </si>
  <si>
    <t>1890</t>
  </si>
  <si>
    <t>Updates to NPN-Identity for Rel-16 NPN</t>
  </si>
  <si>
    <t>R5-213574</t>
  </si>
  <si>
    <t>1891</t>
  </si>
  <si>
    <t>Addition of System information combination for Rel-16 NPN</t>
  </si>
  <si>
    <t>R5-213575</t>
  </si>
  <si>
    <t>0185</t>
  </si>
  <si>
    <t>Addition of PICS for Rel-16 NPN</t>
  </si>
  <si>
    <t>R5-213576</t>
  </si>
  <si>
    <t>2228</t>
  </si>
  <si>
    <t>Addition of Rel-16 NPN TC 6.5.1.2</t>
  </si>
  <si>
    <t>R5-213577</t>
  </si>
  <si>
    <t>2229</t>
  </si>
  <si>
    <t>Addition of Rel-16 NPN TC 6.5.2.2</t>
  </si>
  <si>
    <t>R5-213578</t>
  </si>
  <si>
    <t>2230</t>
  </si>
  <si>
    <t>Addition of Rel-16 NPN TC 6.5.1.1</t>
  </si>
  <si>
    <t>R5-213579</t>
  </si>
  <si>
    <t>2231</t>
  </si>
  <si>
    <t>Addition of Rel-16 NPN TC 6.5.2.1</t>
  </si>
  <si>
    <t>R5-212796</t>
  </si>
  <si>
    <t>36.509</t>
  </si>
  <si>
    <t>0209</t>
  </si>
  <si>
    <t>Addition of test function Set UL Message - EUTRA</t>
  </si>
  <si>
    <t>R5-213122</t>
  </si>
  <si>
    <t>1361</t>
  </si>
  <si>
    <t>Updates to default contents of RRC messages for RACS</t>
  </si>
  <si>
    <t>R5-213124</t>
  </si>
  <si>
    <t>1362</t>
  </si>
  <si>
    <t>Updates to default contents of NAS messages for RACS</t>
  </si>
  <si>
    <t>R5-213580</t>
  </si>
  <si>
    <t>1889</t>
  </si>
  <si>
    <t>Updates to default contents of UECapabilityEnquiry message</t>
  </si>
  <si>
    <t>R5-213581</t>
  </si>
  <si>
    <t>0184</t>
  </si>
  <si>
    <t>Addition of PICS for Test function for RACS</t>
  </si>
  <si>
    <t>R5-213582</t>
  </si>
  <si>
    <t>0039</t>
  </si>
  <si>
    <t>Addition of test function Set UL Message - NR</t>
  </si>
  <si>
    <t>R5-213583</t>
  </si>
  <si>
    <t>2225</t>
  </si>
  <si>
    <t>Addition of Rel-16 RACS RRC TC 8.1.5.9.1</t>
  </si>
  <si>
    <t>R5-213584</t>
  </si>
  <si>
    <t>2226</t>
  </si>
  <si>
    <t>Addition of Rel-16 RACS TC 9.1.9.5</t>
  </si>
  <si>
    <t>R5-213585</t>
  </si>
  <si>
    <t>2227</t>
  </si>
  <si>
    <t>Addition of Rel-16 RACS TC 9.1.9.1</t>
  </si>
  <si>
    <t>R5-213586</t>
  </si>
  <si>
    <t>Addition of applicability for RACS test cases</t>
  </si>
  <si>
    <t>R5-213587</t>
  </si>
  <si>
    <t>1348</t>
  </si>
  <si>
    <t>Addition of PICS for Rel-16 RACS</t>
  </si>
  <si>
    <t>R5-212040</t>
  </si>
  <si>
    <t>Applicability statement for new test cases for Connection Establishment Failure in NR MDT</t>
  </si>
  <si>
    <t>R5-212041</t>
  </si>
  <si>
    <t>Applicability statement for new test cases for Inter-System Immediate MDT</t>
  </si>
  <si>
    <t>R5-212106</t>
  </si>
  <si>
    <t>2100</t>
  </si>
  <si>
    <t>Editorial update TP of MDT TC 8.1.6.1.3.2</t>
  </si>
  <si>
    <t>R5-212107</t>
  </si>
  <si>
    <t>2101</t>
  </si>
  <si>
    <t>Update of RRC messages in MDT TC 8.1.6.1.2.7, 8.1.6.1.2.8, and 8.1.6.1.4.8</t>
  </si>
  <si>
    <t>R5-212115</t>
  </si>
  <si>
    <t>2107</t>
  </si>
  <si>
    <t>Correction to test case 8.1.6.1.4.3</t>
  </si>
  <si>
    <t>R5-212116</t>
  </si>
  <si>
    <t>2108</t>
  </si>
  <si>
    <t>Correction to test case 8.1.6.1.4.8</t>
  </si>
  <si>
    <t>R5-212494</t>
  </si>
  <si>
    <t>2176</t>
  </si>
  <si>
    <t>Addition of NR MDT TC 8.1.6.3.1.3-inter system immediate-sensor</t>
  </si>
  <si>
    <t>R5-212495</t>
  </si>
  <si>
    <t>2177</t>
  </si>
  <si>
    <t>Addition of NR MDT TC 8.1.6.3.2.1-inter system logged-bluetooth</t>
  </si>
  <si>
    <t>R5-213421</t>
  </si>
  <si>
    <t>0037</t>
  </si>
  <si>
    <t>Update UE Positioning test mode procedures and UE Positioning messages</t>
  </si>
  <si>
    <t>R5-213601</t>
  </si>
  <si>
    <t>1855</t>
  </si>
  <si>
    <t>Introduction of definition of common environment for R16 NR SON and MDT</t>
  </si>
  <si>
    <t>R5-213602</t>
  </si>
  <si>
    <t>0182</t>
  </si>
  <si>
    <t>Update of Additional information</t>
  </si>
  <si>
    <t>R5-213603</t>
  </si>
  <si>
    <t>2072</t>
  </si>
  <si>
    <t>Addition of new test case 8.1.6.1.4.1 for Connection Establishment Failure</t>
  </si>
  <si>
    <t>R5-213604</t>
  </si>
  <si>
    <t>2073</t>
  </si>
  <si>
    <t>Addition of new test case 8.1.6.1.4.2 for Connection Establishment Failure</t>
  </si>
  <si>
    <t>R5-213605</t>
  </si>
  <si>
    <t>2074</t>
  </si>
  <si>
    <t>Addition of new test case 8.1.6.3.1.1 for Bluetooth measurement collection in Immediate MDT</t>
  </si>
  <si>
    <t>R5-213606</t>
  </si>
  <si>
    <t>2075</t>
  </si>
  <si>
    <t>Addition of new test case 8.1.6.3.1.2 for WLAN measurement collection in Immediate MDT</t>
  </si>
  <si>
    <t>R5-213607</t>
  </si>
  <si>
    <t>2099</t>
  </si>
  <si>
    <t>Update of MDT TC 8.1.6.1.3.1</t>
  </si>
  <si>
    <t>R5-213608</t>
  </si>
  <si>
    <t>2102</t>
  </si>
  <si>
    <t>Addition of new MDT TC 8.1.6.1.3.4</t>
  </si>
  <si>
    <t>R5-213609</t>
  </si>
  <si>
    <t>2103</t>
  </si>
  <si>
    <t>Addition of new MDT TC 8.1.6.1.3.5</t>
  </si>
  <si>
    <t>R5-213610</t>
  </si>
  <si>
    <t>2104</t>
  </si>
  <si>
    <t>Addition of new MDT TC 8.1.6.1.3.6</t>
  </si>
  <si>
    <t>R5-213611</t>
  </si>
  <si>
    <t>2105</t>
  </si>
  <si>
    <t>Addition of new MDT TC 8.1.6.1.3.7</t>
  </si>
  <si>
    <t>R5-213612</t>
  </si>
  <si>
    <t>2178</t>
  </si>
  <si>
    <t>Addition of NR MDT TC 8.1.6.3.2.2-inter system logged-WLAN</t>
  </si>
  <si>
    <t>R5-213613</t>
  </si>
  <si>
    <t>2179</t>
  </si>
  <si>
    <t>Addition of NR MDT TC 8.1.6.3.2.3-inter system logged-sensor</t>
  </si>
  <si>
    <t>R5-213614</t>
  </si>
  <si>
    <t>2180</t>
  </si>
  <si>
    <t>Addition of NR MDT TC 8.1.6.3.3.1-inter system RLF-bluetooth</t>
  </si>
  <si>
    <t>R5-213615</t>
  </si>
  <si>
    <t>2181</t>
  </si>
  <si>
    <t>Addition of NR MDT TC 8.1.6.3.3.2-inter system RLF-WLAN</t>
  </si>
  <si>
    <t>R5-213616</t>
  </si>
  <si>
    <t>2182</t>
  </si>
  <si>
    <t>Addition of NR MDT TC 8.1.6.3.3.3-inter system RLF-sensor</t>
  </si>
  <si>
    <t>R5-213617</t>
  </si>
  <si>
    <t>2183</t>
  </si>
  <si>
    <t>Correction to NR MDT TC 8.1.6.1.4.4-CEF-RRC re-establishment</t>
  </si>
  <si>
    <t>R5-213618</t>
  </si>
  <si>
    <t>2184</t>
  </si>
  <si>
    <t>Correction to NR MDT TC 8.1.6.1.4.5-CEF-location info</t>
  </si>
  <si>
    <t>R5-213619</t>
  </si>
  <si>
    <t>2185</t>
  </si>
  <si>
    <t>Correction to NR MDT TC 8.1.6.1.4.6-CEF-intra-freq measurements</t>
  </si>
  <si>
    <t>R5-213620</t>
  </si>
  <si>
    <t>2186</t>
  </si>
  <si>
    <t>Correction to NR MDT TC 8.1.6.1.4.7-CEF-inter-freq measurements</t>
  </si>
  <si>
    <t>R5-213621</t>
  </si>
  <si>
    <t>2189</t>
  </si>
  <si>
    <t>Update of MDT test case 8.1.6.1.2.1</t>
  </si>
  <si>
    <t>R5-213622</t>
  </si>
  <si>
    <t>2190</t>
  </si>
  <si>
    <t>Update of MDT test case 8.1.6.1.2.2</t>
  </si>
  <si>
    <t>R5-213623</t>
  </si>
  <si>
    <t>2191</t>
  </si>
  <si>
    <t>Update of MDT test case 8.1.6.1.2.3</t>
  </si>
  <si>
    <t>R5-213624</t>
  </si>
  <si>
    <t>2192</t>
  </si>
  <si>
    <t>Update of MDT test case 8.1.6.1.2.4</t>
  </si>
  <si>
    <t>R5-213625</t>
  </si>
  <si>
    <t>2193</t>
  </si>
  <si>
    <t>Update of MDT test case 8.1.6.1.2.5</t>
  </si>
  <si>
    <t>R5-213626</t>
  </si>
  <si>
    <t>2194</t>
  </si>
  <si>
    <t>Update of MDT test case 8.1.6.1.2.6</t>
  </si>
  <si>
    <t>R5-213627</t>
  </si>
  <si>
    <t>2195</t>
  </si>
  <si>
    <t>Update of MDT test case 8.1.6.1.2.7</t>
  </si>
  <si>
    <t>R5-213628</t>
  </si>
  <si>
    <t>2196</t>
  </si>
  <si>
    <t>Update of MDT test case 8.1.6.1.2.8</t>
  </si>
  <si>
    <t>R5-213629</t>
  </si>
  <si>
    <t>2197</t>
  </si>
  <si>
    <t>Update of MDT test case 8.1.6.1.2.9</t>
  </si>
  <si>
    <t>R5-213630</t>
  </si>
  <si>
    <t>2198</t>
  </si>
  <si>
    <t>Update of MDT test case 8.1.6.1.2.10</t>
  </si>
  <si>
    <t>R5-213631</t>
  </si>
  <si>
    <t>2199</t>
  </si>
  <si>
    <t>Update of MDT test case 8.1.6.1.2.11</t>
  </si>
  <si>
    <t>R5-213632</t>
  </si>
  <si>
    <t>2200</t>
  </si>
  <si>
    <t>Update of MDT test case 8.1.6.1.2.12</t>
  </si>
  <si>
    <t>R5-213633</t>
  </si>
  <si>
    <t>2201</t>
  </si>
  <si>
    <t>Update of MDT test case 8.1.6.1.2.13</t>
  </si>
  <si>
    <t>R5-213634</t>
  </si>
  <si>
    <t>Addition of applicability for new MDT TC 8.1.6.1.3.x</t>
  </si>
  <si>
    <t>R5-213635</t>
  </si>
  <si>
    <t>Applicability for NR MDT inter-system TCs</t>
  </si>
  <si>
    <t>R5-213636</t>
  </si>
  <si>
    <t>Correction to NR MDT Applicability-C126</t>
  </si>
  <si>
    <t>R5-214008</t>
  </si>
  <si>
    <t>1018</t>
  </si>
  <si>
    <t>Update of PC2 ENDC DC_3A-n78A into 38.521-3 TC7.3B.2.3</t>
  </si>
  <si>
    <t>R5-212130</t>
  </si>
  <si>
    <t>2111</t>
  </si>
  <si>
    <t>Addition of 5G SRVCC TC 8.1.3.2.8-NR to UMTS Inter-RAT measurements-Periodic reporting</t>
  </si>
  <si>
    <t>R5-212549</t>
  </si>
  <si>
    <t>Addition of applicability for new 5G SRVCC test case</t>
  </si>
  <si>
    <t>R5-213422</t>
  </si>
  <si>
    <t>2174</t>
  </si>
  <si>
    <t>Correction to 5G-SRVCC TC 8.1.3.2.6-MkHz typo</t>
  </si>
  <si>
    <t>R5-214009</t>
  </si>
  <si>
    <t>1151</t>
  </si>
  <si>
    <t>Addition of 5G-SRVCC RRM TC 6.3.1.6-handover</t>
  </si>
  <si>
    <t>R5-214010</t>
  </si>
  <si>
    <t>1152</t>
  </si>
  <si>
    <t>Addition of 5G-SRVCC RRM TC 6.6.5.1-envent triggered reporting non-DRX</t>
  </si>
  <si>
    <t>R5-212067</t>
  </si>
  <si>
    <t>0303</t>
  </si>
  <si>
    <t>Addition of new test case 6.3.2.1.4 2Rx FDD FR1 Single PMI with 32Tx Type1 - SinglePanel codebook for both SA and NSA</t>
  </si>
  <si>
    <t>R5-212068</t>
  </si>
  <si>
    <t>0304</t>
  </si>
  <si>
    <t>Addition of new test case 6.3.3.1.4 4Rx FDD FR1 Single PMI with 32Tx Type1 - SinglePanel codebook for both SA and NSA</t>
  </si>
  <si>
    <t>R5-212078</t>
  </si>
  <si>
    <t>0069</t>
  </si>
  <si>
    <t>Addition of applicability for new test case 6.3.2.1.4 and 6.3.3.1.4 in TS 38.521-4</t>
  </si>
  <si>
    <t>R5-213358</t>
  </si>
  <si>
    <t>Addition of FR1 PDSCH Demodulation CA with power imbalance test case</t>
  </si>
  <si>
    <t>R5-214098</t>
  </si>
  <si>
    <t>Addition of FR1 normal PDSCH demodulation CA test case for 2CC</t>
  </si>
  <si>
    <t>R5-212612</t>
  </si>
  <si>
    <t>1153</t>
  </si>
  <si>
    <t>Addition of new test case 6.6.4.5 for R16 NR HST</t>
  </si>
  <si>
    <t>R5-212613</t>
  </si>
  <si>
    <t>1154</t>
  </si>
  <si>
    <t>Addition of cell configuration mapping in Annex E for TC 6.6.4.5</t>
  </si>
  <si>
    <t>R5-212910</t>
  </si>
  <si>
    <t>1195</t>
  </si>
  <si>
    <t>Correction of minimum requirements for L1-RSRP reporting test cases</t>
  </si>
  <si>
    <t>R5-212911</t>
  </si>
  <si>
    <t>1196</t>
  </si>
  <si>
    <t>Addition of FR1 EN-DC TC 4.6.4.5-HST L1-RSRP</t>
  </si>
  <si>
    <t>R5-212063</t>
  </si>
  <si>
    <t>0301</t>
  </si>
  <si>
    <t>Addition of test applicability rules for UE supporting FR2 DL 256QAM</t>
  </si>
  <si>
    <t>R5-212064</t>
  </si>
  <si>
    <t>0302</t>
  </si>
  <si>
    <t>Updating on annexes for FR2 DL 256QAM test cases</t>
  </si>
  <si>
    <t>R5-214011</t>
  </si>
  <si>
    <t>0495</t>
  </si>
  <si>
    <t>Introduction of FR2 DL 256QAM to Maximum input level for CA</t>
  </si>
  <si>
    <t>R5-214012</t>
  </si>
  <si>
    <t>0326</t>
  </si>
  <si>
    <t>Adding 256QAM into CQI reporting test case</t>
  </si>
  <si>
    <t>R5-212672</t>
  </si>
  <si>
    <t>5305</t>
  </si>
  <si>
    <t>Addition of band 42 and 43 to A-MPR tests for a UE category M1</t>
  </si>
  <si>
    <t>R5-212673</t>
  </si>
  <si>
    <t>5306</t>
  </si>
  <si>
    <t>Addition of band 7, 42, 43 and 65 to spurious emission for UE category M1</t>
  </si>
  <si>
    <t>R5-214013</t>
  </si>
  <si>
    <t>1365</t>
  </si>
  <si>
    <t>Addition of NB-IoT test frequencies for band 7, 42, 43 and 65</t>
  </si>
  <si>
    <t>R5-214014</t>
  </si>
  <si>
    <t>5300</t>
  </si>
  <si>
    <t>Updating annex F for cat M1 test cases for new frequency bands</t>
  </si>
  <si>
    <t>R5-214015</t>
  </si>
  <si>
    <t>5307</t>
  </si>
  <si>
    <t>Addition of band 7, 42, 43, 65 to spurious emission band UE co-existence for cat NB1 and NB2</t>
  </si>
  <si>
    <t>R5-212630</t>
  </si>
  <si>
    <t>5299</t>
  </si>
  <si>
    <t>Updating annex F for cat NB2 test cases for new frequency bands</t>
  </si>
  <si>
    <t>R5-212946</t>
  </si>
  <si>
    <t>1905</t>
  </si>
  <si>
    <t>Updating IEs for URLLC</t>
  </si>
  <si>
    <t>R5-212947</t>
  </si>
  <si>
    <t>0202</t>
  </si>
  <si>
    <t>Adding PICS for URLLC low BLER</t>
  </si>
  <si>
    <t>R5-212948</t>
  </si>
  <si>
    <t>0077</t>
  </si>
  <si>
    <t>Adding test applicability for URLLC demod test cases</t>
  </si>
  <si>
    <t>R5-213191</t>
  </si>
  <si>
    <t>0210</t>
  </si>
  <si>
    <t>Introduce PICS for NR URLLC</t>
  </si>
  <si>
    <t>R5-213637</t>
  </si>
  <si>
    <t>2267</t>
  </si>
  <si>
    <t>New MAC test case for NR URLLC</t>
  </si>
  <si>
    <t>R5-213672</t>
  </si>
  <si>
    <t>Adding applicability for new NR URLLC test cases</t>
  </si>
  <si>
    <t>R5-214016</t>
  </si>
  <si>
    <t>0325</t>
  </si>
  <si>
    <t>Adding FRC for URLLC demod test cases</t>
  </si>
  <si>
    <t>R5-214099</t>
  </si>
  <si>
    <t>0320</t>
  </si>
  <si>
    <t>Addition of URLLC demod test case 5.2.2.1.5</t>
  </si>
  <si>
    <t>R5-214100</t>
  </si>
  <si>
    <t>0321</t>
  </si>
  <si>
    <t>Addition of URLLC demod test case 5.2.2.2.5</t>
  </si>
  <si>
    <t>R5-214101</t>
  </si>
  <si>
    <t>0322</t>
  </si>
  <si>
    <t>Addition of URLLC demod test case 5.2.3.1.5</t>
  </si>
  <si>
    <t>R5-214102</t>
  </si>
  <si>
    <t>0323</t>
  </si>
  <si>
    <t>Addition of URLLC demod test case 5.2.3.2.5</t>
  </si>
  <si>
    <t>R5-214103</t>
  </si>
  <si>
    <t>0324</t>
  </si>
  <si>
    <t>Adding MU and TT for URLLC demod test cases</t>
  </si>
  <si>
    <t>R5-213638</t>
  </si>
  <si>
    <t>37.571-2</t>
  </si>
  <si>
    <t>Addition of NR Rel 16 positioning methods information into protocol conformance test cases for NR</t>
  </si>
  <si>
    <t>R5-213639</t>
  </si>
  <si>
    <t>Addition of NR Rel 16 positioning methods into default conditions for NR</t>
  </si>
  <si>
    <t>R5-213640</t>
  </si>
  <si>
    <t>Addition of NR Rel 16 positioning methods test applicability and condition</t>
  </si>
  <si>
    <t>R5-213641</t>
  </si>
  <si>
    <t>Addition of NR Rel 16 positioning meithod abbreviations and related PICS</t>
  </si>
  <si>
    <t>R5-212225</t>
  </si>
  <si>
    <t>0496</t>
  </si>
  <si>
    <t>Configured transmitter power for UL power boosting</t>
  </si>
  <si>
    <t>R5-212226</t>
  </si>
  <si>
    <t>0497</t>
  </si>
  <si>
    <t>In-band emissions for UL power boosting</t>
  </si>
  <si>
    <t>R5-212227</t>
  </si>
  <si>
    <t>0498</t>
  </si>
  <si>
    <t>Output power dynamics for CA</t>
  </si>
  <si>
    <t>R5-212229</t>
  </si>
  <si>
    <t>0500</t>
  </si>
  <si>
    <t>Occupied bandwidth for CA</t>
  </si>
  <si>
    <t>R5-212230</t>
  </si>
  <si>
    <t>0501</t>
  </si>
  <si>
    <t>Spectrum emission mask for CA</t>
  </si>
  <si>
    <t>R5-212231</t>
  </si>
  <si>
    <t>0502</t>
  </si>
  <si>
    <t>Adjacent channel leakage ratio for CA</t>
  </si>
  <si>
    <t>R5-212233</t>
  </si>
  <si>
    <t>0504</t>
  </si>
  <si>
    <t>Spurious emission band UE co-existence for CA</t>
  </si>
  <si>
    <t>R5-213329</t>
  </si>
  <si>
    <t>0552</t>
  </si>
  <si>
    <t>EIS Requirements update for Rel.16 Inter-band CA</t>
  </si>
  <si>
    <t>R5-214026</t>
  </si>
  <si>
    <t>1809</t>
  </si>
  <si>
    <t>RRC signalling for UL power boosting via suspended IBE requirements</t>
  </si>
  <si>
    <t>R5-214027</t>
  </si>
  <si>
    <t>UL power boosting via suspended IBE requirements</t>
  </si>
  <si>
    <t>R5-214028</t>
  </si>
  <si>
    <t>0503</t>
  </si>
  <si>
    <t>Spurious emissions for CA</t>
  </si>
  <si>
    <t>R5-214029</t>
  </si>
  <si>
    <t>0551</t>
  </si>
  <si>
    <t>Update with Rel16 Beam Correspondence requirements</t>
  </si>
  <si>
    <t>R5-214104</t>
  </si>
  <si>
    <t>0499</t>
  </si>
  <si>
    <t>Transmit signal quality for CA</t>
  </si>
  <si>
    <t>R5-213423</t>
  </si>
  <si>
    <t>1857</t>
  </si>
  <si>
    <t>Updates to NETWORK SLICE-SPECIFIC AUTHENTICATION COMMAND and NETWORK SLICE-SPECIFIC AUTHENTICATION COMPLETE messages</t>
  </si>
  <si>
    <t>R5-213424</t>
  </si>
  <si>
    <t>1858</t>
  </si>
  <si>
    <t>Updates to NETWORK SLICE-SPECIFIC AUTHENTICATION RESULT message</t>
  </si>
  <si>
    <t>R5-213642</t>
  </si>
  <si>
    <t>0183</t>
  </si>
  <si>
    <t>Addition of common ICS in A.4.3.7 for Rel-16 NSSAA</t>
  </si>
  <si>
    <t>R5-213185</t>
  </si>
  <si>
    <t>2262</t>
  </si>
  <si>
    <t>New MAC test case on 2-Step RACH</t>
  </si>
  <si>
    <t>R5-213186</t>
  </si>
  <si>
    <t>2263</t>
  </si>
  <si>
    <t>New MAC test case on 2-Step RACH Explicitly signalled</t>
  </si>
  <si>
    <t>R5-213374</t>
  </si>
  <si>
    <t>0217</t>
  </si>
  <si>
    <t>Introduce PICS for 2-step RACH</t>
  </si>
  <si>
    <t>R5-213375</t>
  </si>
  <si>
    <t>Adding applicability for new 2-Step RACH test cases</t>
  </si>
  <si>
    <t>R5-212113</t>
  </si>
  <si>
    <t>2106</t>
  </si>
  <si>
    <t>Update of EPSFB TC 11.1.8</t>
  </si>
  <si>
    <t>R5-212166</t>
  </si>
  <si>
    <t>1803</t>
  </si>
  <si>
    <t>Removal of technical content in 38.508-1 v16.7.0 and substitution with pointer to the next Release</t>
  </si>
  <si>
    <t>R5-212167</t>
  </si>
  <si>
    <t>0176</t>
  </si>
  <si>
    <t>Removal of technical content in 38.508-2 v16.7.0 and substitution with pointer to the next Release</t>
  </si>
  <si>
    <t>R5-212168</t>
  </si>
  <si>
    <t>Removal of technical content in 38.521-1 v16.7.0 and substitution with pointer to the next Release</t>
  </si>
  <si>
    <t>R5-212170</t>
  </si>
  <si>
    <t>0939</t>
  </si>
  <si>
    <t>Removal of technical content in 38.521-3 v16.7.0 and substitution with pointer to the next Release</t>
  </si>
  <si>
    <t>R5-212172</t>
  </si>
  <si>
    <t>0070</t>
  </si>
  <si>
    <t>Removal of technical content in 38.522 v16.7.0 and substitution with pointer to the next Release</t>
  </si>
  <si>
    <t>R5-212178</t>
  </si>
  <si>
    <t>0394</t>
  </si>
  <si>
    <t>Removal of technical content in 38.905 v16.7.0 and substitution with pointer to the next Release</t>
  </si>
  <si>
    <t>R5-212213</t>
  </si>
  <si>
    <t>1807</t>
  </si>
  <si>
    <t>Add IE Phy-ParametersSharedSpectrumChAccess</t>
  </si>
  <si>
    <t>R5-212855</t>
  </si>
  <si>
    <t>0198</t>
  </si>
  <si>
    <t>Addition of ENDC NR part power class parameter</t>
  </si>
  <si>
    <t>R5-213150</t>
  </si>
  <si>
    <t>1917</t>
  </si>
  <si>
    <t>Updates to global conditions</t>
  </si>
  <si>
    <t>R5-213153</t>
  </si>
  <si>
    <t>1920</t>
  </si>
  <si>
    <t>Updates to PDU SESSION ESTABLISHMENT REJECT message</t>
  </si>
  <si>
    <t>R5-213154</t>
  </si>
  <si>
    <t>1921</t>
  </si>
  <si>
    <t>Updates to PDU SESSION MODIFICATION REJECT message</t>
  </si>
  <si>
    <t>R5-213155</t>
  </si>
  <si>
    <t>1922</t>
  </si>
  <si>
    <t>Updates to QoS flows</t>
  </si>
  <si>
    <t>R5-213425</t>
  </si>
  <si>
    <t>1924</t>
  </si>
  <si>
    <t>Introduction of Always-On indication for URLLC</t>
  </si>
  <si>
    <t>R5-213643</t>
  </si>
  <si>
    <t>1918</t>
  </si>
  <si>
    <t>Addition of DNN configurations for new SSTs</t>
  </si>
  <si>
    <t>R5-213644</t>
  </si>
  <si>
    <t>1919</t>
  </si>
  <si>
    <t>Updates to UE Policy Delivery messages</t>
  </si>
  <si>
    <t>R5-213645</t>
  </si>
  <si>
    <t>1923</t>
  </si>
  <si>
    <t>Updates to REGISTRATION ACCEPT message</t>
  </si>
  <si>
    <t>R5-213646</t>
  </si>
  <si>
    <t>Addition of PICs for SST handling</t>
  </si>
  <si>
    <t>R5-213647</t>
  </si>
  <si>
    <t>2214</t>
  </si>
  <si>
    <t>Update test case 11.1.8</t>
  </si>
  <si>
    <t>R5-213648</t>
  </si>
  <si>
    <t>2215</t>
  </si>
  <si>
    <t>Update test case 11.1.9</t>
  </si>
  <si>
    <t>R5-214033</t>
  </si>
  <si>
    <t>5287</t>
  </si>
  <si>
    <t>Cleanup for spurious emission for UE co-existence table for LTE non CA</t>
  </si>
  <si>
    <t>R5-214034</t>
  </si>
  <si>
    <t>5288</t>
  </si>
  <si>
    <t>Cleanup for spurious emission for UE co-existence table for LTE CA bands</t>
  </si>
  <si>
    <t>R5-212698</t>
  </si>
  <si>
    <t>1875</t>
  </si>
  <si>
    <t>Introduction of test frequencies for n41 adding CBW 70 MHz</t>
  </si>
  <si>
    <t>R5-212699</t>
  </si>
  <si>
    <t>1876</t>
  </si>
  <si>
    <t>Introduction of test frequencies for n48 adding CBW 30 MHz</t>
  </si>
  <si>
    <t>R5-212994</t>
  </si>
  <si>
    <t>1262</t>
  </si>
  <si>
    <t>Correction to wrong RB allocations in NR test case 6.5C.3.3</t>
  </si>
  <si>
    <t>R5-212029</t>
  </si>
  <si>
    <t>Updating clause 6.2C.2 for Rel-17 SUL combinations</t>
  </si>
  <si>
    <t>R5-212120</t>
  </si>
  <si>
    <t>0174</t>
  </si>
  <si>
    <t>Updating UE capabilities for Rel-17 EN-DC band combinations within FR1</t>
  </si>
  <si>
    <t>R5-212136</t>
  </si>
  <si>
    <t>0175</t>
  </si>
  <si>
    <t>Updating UE capabilities for R17 NR inter-band CA configurations in FR1</t>
  </si>
  <si>
    <t>R5-212992</t>
  </si>
  <si>
    <t>1260</t>
  </si>
  <si>
    <t>Updating 6.2C.2 for new R17 SUL configurations</t>
  </si>
  <si>
    <t>R5-212993</t>
  </si>
  <si>
    <t>1261</t>
  </si>
  <si>
    <t>Updating test case 6.2A.1 MOP for CA for R17 configuration CA_n28A-n79A</t>
  </si>
  <si>
    <t>R5-212998</t>
  </si>
  <si>
    <t>1265</t>
  </si>
  <si>
    <t>Updating test case 7.3C.2 REFSENS for SUL for new R17 SUL configurations</t>
  </si>
  <si>
    <t>R5-212999</t>
  </si>
  <si>
    <t>1266</t>
  </si>
  <si>
    <t>Updating REFSENS for SUL 3CC testing for new R17 SUL configurations</t>
  </si>
  <si>
    <t>R5-213000</t>
  </si>
  <si>
    <t>1267</t>
  </si>
  <si>
    <t>Updating 7.6C.3 Out-of-band blocking for SUL_n79A-n83A</t>
  </si>
  <si>
    <t>R5-213003</t>
  </si>
  <si>
    <t>1907</t>
  </si>
  <si>
    <t>Adding test frequency description for SUL configuration</t>
  </si>
  <si>
    <t>R5-213004</t>
  </si>
  <si>
    <t>1908</t>
  </si>
  <si>
    <t>Adding connection diagrams for SUL configuration with DL CA</t>
  </si>
  <si>
    <t>R5-213006</t>
  </si>
  <si>
    <t>0205</t>
  </si>
  <si>
    <t>Introducing Rel-17 new SUL or CA configurations</t>
  </si>
  <si>
    <t>R5-213095</t>
  </si>
  <si>
    <t>0078</t>
  </si>
  <si>
    <t>Adding test applicability for new test cases introduced in R17</t>
  </si>
  <si>
    <t>R5-214017</t>
  </si>
  <si>
    <t>1799</t>
  </si>
  <si>
    <t>Updating test frequencies for Rel-17 EN-DC band combinations within FR1</t>
  </si>
  <si>
    <t>R5-214018</t>
  </si>
  <si>
    <t>1801</t>
  </si>
  <si>
    <t>Add test frequencies for R17 NR inter-band CA configurations in FR1</t>
  </si>
  <si>
    <t>R5-214019</t>
  </si>
  <si>
    <t>1909</t>
  </si>
  <si>
    <t>Introducing Rel-17 CA configuration CA_n28A-n79A to clause 4.3.1</t>
  </si>
  <si>
    <t>R5-214020</t>
  </si>
  <si>
    <t>0172</t>
  </si>
  <si>
    <t>Updating A.4.3.2C for Rel-17 SUL combinations</t>
  </si>
  <si>
    <t>R5-214021</t>
  </si>
  <si>
    <t>Updating clause 7.3C for Rel-17 SUL combinations</t>
  </si>
  <si>
    <t>R5-214022</t>
  </si>
  <si>
    <t>1263</t>
  </si>
  <si>
    <t>Updating REFSENS for CA test case for CA_n28A-n79A</t>
  </si>
  <si>
    <t>R5-214023</t>
  </si>
  <si>
    <t>1268</t>
  </si>
  <si>
    <t>Adding new test case 7.6C.2_1 Inband Blocking for SUL and DL CA</t>
  </si>
  <si>
    <t>R5-214024</t>
  </si>
  <si>
    <t>1269</t>
  </si>
  <si>
    <t>Adding new test case 7.6C.3_1 Out-of-band blocking for SUL and DL CA</t>
  </si>
  <si>
    <t>R5-214025</t>
  </si>
  <si>
    <t>Update of R17 CADC configurations into TS38.521-1 clause 5</t>
  </si>
  <si>
    <t>R5-213258</t>
  </si>
  <si>
    <t>0215</t>
  </si>
  <si>
    <t>Addition of PC2 EN-DC DC_1A-n78A into RF Baseline implementation Capabilities</t>
  </si>
  <si>
    <t>R5-214030</t>
  </si>
  <si>
    <t>1014</t>
  </si>
  <si>
    <t>Addition of PC2 ENDC DC_1A-n78A into 38.521-3 TC7.3B.2.3</t>
  </si>
  <si>
    <t>R5s210389</t>
  </si>
  <si>
    <t>1646</t>
  </si>
  <si>
    <t>Correction for NR5GC CA inter-cell handover procedure</t>
  </si>
  <si>
    <t>R5s210390</t>
  </si>
  <si>
    <t>1647</t>
  </si>
  <si>
    <t>Addition of NR5GC Idle mode test case 6.1.1.6 in FR1</t>
  </si>
  <si>
    <t>R5s210392</t>
  </si>
  <si>
    <t>34.229-3</t>
  </si>
  <si>
    <t>0677</t>
  </si>
  <si>
    <t>a=sendrecv</t>
  </si>
  <si>
    <t>R5s210393</t>
  </si>
  <si>
    <t>0678</t>
  </si>
  <si>
    <t>Correction to f_IMS_MTCallSetup_NoSdpInINVITE_Step1_6</t>
  </si>
  <si>
    <t>R5s210395</t>
  </si>
  <si>
    <t>1648</t>
  </si>
  <si>
    <t>Correction to the function f_NR_PDCP_SDU_GetList</t>
  </si>
  <si>
    <t>R5s210396</t>
  </si>
  <si>
    <t>1649</t>
  </si>
  <si>
    <t>Correction to cads_NR_UplinkBWP_ConfigCommon_REQ</t>
  </si>
  <si>
    <t>R5s210397</t>
  </si>
  <si>
    <t>0680</t>
  </si>
  <si>
    <t>Correction for IMS common function f_IMS_MOCallSetup_NR5GC_A_4_1_Step6_7()</t>
  </si>
  <si>
    <t>R5s210402</t>
  </si>
  <si>
    <t>1650</t>
  </si>
  <si>
    <t>Correction for NR5GC IRAT test case 8.1.4.2.1.1</t>
  </si>
  <si>
    <t>R5s210403</t>
  </si>
  <si>
    <t>1651</t>
  </si>
  <si>
    <t>Correction for NR 5GC IRAT test case 6.2.3.4</t>
  </si>
  <si>
    <t>R5s210404</t>
  </si>
  <si>
    <t>1652</t>
  </si>
  <si>
    <t>Correction for NR system information modification functions</t>
  </si>
  <si>
    <t>R5s210405</t>
  </si>
  <si>
    <t>1653</t>
  </si>
  <si>
    <t>Correction for NR idle mode test case 6.3.1.9</t>
  </si>
  <si>
    <t>R5s210406</t>
  </si>
  <si>
    <t>1654</t>
  </si>
  <si>
    <t>Correction for NR5GC RRC test case 8.1.1.3.2</t>
  </si>
  <si>
    <t>R5s210407</t>
  </si>
  <si>
    <t>1655</t>
  </si>
  <si>
    <t>Correction for NR5GC common function</t>
  </si>
  <si>
    <t>R5s210408</t>
  </si>
  <si>
    <t>1656</t>
  </si>
  <si>
    <t>Corrections for NR5GC IRAT test cases</t>
  </si>
  <si>
    <t>R5s210409</t>
  </si>
  <si>
    <t>1657</t>
  </si>
  <si>
    <t>Correction for NR idle mdoe test case 6.4.3.1</t>
  </si>
  <si>
    <t>R5s210410</t>
  </si>
  <si>
    <t>1658</t>
  </si>
  <si>
    <t>Correction for NR5GC IRAT test case 6.2.1.2</t>
  </si>
  <si>
    <t>R5s210412</t>
  </si>
  <si>
    <t>1660</t>
  </si>
  <si>
    <t>Correction for NR5GC IRAT test case 8.1.4.2.2.1</t>
  </si>
  <si>
    <t>R5s210413</t>
  </si>
  <si>
    <t>0681</t>
  </si>
  <si>
    <t>Correction for  IMS NR5GC test case 7.10</t>
  </si>
  <si>
    <t>R5s210414</t>
  </si>
  <si>
    <t>1661</t>
  </si>
  <si>
    <t>Re-verification of NR5GC IRAT test case 11.1.1</t>
  </si>
  <si>
    <t>R5s210416</t>
  </si>
  <si>
    <t>37.571-4</t>
  </si>
  <si>
    <t>Correction for common POS function f_POS_SelectTemplateReq_IonosphModel()</t>
  </si>
  <si>
    <t>R5s210417</t>
  </si>
  <si>
    <t>1663</t>
  </si>
  <si>
    <t>Correction to function f_GetPDN_DNNTypeFromAPN</t>
  </si>
  <si>
    <t>R5s210418</t>
  </si>
  <si>
    <t>0682</t>
  </si>
  <si>
    <t>Addition of IMS over 5GS test case 7.4</t>
  </si>
  <si>
    <t>R5s210419</t>
  </si>
  <si>
    <t>0683</t>
  </si>
  <si>
    <t>Addition of IMS over 5GS test case 7.6</t>
  </si>
  <si>
    <t>R5s210420</t>
  </si>
  <si>
    <t>0684</t>
  </si>
  <si>
    <t>Addition of IMS over 5GS test case 7.7</t>
  </si>
  <si>
    <t>R5s210421</t>
  </si>
  <si>
    <t>0685</t>
  </si>
  <si>
    <t>Addition of IMS over 5GS test case 7.9</t>
  </si>
  <si>
    <t>R5s210422</t>
  </si>
  <si>
    <t>1664</t>
  </si>
  <si>
    <t>Correction to a_ApplicationCtrl</t>
  </si>
  <si>
    <t>R5s210423</t>
  </si>
  <si>
    <t>0686</t>
  </si>
  <si>
    <t>Correction to bearer activation for no preconditions MT calls</t>
  </si>
  <si>
    <t>R5s210426</t>
  </si>
  <si>
    <t>1666</t>
  </si>
  <si>
    <t>Correction for NR MAC test case 7.1.1.2.3</t>
  </si>
  <si>
    <t>R5s210427</t>
  </si>
  <si>
    <t>1667</t>
  </si>
  <si>
    <t>Correction for NR MAC test case 7.1.1.2.4</t>
  </si>
  <si>
    <t>R5s210428</t>
  </si>
  <si>
    <t>1668</t>
  </si>
  <si>
    <t>Correction for NR idle mode test case 6.1.1.3</t>
  </si>
  <si>
    <t>R5s210431</t>
  </si>
  <si>
    <t>1670</t>
  </si>
  <si>
    <t>Correction for 5GMM test case 9.1.5.1.3</t>
  </si>
  <si>
    <t>R5s210432</t>
  </si>
  <si>
    <t>1671</t>
  </si>
  <si>
    <t>Correction for 5GMMtest cases 9.1.8.1 and 9.1.8.2</t>
  </si>
  <si>
    <t>R5s210433</t>
  </si>
  <si>
    <t>1672</t>
  </si>
  <si>
    <t>Correction for NR idle mode test case 6.2.3.11</t>
  </si>
  <si>
    <t>R5s210434</t>
  </si>
  <si>
    <t>1673</t>
  </si>
  <si>
    <t>Correction for NR MAC test cases</t>
  </si>
  <si>
    <t>R5s210435</t>
  </si>
  <si>
    <t>1674</t>
  </si>
  <si>
    <t>Correction for NR5GC measurement test cases</t>
  </si>
  <si>
    <t>R5s210438</t>
  </si>
  <si>
    <t>1676</t>
  </si>
  <si>
    <t>Correction for NR MAC test case 7.1.1.10.1</t>
  </si>
  <si>
    <t>R5s210439</t>
  </si>
  <si>
    <t>1677</t>
  </si>
  <si>
    <t>Correciton for EN-DC RRC test case 8.2.2.3.1</t>
  </si>
  <si>
    <t>R5s210440</t>
  </si>
  <si>
    <t>1678</t>
  </si>
  <si>
    <t>Correction for NR idle mode test case 6.1.2.8</t>
  </si>
  <si>
    <t>R5s210441</t>
  </si>
  <si>
    <t>0688</t>
  </si>
  <si>
    <t>Correction to  IA5toGsm7Bit functions</t>
  </si>
  <si>
    <t>R5s210444</t>
  </si>
  <si>
    <t>1679</t>
  </si>
  <si>
    <t>Rel-16 Mar'21 partial baseline upgrade for 5GS TTCN-3 Test Suites</t>
  </si>
  <si>
    <t>R5s210445</t>
  </si>
  <si>
    <t>1680</t>
  </si>
  <si>
    <t>Correction for NR idle mode test case 6.2.3.6</t>
  </si>
  <si>
    <t>R5s210446</t>
  </si>
  <si>
    <t>1681</t>
  </si>
  <si>
    <t>Correction for 5GMM test case 9.3.1.2</t>
  </si>
  <si>
    <t>R5s210449</t>
  </si>
  <si>
    <t>1684</t>
  </si>
  <si>
    <t>Correction to NR idle mode test case 6.1.1.4</t>
  </si>
  <si>
    <t>R5s210450</t>
  </si>
  <si>
    <t>0689</t>
  </si>
  <si>
    <t>Addition of IMS 5GS call control test case 7.31</t>
  </si>
  <si>
    <t>R5s210453</t>
  </si>
  <si>
    <t>1686</t>
  </si>
  <si>
    <t>Correcitons for EN-DC RRC test case 8.2.4.3.1.1</t>
  </si>
  <si>
    <t>R5s210454</t>
  </si>
  <si>
    <t>1687</t>
  </si>
  <si>
    <t>Correction for NR idle mode test case 6.4.1.1</t>
  </si>
  <si>
    <t>R5s210456</t>
  </si>
  <si>
    <t>1689</t>
  </si>
  <si>
    <t>Addition of NR5GC test case 8.1.5.6.1 in FR1</t>
  </si>
  <si>
    <t>R5s210463</t>
  </si>
  <si>
    <t>1692</t>
  </si>
  <si>
    <t>Correction to NR5GC testcase 7.1.4.1</t>
  </si>
  <si>
    <t>R5s210467</t>
  </si>
  <si>
    <t>0692</t>
  </si>
  <si>
    <t>Addition of IMS 5GS call control test case 7.32</t>
  </si>
  <si>
    <t>R5s210469</t>
  </si>
  <si>
    <t>0693</t>
  </si>
  <si>
    <t>Addition of IMS 5GS call control test case 7.34</t>
  </si>
  <si>
    <t>R5s210471</t>
  </si>
  <si>
    <t>1694</t>
  </si>
  <si>
    <t>Correction to function fl_QoS_MaximumBitRateExtd_2</t>
  </si>
  <si>
    <t>R5s210475</t>
  </si>
  <si>
    <t>1696</t>
  </si>
  <si>
    <t>Re-verification of NR5GC IRAT test case 11.1.3</t>
  </si>
  <si>
    <t>R5s210476</t>
  </si>
  <si>
    <t>1697</t>
  </si>
  <si>
    <t>Correction to NR testcases 7.1.3.1.2.NR5GC and 7.1.3.1.2.ENDC</t>
  </si>
  <si>
    <t>R5s210478</t>
  </si>
  <si>
    <t>1699</t>
  </si>
  <si>
    <t>Addition of NR5GC EPS fall back test case 11.1.4 in FR1</t>
  </si>
  <si>
    <t>R5s210480</t>
  </si>
  <si>
    <t>1700</t>
  </si>
  <si>
    <t>Correction to functions f_NR5GC_ModifyPDUSession_AddVoice and f_NR5GC_ModifyPDUSession_RemoveIMSVoice</t>
  </si>
  <si>
    <t>R5s210482</t>
  </si>
  <si>
    <t>4603</t>
  </si>
  <si>
    <t>Correction to function fl_UTRAN_InitializeSIB11</t>
  </si>
  <si>
    <t>R5s210483</t>
  </si>
  <si>
    <t>1702</t>
  </si>
  <si>
    <t>Correction to function f_TC_7_1_1_3_3_NR5GC</t>
  </si>
  <si>
    <t>R5s210485</t>
  </si>
  <si>
    <t>1704</t>
  </si>
  <si>
    <t>Correction to NR5GC testcase 6.3.1.5</t>
  </si>
  <si>
    <t>R5s210486</t>
  </si>
  <si>
    <t>4604</t>
  </si>
  <si>
    <t>Correction to EUTRA RRC test case 8.2.4.13a</t>
  </si>
  <si>
    <t>R5s210494</t>
  </si>
  <si>
    <t>0697</t>
  </si>
  <si>
    <t>Correction for IMS 5GS call control test case 7.4 applicability</t>
  </si>
  <si>
    <t>R5s210497</t>
  </si>
  <si>
    <t>0698</t>
  </si>
  <si>
    <t>Addition of IMS 5GS call control test case 7.27</t>
  </si>
  <si>
    <t>R5s210499</t>
  </si>
  <si>
    <t>0699</t>
  </si>
  <si>
    <t>Addition of IMS 5GS call control test case 7.29</t>
  </si>
  <si>
    <t>R5s210501</t>
  </si>
  <si>
    <t>1707</t>
  </si>
  <si>
    <t>Correction to the NR5GC Testcase 6.4.2.2</t>
  </si>
  <si>
    <t>R5s210502</t>
  </si>
  <si>
    <t>34.123-3</t>
  </si>
  <si>
    <t>3661</t>
  </si>
  <si>
    <t>Correction to function fl_UTRAN34_CheckAllCapabilitiesIn_RrcConnectionSetupComplete</t>
  </si>
  <si>
    <t>R5s210503</t>
  </si>
  <si>
    <t>1708</t>
  </si>
  <si>
    <t>NR5GC FR1 : Addition of 5GMM test case 9.1.5.1.15</t>
  </si>
  <si>
    <t>R5s210505</t>
  </si>
  <si>
    <t>0700</t>
  </si>
  <si>
    <t>Addition of IMS over 5GS test case 8.38</t>
  </si>
  <si>
    <t>R5s210509</t>
  </si>
  <si>
    <t>1710</t>
  </si>
  <si>
    <t>Correction to the UE capability transfer testcases 8.2.1.1.1 and 8.1.5.1.1</t>
  </si>
  <si>
    <t>R5s210510</t>
  </si>
  <si>
    <t>4606</t>
  </si>
  <si>
    <t>Correction to LTE test case 8.6.7.4</t>
  </si>
  <si>
    <t>R5s210511</t>
  </si>
  <si>
    <t>4607</t>
  </si>
  <si>
    <t>Correction to template cds_NB_BasicCellConfig_NPDCCH</t>
  </si>
  <si>
    <t>R5s210514</t>
  </si>
  <si>
    <t>0701</t>
  </si>
  <si>
    <t>Addition of IMS 5GS call control test case 7.28</t>
  </si>
  <si>
    <t>R5s210520</t>
  </si>
  <si>
    <t>1715</t>
  </si>
  <si>
    <t>Correction to NR5GC testcase 6.2.3.8</t>
  </si>
  <si>
    <t>R5s210523</t>
  </si>
  <si>
    <t>1718</t>
  </si>
  <si>
    <t>Correction to NR5GC RRC test case 8.1.3.1.18.x</t>
  </si>
  <si>
    <t>R5s210524</t>
  </si>
  <si>
    <t>1719</t>
  </si>
  <si>
    <t>Correction to NR idle mode test case 6.1.2.2</t>
  </si>
  <si>
    <t>R5s210528</t>
  </si>
  <si>
    <t>1088</t>
  </si>
  <si>
    <t>EN-DC FR1 : Addition of NR RLC test case 7.1.2.3.4</t>
  </si>
  <si>
    <t>R5s210529</t>
  </si>
  <si>
    <t>1259</t>
  </si>
  <si>
    <t>EN-DC FR2 : Addition of NR RLC test case 7.1.2.3.4</t>
  </si>
  <si>
    <t>R5s210530</t>
  </si>
  <si>
    <t>1295</t>
  </si>
  <si>
    <t>Addition of NR5GC test case 7.1.2.3.4 in FR1</t>
  </si>
  <si>
    <t>R5s210531</t>
  </si>
  <si>
    <t>1456</t>
  </si>
  <si>
    <t>Correction to NR5GC test case 9.1.5.1.3</t>
  </si>
  <si>
    <t>R5s210532</t>
  </si>
  <si>
    <t>1488</t>
  </si>
  <si>
    <t>Correction to NR MAC test case 7.1.1.1.2</t>
  </si>
  <si>
    <t>R5s210533</t>
  </si>
  <si>
    <t>1494</t>
  </si>
  <si>
    <t>EN-DC FR1 : Re-verification of NR RLC test case 7.1.2.3.4</t>
  </si>
  <si>
    <t>R5s210534</t>
  </si>
  <si>
    <t>1495</t>
  </si>
  <si>
    <t>EN-DC FR2 : Re-verification of NR RLC test case 7.1.2.3.4</t>
  </si>
  <si>
    <t>R5s210535</t>
  </si>
  <si>
    <t>1524</t>
  </si>
  <si>
    <t>Correction to NR MAC test case 7.1.1.10.1</t>
  </si>
  <si>
    <t>R5s210536</t>
  </si>
  <si>
    <t>1525</t>
  </si>
  <si>
    <t>Correction to NR MAC test case 7.1.1.1.6</t>
  </si>
  <si>
    <t>R5s210537</t>
  </si>
  <si>
    <t>1536</t>
  </si>
  <si>
    <t>Corrections for NR MAC test cases 7.1.1.2.3 and 7.1.1.2.4</t>
  </si>
  <si>
    <t>R5s210538</t>
  </si>
  <si>
    <t>1544</t>
  </si>
  <si>
    <t>NR5GC FR1 : Re-verification of NR RLC test case 7.1.2.3.4</t>
  </si>
  <si>
    <t>R5s210539</t>
  </si>
  <si>
    <t>1578</t>
  </si>
  <si>
    <t>Correction NR5GC test case 6.1.2.14</t>
  </si>
  <si>
    <t>R5s210540</t>
  </si>
  <si>
    <t>1582</t>
  </si>
  <si>
    <t>Correction to NR5GC testcase 6.3.1.7</t>
  </si>
  <si>
    <t>R5s210541</t>
  </si>
  <si>
    <t>1587</t>
  </si>
  <si>
    <t>Correction for NR common function f_NR_InitDL_BWPs()</t>
  </si>
  <si>
    <t>R5s210542</t>
  </si>
  <si>
    <t>4590</t>
  </si>
  <si>
    <t>Correction to EUTRA Logged MDT test cases 8.6.2.x and 8.6.3.x</t>
  </si>
  <si>
    <t>R5s210543</t>
  </si>
  <si>
    <t>1593</t>
  </si>
  <si>
    <t>Encoding enhancement for better TTCN logging</t>
  </si>
  <si>
    <t>R5s210544</t>
  </si>
  <si>
    <t>4594</t>
  </si>
  <si>
    <t>Correction to NBIOT testcase 22.5.6</t>
  </si>
  <si>
    <t>R5s210545</t>
  </si>
  <si>
    <t>4596</t>
  </si>
  <si>
    <t>Correction to function f_CheckUE_SupportedEUTRA_BandsExt</t>
  </si>
  <si>
    <t>R5s210546</t>
  </si>
  <si>
    <t>4597</t>
  </si>
  <si>
    <t>Correction to NBIOT testcase 22.5.17</t>
  </si>
  <si>
    <t>R5s210547</t>
  </si>
  <si>
    <t>1604</t>
  </si>
  <si>
    <t>Correction to function f_MTC_IMS_CreateMapAndConnectPTCs_NR5GC</t>
  </si>
  <si>
    <t>R5s210548</t>
  </si>
  <si>
    <t>1607</t>
  </si>
  <si>
    <t>Correction to the Mapped EPS Parameter</t>
  </si>
  <si>
    <t>R5s210549</t>
  </si>
  <si>
    <t>4598</t>
  </si>
  <si>
    <t>Correction to LTE testcase 9.2.1.1.7</t>
  </si>
  <si>
    <t>R5s210550</t>
  </si>
  <si>
    <t>1611</t>
  </si>
  <si>
    <t>NR5GC FR1 : Addition of NR5GC multilayer test case 11.3.9</t>
  </si>
  <si>
    <t>R5s210551</t>
  </si>
  <si>
    <t>1612</t>
  </si>
  <si>
    <t>Correction to NR5GC test case 8.1.1.4.1</t>
  </si>
  <si>
    <t>R5s210552</t>
  </si>
  <si>
    <t>1613</t>
  </si>
  <si>
    <t>Correction to function f_NR_RRC_SetupRequest_Common</t>
  </si>
  <si>
    <t>R5s210553</t>
  </si>
  <si>
    <t>0674</t>
  </si>
  <si>
    <t>Addition of IMS over 5GS call control test case 7.1</t>
  </si>
  <si>
    <t>R5s210554</t>
  </si>
  <si>
    <t>0675</t>
  </si>
  <si>
    <t>Addition of IMS over 5GS call control test case 7.8</t>
  </si>
  <si>
    <t>R5s210555</t>
  </si>
  <si>
    <t>0676</t>
  </si>
  <si>
    <t>Addition of IMS over 5GS call control test case 7.10</t>
  </si>
  <si>
    <t>R5s210556</t>
  </si>
  <si>
    <t>1619</t>
  </si>
  <si>
    <t>Addition of NR5GC test case 7.1.1.3.8.1 in FR1</t>
  </si>
  <si>
    <t>R5s210557</t>
  </si>
  <si>
    <t>1620</t>
  </si>
  <si>
    <t>Addition of NR5GC test case 7.1.1.3.8.2 in FR1</t>
  </si>
  <si>
    <t>R5s210558</t>
  </si>
  <si>
    <t>1621</t>
  </si>
  <si>
    <t>Correction to NR5GC test case 6.3.1.5</t>
  </si>
  <si>
    <t>R5s210559</t>
  </si>
  <si>
    <t>4601</t>
  </si>
  <si>
    <t>Correction to NB-IoT testcases 22.3.1.6 and 22.3.1.6a</t>
  </si>
  <si>
    <t>R5s210560</t>
  </si>
  <si>
    <t>1624</t>
  </si>
  <si>
    <t>Addition of NR5GC test case 8.1.2.1.4 in FR1</t>
  </si>
  <si>
    <t>R5s210561</t>
  </si>
  <si>
    <t>1625</t>
  </si>
  <si>
    <t>Addition of NR5GC CA test case 8.1.4.1.8.1 in FR1</t>
  </si>
  <si>
    <t>R5s210562</t>
  </si>
  <si>
    <t>1626</t>
  </si>
  <si>
    <t>Addition of NR5GC CA test case 8.1.4.1.8.2 in FR1</t>
  </si>
  <si>
    <t>R5s210564</t>
  </si>
  <si>
    <t>1629</t>
  </si>
  <si>
    <t>NR5GC FR1 : Addition of NR IRAT test case 6.2.3.11</t>
  </si>
  <si>
    <t>R5s210565</t>
  </si>
  <si>
    <t>1631</t>
  </si>
  <si>
    <t>R5s210566</t>
  </si>
  <si>
    <t>1633</t>
  </si>
  <si>
    <t>Correction to function fl_NR_InitialiseSiScheduling</t>
  </si>
  <si>
    <t>R5s210567</t>
  </si>
  <si>
    <t>1634</t>
  </si>
  <si>
    <t>Correction to NR5GC testcase 9.1.5.1.3</t>
  </si>
  <si>
    <t>R5s210568</t>
  </si>
  <si>
    <t>1635</t>
  </si>
  <si>
    <t>Correction for function f_NR5GC_ModifyPDUSession_AddVoice()</t>
  </si>
  <si>
    <t>R5s210569</t>
  </si>
  <si>
    <t>4602</t>
  </si>
  <si>
    <t>Correction to function f_EUTRA_MobileInfo_GetLocalEmergencyNumberList</t>
  </si>
  <si>
    <t>R5s210570</t>
  </si>
  <si>
    <t>1638</t>
  </si>
  <si>
    <t>Summary of regression errors in 21wk12 TTCN for NR testcases</t>
  </si>
  <si>
    <t>R5s210571</t>
  </si>
  <si>
    <t>1639</t>
  </si>
  <si>
    <t>Correction to Multiple ENDC Measurement testcases</t>
  </si>
  <si>
    <t>R5s210572</t>
  </si>
  <si>
    <t>1640</t>
  </si>
  <si>
    <t>Correction to NR5GC testcase 9.1.5.2.8</t>
  </si>
  <si>
    <t>R5s210574</t>
  </si>
  <si>
    <t>1724</t>
  </si>
  <si>
    <t>Correction for NR5GC RRC test case 8.1.4.1.8.1</t>
  </si>
  <si>
    <t>R5s210575</t>
  </si>
  <si>
    <t>1725</t>
  </si>
  <si>
    <t>Correction to NR Idle Mode test case 6.4.2.1</t>
  </si>
  <si>
    <t>R5s210576</t>
  </si>
  <si>
    <t>1726</t>
  </si>
  <si>
    <t>Correction to the NR5GC Testcase 6.3.1.1</t>
  </si>
  <si>
    <t>R5s210577</t>
  </si>
  <si>
    <t>1727</t>
  </si>
  <si>
    <t>R5s210578</t>
  </si>
  <si>
    <t>1729</t>
  </si>
  <si>
    <t>Correction to the function f_NR_SendRRCResume_Def</t>
  </si>
  <si>
    <t>R5s210581</t>
  </si>
  <si>
    <t>1732</t>
  </si>
  <si>
    <t>Correction to f_TC_6_4_2_1_NR5GC_TestBody</t>
  </si>
  <si>
    <t>R5s210582</t>
  </si>
  <si>
    <t>1733</t>
  </si>
  <si>
    <t>Correction to function f_TC_7_1_1_5_5_NR_TestBody</t>
  </si>
  <si>
    <t>R5s210585</t>
  </si>
  <si>
    <t>4612</t>
  </si>
  <si>
    <t>Correction to function f_TC_7_1_6_2_EUTRA for Cat-M1</t>
  </si>
  <si>
    <t>R5s210586</t>
  </si>
  <si>
    <t>4613</t>
  </si>
  <si>
    <t>Correction to measurement TC 8.3.1.4 for Cat-M1</t>
  </si>
  <si>
    <t>R5s210587</t>
  </si>
  <si>
    <t>4614</t>
  </si>
  <si>
    <t>Correction to LTE measurement TC 8.3.1.16 for CAT-M1</t>
  </si>
  <si>
    <t>R5s210594</t>
  </si>
  <si>
    <t>1738</t>
  </si>
  <si>
    <t>Correction to NR5GC MAC DRX test cases</t>
  </si>
  <si>
    <t>R5s210595</t>
  </si>
  <si>
    <t>1739</t>
  </si>
  <si>
    <t>Correction to NR5GC RRC test case 8.1.1.2.4</t>
  </si>
  <si>
    <t>R5s210598</t>
  </si>
  <si>
    <t>1742</t>
  </si>
  <si>
    <t>Correction to the function f_GetTestcaseAttrib_EarlyContentionResolution</t>
  </si>
  <si>
    <t>R5s210602</t>
  </si>
  <si>
    <t>1745</t>
  </si>
  <si>
    <t>Correction for NR5GC RRC test case 8.1.3.3.2</t>
  </si>
  <si>
    <t>R5s210605</t>
  </si>
  <si>
    <t>1747</t>
  </si>
  <si>
    <t>Correction to the testcase 6.4.2.2.NR5GC</t>
  </si>
  <si>
    <t>R5s210638</t>
  </si>
  <si>
    <t>1559</t>
  </si>
  <si>
    <t>Addition of NR5GC EPS fall back test case 11.1.1 in FR1</t>
  </si>
  <si>
    <t>R5s210639</t>
  </si>
  <si>
    <t>1609</t>
  </si>
  <si>
    <t>Addition of NR5GC EPS fall back test case 11.1.3 in FR1</t>
  </si>
  <si>
    <t>R5s210640</t>
  </si>
  <si>
    <t>1623</t>
  </si>
  <si>
    <t>Correction to ENDC test case 10.2.2.1</t>
  </si>
  <si>
    <t>R5s210641</t>
  </si>
  <si>
    <t>1636</t>
  </si>
  <si>
    <t>Correction to NR5GC testcase 8.1.5.4.1</t>
  </si>
  <si>
    <t>R5s210642</t>
  </si>
  <si>
    <t>4593</t>
  </si>
  <si>
    <t>Correction to function f_EUTRA_Init for CAT-M1</t>
  </si>
  <si>
    <t>R5s210643</t>
  </si>
  <si>
    <t>1605</t>
  </si>
  <si>
    <t>Correction to the function f_NR_CheckDataPath_CA</t>
  </si>
  <si>
    <t>R5s210646</t>
  </si>
  <si>
    <t>1628</t>
  </si>
  <si>
    <t>NR5GC FR1 : Addition of NR IRAT test case 6.2.3.10</t>
  </si>
  <si>
    <t>R5s210648</t>
  </si>
  <si>
    <t>1764</t>
  </si>
  <si>
    <t>Add new verified and e-mail agreed TTCN test cases in the TC lists in 38.523-3 (prose), Annex A</t>
  </si>
  <si>
    <t>R5s210649</t>
  </si>
  <si>
    <t>0708</t>
  </si>
  <si>
    <t>Add new verified and e-mail agreed TTCN test cases in the TC lists in 34.229-3 (prose), Annex A</t>
  </si>
  <si>
    <t>R5s210650</t>
  </si>
  <si>
    <t>4619</t>
  </si>
  <si>
    <t>Update of TTCN type definitions, Annex D and Annex F</t>
  </si>
  <si>
    <t>R5-212145</t>
  </si>
  <si>
    <t>Removal of redundant references to TS 36.579-1</t>
  </si>
  <si>
    <t>R5-212161</t>
  </si>
  <si>
    <t>3662</t>
  </si>
  <si>
    <t>Removal of technical content in 34.123-3 v15.6.0 and substitution with pointer to the next Release</t>
  </si>
  <si>
    <t>R5-212162</t>
  </si>
  <si>
    <t>0702</t>
  </si>
  <si>
    <t>Removal of technical content in 34.229-3 v15.7.0 and substitution with pointer to the next Release</t>
  </si>
  <si>
    <t>R5-212164</t>
  </si>
  <si>
    <t>36.579-5</t>
  </si>
  <si>
    <t>13.7.0</t>
  </si>
  <si>
    <t>Removal of technical content in 36.579-5 v13.7.0 and substitution with pointer to the next Release</t>
  </si>
  <si>
    <t>R5-212165</t>
  </si>
  <si>
    <t>Removal of technical content in 37.571-4 v15.6.0 and substitution with pointer to the next Release</t>
  </si>
  <si>
    <t>R5-212169</t>
  </si>
  <si>
    <t>0494</t>
  </si>
  <si>
    <t>Removal of technical content in 38.521-2 v15.3.0 and substitution with pointer to the next Release</t>
  </si>
  <si>
    <t>R5-212171</t>
  </si>
  <si>
    <t>0305</t>
  </si>
  <si>
    <t>Removal of technical content in 38.521-4 v15.1.0 and substitution with pointer to the next Release</t>
  </si>
  <si>
    <t>R5-212173</t>
  </si>
  <si>
    <t>2117</t>
  </si>
  <si>
    <t>15.4.0</t>
  </si>
  <si>
    <t>Removal of technical content in 38.523-1 v15.4.0 and substitution with pointer to the next Release</t>
  </si>
  <si>
    <t>R5-212174</t>
  </si>
  <si>
    <t>Removal of technical content in 38.523-2 v15.4.0 and substitution with pointer to the next Release</t>
  </si>
  <si>
    <t>R5-212175</t>
  </si>
  <si>
    <t>1712</t>
  </si>
  <si>
    <t>Removal of technical content in 38.523-3 v15.10.0 and substitution with pointer to the next Release</t>
  </si>
  <si>
    <t>R5-212176</t>
  </si>
  <si>
    <t>1136</t>
  </si>
  <si>
    <t>Removal of technical content in 38.533 v15.1.0 and substitution with pointer to the next Release</t>
  </si>
  <si>
    <t>R5-212177</t>
  </si>
  <si>
    <t>0229</t>
  </si>
  <si>
    <t>Removal of technical content in 38.903 v15.3.0 and substitution with pointer to the next Release</t>
  </si>
  <si>
    <t>R5-212179</t>
  </si>
  <si>
    <t>1352</t>
  </si>
  <si>
    <t>Change to the Geographical Area for V2X and MCS testing</t>
  </si>
  <si>
    <t>R5-212200</t>
  </si>
  <si>
    <t>Addition of Derivation of Test Requirements for NB-IOT and CA RSTD tests</t>
  </si>
  <si>
    <t>R5-212201</t>
  </si>
  <si>
    <t>Corrections to RSTD accuracy requirements values for UE Category M1 and M2 test cases</t>
  </si>
  <si>
    <t>R5-212202</t>
  </si>
  <si>
    <t>Corrections to RSTD accuracy requirements values for NB-IOT test cases</t>
  </si>
  <si>
    <t>R5-212234</t>
  </si>
  <si>
    <t>Addition of Derivation of Test Requirements for RSTD and Category M1 and M2 RSTD tests</t>
  </si>
  <si>
    <t>R5-212235</t>
  </si>
  <si>
    <t>Correction to Derivation of Test Requirements for UE Rx-Tx tests for Category M1 and M2 UEs</t>
  </si>
  <si>
    <t>R5-212237</t>
  </si>
  <si>
    <t>Updates to Correction to Derivation of Test Requirements for UE Rx-Tx tests for Category M1 and M2 UEs</t>
  </si>
  <si>
    <t>R5-212238</t>
  </si>
  <si>
    <t>Addition of Test Parameter Relaxations for UE Rx - Tx time difference cases</t>
  </si>
  <si>
    <t>R5-212240</t>
  </si>
  <si>
    <t>1461</t>
  </si>
  <si>
    <t>R5-212242</t>
  </si>
  <si>
    <t>Clarifications to FDD NB-IoT RSTD test case applicabilities and other corrections</t>
  </si>
  <si>
    <t>R5-212243</t>
  </si>
  <si>
    <t>Clarifications to FDD NB-IoT RSTD test case applicabilities</t>
  </si>
  <si>
    <t>R5-212244</t>
  </si>
  <si>
    <t>Corrections to RSTD test cases for Category M1 and M2 UEs</t>
  </si>
  <si>
    <t>R5-212247</t>
  </si>
  <si>
    <t>Updates to requirements for RSTD test cases for Category M1 and M2 UEs</t>
  </si>
  <si>
    <t>R5-212285</t>
  </si>
  <si>
    <t>Routine maintenance for TS 37.571-4</t>
  </si>
  <si>
    <t>R5-212288</t>
  </si>
  <si>
    <t>Correction to generic test procedure 5.3.13</t>
  </si>
  <si>
    <t>R5-212289</t>
  </si>
  <si>
    <t>0129</t>
  </si>
  <si>
    <t>Correction to generic test procedure 5.3.16</t>
  </si>
  <si>
    <t>R5-212290</t>
  </si>
  <si>
    <t>Correction to generic test procedure 5.3.19</t>
  </si>
  <si>
    <t>R5-212291</t>
  </si>
  <si>
    <t>Correction to generic test procedure 5.3.22</t>
  </si>
  <si>
    <t>R5-212293</t>
  </si>
  <si>
    <t>Correction to generic test procedure 5.3.5</t>
  </si>
  <si>
    <t>R5-212294</t>
  </si>
  <si>
    <t>Correction to Resource List message content</t>
  </si>
  <si>
    <t>R5-212295</t>
  </si>
  <si>
    <t>Correction to SDP message content</t>
  </si>
  <si>
    <t>R5-212298</t>
  </si>
  <si>
    <t>Update to Default Message Content - Connect</t>
  </si>
  <si>
    <t>R5-212299</t>
  </si>
  <si>
    <t>Update to Default Message Content - INVITE</t>
  </si>
  <si>
    <t>R5-212301</t>
  </si>
  <si>
    <t>Update to Default Message Content - SIP MESSAGE</t>
  </si>
  <si>
    <t>R5-212302</t>
  </si>
  <si>
    <t>Update to Default Message Content - SIP PUBLISH</t>
  </si>
  <si>
    <t>R5-212303</t>
  </si>
  <si>
    <t>Update to Default Message Content SIP 4xx</t>
  </si>
  <si>
    <t>R5-212304</t>
  </si>
  <si>
    <t>Update to general conditions</t>
  </si>
  <si>
    <t>R5-212305</t>
  </si>
  <si>
    <t>Update to references clause</t>
  </si>
  <si>
    <t>R5-212310</t>
  </si>
  <si>
    <t>Correction to MCPTT Test Case 6.1.1.10</t>
  </si>
  <si>
    <t>R5-212311</t>
  </si>
  <si>
    <t>Correction to MCPTT Test Case 6.1.1.14</t>
  </si>
  <si>
    <t>R5-212312</t>
  </si>
  <si>
    <t>Correction to MCPTT Test Case 6.1.1.15</t>
  </si>
  <si>
    <t>R5-212313</t>
  </si>
  <si>
    <t>Correction to MCPTT Test Case 6.1.1.16</t>
  </si>
  <si>
    <t>R5-212314</t>
  </si>
  <si>
    <t>Correction to MCPTT Test Case 6.1.1.17</t>
  </si>
  <si>
    <t>R5-212315</t>
  </si>
  <si>
    <t>Correction to MCPTT Test Case 6.1.1.18</t>
  </si>
  <si>
    <t>R5-212318</t>
  </si>
  <si>
    <t>0159</t>
  </si>
  <si>
    <t>Correction to MCPTT Test Case 6.1.1.6</t>
  </si>
  <si>
    <t>R5-212319</t>
  </si>
  <si>
    <t>Correction to MCPTT Test Case 6.1.1.7</t>
  </si>
  <si>
    <t>R5-212320</t>
  </si>
  <si>
    <t>Correction to MCPTT Test Case 6.1.1.8</t>
  </si>
  <si>
    <t>R5-212321</t>
  </si>
  <si>
    <t>Correction to MCPTT Test Case 6.1.1.9</t>
  </si>
  <si>
    <t>R5-212323</t>
  </si>
  <si>
    <t>0164</t>
  </si>
  <si>
    <t>Correction to MCPTT Test Case 6.1.2.12</t>
  </si>
  <si>
    <t>R5-212324</t>
  </si>
  <si>
    <t>0165</t>
  </si>
  <si>
    <t>Correction to MCPTT Test Case 6.1.2.2</t>
  </si>
  <si>
    <t>R5-212325</t>
  </si>
  <si>
    <t>0166</t>
  </si>
  <si>
    <t>Correction to MCPTT Test Case 6.1.2.7</t>
  </si>
  <si>
    <t>R5-212326</t>
  </si>
  <si>
    <t>0167</t>
  </si>
  <si>
    <t>Correction to MCPTT Test Case 6.2.1</t>
  </si>
  <si>
    <t>R5-212328</t>
  </si>
  <si>
    <t>0169</t>
  </si>
  <si>
    <t>Correction to MCPTT Test Case 6.2.11</t>
  </si>
  <si>
    <t>R5-212329</t>
  </si>
  <si>
    <t>0170</t>
  </si>
  <si>
    <t>Correction to MCPTT Test Case 6.2.12</t>
  </si>
  <si>
    <t>R5-212330</t>
  </si>
  <si>
    <t>0171</t>
  </si>
  <si>
    <t>Correction to MCPTT Test Case 6.2.13</t>
  </si>
  <si>
    <t>R5-212331</t>
  </si>
  <si>
    <t>Correction to MCPTT Test Case 6.2.14</t>
  </si>
  <si>
    <t>R5-212333</t>
  </si>
  <si>
    <t>Correction to MCPTT Test Case 6.2.8</t>
  </si>
  <si>
    <t>R5-212354</t>
  </si>
  <si>
    <t>Correction to default message content Location-Info</t>
  </si>
  <si>
    <t>R5-212357</t>
  </si>
  <si>
    <t>0005</t>
  </si>
  <si>
    <t>14.1.0</t>
  </si>
  <si>
    <t>Correction to MCVideo Test Case 6.1.1.1</t>
  </si>
  <si>
    <t>R5-212358</t>
  </si>
  <si>
    <t>0006</t>
  </si>
  <si>
    <t>Correction to MCVideo Test Case 6.1.1.2</t>
  </si>
  <si>
    <t>R5-212359</t>
  </si>
  <si>
    <t>0007</t>
  </si>
  <si>
    <t>Correction to MCVideo Test Case 6.1.1.3</t>
  </si>
  <si>
    <t>R5-212360</t>
  </si>
  <si>
    <t>0008</t>
  </si>
  <si>
    <t>Correction to MCVideo Test Case 6.1.1.4</t>
  </si>
  <si>
    <t>R5-212361</t>
  </si>
  <si>
    <t>0009</t>
  </si>
  <si>
    <t>Correction to MCVideo Test Case 6.1.1.5</t>
  </si>
  <si>
    <t>R5-212362</t>
  </si>
  <si>
    <t>0010</t>
  </si>
  <si>
    <t>Correction to MCVideo Test Case 6.1.1.6</t>
  </si>
  <si>
    <t>R5-212363</t>
  </si>
  <si>
    <t>0011</t>
  </si>
  <si>
    <t>Correction to MCVideo Test Case 6.1.1.7</t>
  </si>
  <si>
    <t>R5-212364</t>
  </si>
  <si>
    <t>0012</t>
  </si>
  <si>
    <t>Correction to MCVideo Test Case 6.1.1.8</t>
  </si>
  <si>
    <t>R5-212365</t>
  </si>
  <si>
    <t>Correction to MCVideo Test Case 6.1.1.9</t>
  </si>
  <si>
    <t>R5-212366</t>
  </si>
  <si>
    <t>Correction to MCVideo Test Case 6.1.1.10</t>
  </si>
  <si>
    <t>R5-212367</t>
  </si>
  <si>
    <t>0015</t>
  </si>
  <si>
    <t>Correction to MCVideo Test Case 6.1.1.11</t>
  </si>
  <si>
    <t>R5-212391</t>
  </si>
  <si>
    <t>1356</t>
  </si>
  <si>
    <t>MCPTT Packet Filter</t>
  </si>
  <si>
    <t>R5-212397</t>
  </si>
  <si>
    <t>Update Release 15 and onwards references for TS 36.355 to TS 37.355</t>
  </si>
  <si>
    <t>R5-212439</t>
  </si>
  <si>
    <t>5017</t>
  </si>
  <si>
    <t>Correction to LTE TC 6.1.1.2a-Automatic PLMN selection</t>
  </si>
  <si>
    <t>R5-212440</t>
  </si>
  <si>
    <t>5018</t>
  </si>
  <si>
    <t>Correction to LTE TC 6.1.1.6a-User PLMN selection</t>
  </si>
  <si>
    <t>R5-212441</t>
  </si>
  <si>
    <t>1343</t>
  </si>
  <si>
    <t>Correction to LTE TC applicability</t>
  </si>
  <si>
    <t>R5-212602</t>
  </si>
  <si>
    <t>5298</t>
  </si>
  <si>
    <t>Correction of band 71 in cat M2 MPR test case, 6.2.3EC</t>
  </si>
  <si>
    <t>R5-212614</t>
  </si>
  <si>
    <t>1359</t>
  </si>
  <si>
    <t>Addition of TDD 46 reference test frequencies for CA</t>
  </si>
  <si>
    <t>R5-212665</t>
  </si>
  <si>
    <t>Additions to MCPTT Group Configuration</t>
  </si>
  <si>
    <t>R5-212881</t>
  </si>
  <si>
    <t>Correct of test applicability for TC with ULCA</t>
  </si>
  <si>
    <t>R5-212882</t>
  </si>
  <si>
    <t>Correction of wording for Power class 2 Test case and condition</t>
  </si>
  <si>
    <t>R5-212950</t>
  </si>
  <si>
    <t>1347</t>
  </si>
  <si>
    <t>Correction of applicability of sTTI test cases</t>
  </si>
  <si>
    <t>R5-213317</t>
  </si>
  <si>
    <t>5320</t>
  </si>
  <si>
    <t>Correction of RMCs for NB-IoT</t>
  </si>
  <si>
    <t>R5-213380</t>
  </si>
  <si>
    <t>14.9.0</t>
  </si>
  <si>
    <t>Removal of technical content in 36.579-1 v14.9.0 and substitution with pointer to the next Release</t>
  </si>
  <si>
    <t>R5-213426</t>
  </si>
  <si>
    <t>5016</t>
  </si>
  <si>
    <t>Correction to handling of LTE MAC PDU on DL SCH with reserved value for LCID</t>
  </si>
  <si>
    <t>R5-213649</t>
  </si>
  <si>
    <t>5025</t>
  </si>
  <si>
    <t>Correction of limited service IMS emergency call test cases</t>
  </si>
  <si>
    <t>R5-213650</t>
  </si>
  <si>
    <t>1341</t>
  </si>
  <si>
    <t>Editorial update of PICS</t>
  </si>
  <si>
    <t>R5-213651</t>
  </si>
  <si>
    <t>1342</t>
  </si>
  <si>
    <t>Applicability update for FDD-TDD branching</t>
  </si>
  <si>
    <t>R5-213652</t>
  </si>
  <si>
    <t>4611</t>
  </si>
  <si>
    <t>Routine maintenance for TS 36.523-3</t>
  </si>
  <si>
    <t>R5-213653</t>
  </si>
  <si>
    <t>Correction to Default Message content HTTP POST, PUT and DELETE</t>
  </si>
  <si>
    <t>R5-213654</t>
  </si>
  <si>
    <t>Correction to default message content MCPTT-Info</t>
  </si>
  <si>
    <t>R5-213655</t>
  </si>
  <si>
    <t>Correction to generic test procedure 5.3.3</t>
  </si>
  <si>
    <t>R5-213656</t>
  </si>
  <si>
    <t>New generic test procedure for group creation</t>
  </si>
  <si>
    <t>R5-213657</t>
  </si>
  <si>
    <t>Update to Default Message Content - REFER</t>
  </si>
  <si>
    <t>R5-213658</t>
  </si>
  <si>
    <t>Correction to MCPTT Test Case 5.2</t>
  </si>
  <si>
    <t>R5-213659</t>
  </si>
  <si>
    <t>Correction to MCPTT Test Case 5.4</t>
  </si>
  <si>
    <t>R5-213660</t>
  </si>
  <si>
    <t>Correction to MCPTT Test Case 6.1.1.1</t>
  </si>
  <si>
    <t>R5-213661</t>
  </si>
  <si>
    <t>Correction to MCPTT Test Case 6.1.1.2</t>
  </si>
  <si>
    <t>R5-213662</t>
  </si>
  <si>
    <t>0158</t>
  </si>
  <si>
    <t>Correction to MCPTT Test Case 6.1.1.5</t>
  </si>
  <si>
    <t>R5-213663</t>
  </si>
  <si>
    <t>0163</t>
  </si>
  <si>
    <t>Correction to MCPTT Test Case 6.1.2.11</t>
  </si>
  <si>
    <t>R5-213664</t>
  </si>
  <si>
    <t>0168</t>
  </si>
  <si>
    <t>Correction to MCPTT Test Case 6.2.10</t>
  </si>
  <si>
    <t>R5-213665</t>
  </si>
  <si>
    <t>Correction to MCPTT Test Case 6.2.2</t>
  </si>
  <si>
    <t>R5-213666</t>
  </si>
  <si>
    <t>Correction to MCPTT Test Case 6.2.9</t>
  </si>
  <si>
    <t>R5-213667</t>
  </si>
  <si>
    <t>Correction to MCPTT Test Cases 6.2.3 - 6.2.7</t>
  </si>
  <si>
    <t>R5-213668</t>
  </si>
  <si>
    <t>Addition of MCPTT Test Case 6.1.1.21</t>
  </si>
  <si>
    <t>R5-213669</t>
  </si>
  <si>
    <t>Update to ICS proforma tables</t>
  </si>
  <si>
    <t>R5-213670</t>
  </si>
  <si>
    <t>Routine maintenance for TS 36.579-5</t>
  </si>
  <si>
    <t>R5-214031</t>
  </si>
  <si>
    <t>1366</t>
  </si>
  <si>
    <t>Correction to band 71 guard-band test frequencies for NB-IoT</t>
  </si>
  <si>
    <t>R5-214032</t>
  </si>
  <si>
    <t>1367</t>
  </si>
  <si>
    <t>Adding Test frequencies for NB-IoT FDD MFBI for band 4, 10 and 66</t>
  </si>
  <si>
    <t>R5-214035</t>
  </si>
  <si>
    <t>5321</t>
  </si>
  <si>
    <t>Update of spurious emission band UE co-existence</t>
  </si>
  <si>
    <t>R5-214036</t>
  </si>
  <si>
    <t>5319</t>
  </si>
  <si>
    <t>Correction of Reference Sensitivity for CA test cases</t>
  </si>
  <si>
    <t>R5-214037</t>
  </si>
  <si>
    <t>R5-214043</t>
  </si>
  <si>
    <t>1358</t>
  </si>
  <si>
    <t>LTE_Test frequencies correction for CA_66A-66A</t>
  </si>
  <si>
    <t>R4-2107759</t>
  </si>
  <si>
    <t>36.101</t>
  </si>
  <si>
    <t>5772</t>
  </si>
  <si>
    <t>15.14.0</t>
  </si>
  <si>
    <t>Cleanup for UE co-existence 36.101 Rel-15</t>
  </si>
  <si>
    <t>R4-2108012</t>
  </si>
  <si>
    <t>5796</t>
  </si>
  <si>
    <t>14.18.0</t>
  </si>
  <si>
    <t>CR for 36.101: Introduction of NS Signalling for NB-IoT in the USA</t>
  </si>
  <si>
    <t>R4-2108750</t>
  </si>
  <si>
    <t>37.105</t>
  </si>
  <si>
    <t>15.12.0</t>
  </si>
  <si>
    <t>CR to TS 37.105: Regional requirements for band 41 in Japan, Rel-15</t>
  </si>
  <si>
    <t>R4-2108751</t>
  </si>
  <si>
    <t>37.145-1</t>
  </si>
  <si>
    <t>0254</t>
  </si>
  <si>
    <t>15.9.0</t>
  </si>
  <si>
    <t>CR to TS 37.145-1: Regional requirements for band 41 in Japan, Rel-15</t>
  </si>
  <si>
    <t>R4-2108752</t>
  </si>
  <si>
    <t>37.145-2</t>
  </si>
  <si>
    <t>0297</t>
  </si>
  <si>
    <t>CR to TS 37.145-2: Regional requirements for band 41 in Japan, Rel-15</t>
  </si>
  <si>
    <t>R4-2108756</t>
  </si>
  <si>
    <t>5779</t>
  </si>
  <si>
    <t>13.20.0</t>
  </si>
  <si>
    <t>CR: cleanup for square brackets (Rel-13)</t>
  </si>
  <si>
    <t>R4-2108807</t>
  </si>
  <si>
    <t>5736</t>
  </si>
  <si>
    <t>Correction of LTE 5DL CA demodulation requirements</t>
  </si>
  <si>
    <t>R4-2108808</t>
  </si>
  <si>
    <t>5737</t>
  </si>
  <si>
    <t>R4-2108809</t>
  </si>
  <si>
    <t>5738</t>
  </si>
  <si>
    <t>16.9.0</t>
  </si>
  <si>
    <t>R4-2108810</t>
  </si>
  <si>
    <t>5739</t>
  </si>
  <si>
    <t>17.1.0</t>
  </si>
  <si>
    <t>R4-2108892</t>
  </si>
  <si>
    <t>5740</t>
  </si>
  <si>
    <t>Correction to NB-IoT TDD RMCs</t>
  </si>
  <si>
    <t>R4-2108893</t>
  </si>
  <si>
    <t>5741</t>
  </si>
  <si>
    <t>R4-2108894</t>
  </si>
  <si>
    <t>5742</t>
  </si>
  <si>
    <t>R4-2108895</t>
  </si>
  <si>
    <t>5743</t>
  </si>
  <si>
    <t>Correction to NB-IoT HD-FDD RMCs</t>
  </si>
  <si>
    <t>R4-2108896</t>
  </si>
  <si>
    <t>5744</t>
  </si>
  <si>
    <t>R4-2108897</t>
  </si>
  <si>
    <t>5745</t>
  </si>
  <si>
    <t>R4-2108898</t>
  </si>
  <si>
    <t>5746</t>
  </si>
  <si>
    <t>R4-2108899</t>
  </si>
  <si>
    <t>5747</t>
  </si>
  <si>
    <t>R4-2109900</t>
  </si>
  <si>
    <t>37.104</t>
  </si>
  <si>
    <t>CR to TS 37.104: Regional requirements for band 41, n41, and n90 in Japan, Rel-17</t>
  </si>
  <si>
    <t>R4-2109902</t>
  </si>
  <si>
    <t>CR to TS 37.105: Regional requirements for band 41 in Japan, Rel-16</t>
  </si>
  <si>
    <t>R4-2109903</t>
  </si>
  <si>
    <t>CR to TS 37.105: Regional requirements for band 41 in Japan, Rel-17</t>
  </si>
  <si>
    <t>R4-2109906</t>
  </si>
  <si>
    <t>37.141</t>
  </si>
  <si>
    <t>CR to TS 37.141: Regional requirements for band 41, n41, and n90 in Japan, Rel-17</t>
  </si>
  <si>
    <t>R4-2109908</t>
  </si>
  <si>
    <t>0255</t>
  </si>
  <si>
    <t>16.6.0</t>
  </si>
  <si>
    <t>CR to TS 37.145-1: Regional requirements for band 41 in Japan, Rel-16</t>
  </si>
  <si>
    <t>R4-2109909</t>
  </si>
  <si>
    <t>0256</t>
  </si>
  <si>
    <t>CR to TS 37.145-1: Regional requirements for band 41 in Japan, Rel-17</t>
  </si>
  <si>
    <t>R4-2109911</t>
  </si>
  <si>
    <t>0298</t>
  </si>
  <si>
    <t>CR to TS 37.145-2: Regional requirements for band 41 in Japan, Rel-16</t>
  </si>
  <si>
    <t>R4-2109912</t>
  </si>
  <si>
    <t>0299</t>
  </si>
  <si>
    <t>CR to TS 37.145-2: Regional requirements for band 41 in Japan, Rel-17</t>
  </si>
  <si>
    <t>R4-2110493</t>
  </si>
  <si>
    <t>5778</t>
  </si>
  <si>
    <t>12.26.0</t>
  </si>
  <si>
    <t>CR: cleanup for square brackets (Rel-12)</t>
  </si>
  <si>
    <t>R4-2110495</t>
  </si>
  <si>
    <t>5780</t>
  </si>
  <si>
    <t>CR: Updates to LTE V2V PSSCH/PSCCH requirements and cleanup for square brackets in TS 36.101 (Rel-14)</t>
  </si>
  <si>
    <t>R4-2110496</t>
  </si>
  <si>
    <t>5781</t>
  </si>
  <si>
    <t>CR: Updates to LTE V2V PSSCH/PSCCH requirements and cleanup for square brackets in TS 36.101 (Rel-15)</t>
  </si>
  <si>
    <t>R4-2110497</t>
  </si>
  <si>
    <t>5782</t>
  </si>
  <si>
    <t>CR: Updates to LTE V2V PSSCH/PSCCH requirements and cleanup for square brackets in TS 36.101 (Rel-16)</t>
  </si>
  <si>
    <t>R4-2107760</t>
  </si>
  <si>
    <t>5773</t>
  </si>
  <si>
    <t>Cleanup for UE co-existence 36.101 Rel-16</t>
  </si>
  <si>
    <t>R4-2107766</t>
  </si>
  <si>
    <t>38.101-1</t>
  </si>
  <si>
    <t>0778</t>
  </si>
  <si>
    <t>Cleanup for UE co-existence 38.101-1 Rel-16</t>
  </si>
  <si>
    <t>R4-2107776</t>
  </si>
  <si>
    <t>38.101-3</t>
  </si>
  <si>
    <t>Cleanup for UE co-existence 38.101-3 Rel-16</t>
  </si>
  <si>
    <t>R4-2107786</t>
  </si>
  <si>
    <t>0599</t>
  </si>
  <si>
    <t>CR for 38.101-3 missing ENDC coexistence</t>
  </si>
  <si>
    <t>R4-2108008</t>
  </si>
  <si>
    <t>0791</t>
  </si>
  <si>
    <t>CR for updating the note of mandatory simultaneous Rx/Tx capability for FR1 NR-CA combinations</t>
  </si>
  <si>
    <t>R4-2108009</t>
  </si>
  <si>
    <t>CR for updating the note of mandatory simultaneous Rx/Tx capability for FR1 EN-DC combinations</t>
  </si>
  <si>
    <t>R4-2108010</t>
  </si>
  <si>
    <t>0553</t>
  </si>
  <si>
    <t>CR for updating the note of mandatory simultaneous Rx/Tx capability for FR2 included and FR1+FR2 EN-DC and NR-CA combinations</t>
  </si>
  <si>
    <t>R4-2108013</t>
  </si>
  <si>
    <t>0799</t>
  </si>
  <si>
    <t>Correction to MPR for serving cells of intra-band UL CA</t>
  </si>
  <si>
    <t>R4-2108881</t>
  </si>
  <si>
    <t>38.171</t>
  </si>
  <si>
    <t>Addition of missing data for BDS B1C</t>
  </si>
  <si>
    <t>R4-2108882</t>
  </si>
  <si>
    <t>36.171</t>
  </si>
  <si>
    <t>0021</t>
  </si>
  <si>
    <t>R4-2108916</t>
  </si>
  <si>
    <t>5748</t>
  </si>
  <si>
    <t>CR LTE CA corrections R16 CAT F</t>
  </si>
  <si>
    <t>R4-2108924</t>
  </si>
  <si>
    <t>0520</t>
  </si>
  <si>
    <t>CR correction to DC_7A-20A_n3A MSD test point R16 CATF</t>
  </si>
  <si>
    <t>R4-2109457</t>
  </si>
  <si>
    <t>5774</t>
  </si>
  <si>
    <t>Cleanup for UE co-existence 36.101 Rel-17</t>
  </si>
  <si>
    <t>R4-2109458</t>
  </si>
  <si>
    <t>0779</t>
  </si>
  <si>
    <t>Cleanup for UE co-existence 38.101-1 Rel-17</t>
  </si>
  <si>
    <t>R4-2109459</t>
  </si>
  <si>
    <t>Cleanup for UE co-existence 38.101-3 Rel-17</t>
  </si>
  <si>
    <t>R4-2109533</t>
  </si>
  <si>
    <t>CR to TS 38.101-3 on delta TIB and RIB correction (Rel-16)</t>
  </si>
  <si>
    <t>R4-2109534</t>
  </si>
  <si>
    <t>CR to TS 38.101-3 on delta TIB and RIB corrections (Rel-17)</t>
  </si>
  <si>
    <t>R4-2109721</t>
  </si>
  <si>
    <t>0785</t>
  </si>
  <si>
    <t>CR to 38.101-1 for missing MSD due to receiver harmonic mixing for combos with n46</t>
  </si>
  <si>
    <t>R4-2109722</t>
  </si>
  <si>
    <t>0786</t>
  </si>
  <si>
    <t>R4-2109723</t>
  </si>
  <si>
    <t>0544</t>
  </si>
  <si>
    <t>CR to 38.101-3 for missing MSD due to cross band and MSD due to receiver harmonic mixing for combos with n46</t>
  </si>
  <si>
    <t>R4-2109724</t>
  </si>
  <si>
    <t>R4-2109840</t>
  </si>
  <si>
    <t>0792</t>
  </si>
  <si>
    <t>R4-2109913</t>
  </si>
  <si>
    <t>R4-2109920</t>
  </si>
  <si>
    <t>R4-2109963</t>
  </si>
  <si>
    <t>0800</t>
  </si>
  <si>
    <t>R4-2111395</t>
  </si>
  <si>
    <t>0600</t>
  </si>
  <si>
    <t>CR for 38.101-3 missing ENDC coexistence  -Mirror</t>
  </si>
  <si>
    <t>R4-2108917</t>
  </si>
  <si>
    <t>5749</t>
  </si>
  <si>
    <t>CR LTE CA corrections R17 CAT F</t>
  </si>
  <si>
    <t>R4-2108925</t>
  </si>
  <si>
    <t>CR correction to DC_7A-20A_n3A MSD test point R17 CATA</t>
  </si>
  <si>
    <t>R4-2109530</t>
  </si>
  <si>
    <t>0781</t>
  </si>
  <si>
    <t>CR to TS 38.101-1 on UE channel bandwidth per operating band</t>
  </si>
  <si>
    <t>R4-2109531</t>
  </si>
  <si>
    <t>38.101-2</t>
  </si>
  <si>
    <t>0370</t>
  </si>
  <si>
    <t>CR to TS 38.101-2 on UE channel bandwidth per operating band</t>
  </si>
  <si>
    <t>R4-2109532</t>
  </si>
  <si>
    <t>38.104</t>
  </si>
  <si>
    <t>CR to TS 38.104 on BS channel bandwidth per operating band</t>
  </si>
  <si>
    <t>R4-2107752</t>
  </si>
  <si>
    <t>0777</t>
  </si>
  <si>
    <t>15.13.0</t>
  </si>
  <si>
    <t>Cleanup for UE co-existence 38.101-1 Rel-15</t>
  </si>
  <si>
    <t>R4-2107753</t>
  </si>
  <si>
    <t>0351</t>
  </si>
  <si>
    <t>P_cmax fix for the CA applicability</t>
  </si>
  <si>
    <t>R4-2107755</t>
  </si>
  <si>
    <t>CR for clarification on interBandContiguousMRDC in TS 38.101-3</t>
  </si>
  <si>
    <t>R4-2107756</t>
  </si>
  <si>
    <t>Corrections to EN-DC spurious emission tables</t>
  </si>
  <si>
    <t>R4-2107757</t>
  </si>
  <si>
    <t>Cleanup for UE co-existence 38.101-3 Rel-15</t>
  </si>
  <si>
    <t>R4-2107771</t>
  </si>
  <si>
    <t>0867</t>
  </si>
  <si>
    <t>CR for 38.101-1-g70: Corrections to intra-band non-contiguous CA REFSENS</t>
  </si>
  <si>
    <t>R4-2107775</t>
  </si>
  <si>
    <t>0384</t>
  </si>
  <si>
    <t>CR for  Rel-16 38.101-2 to correct some errors in Table 5.5A.2-2</t>
  </si>
  <si>
    <t>R4-2107974</t>
  </si>
  <si>
    <t>0385</t>
  </si>
  <si>
    <t>CR  Rel-17 38.101-2 to correct some errors in Table 5.5A.2-2</t>
  </si>
  <si>
    <t>R4-2107976</t>
  </si>
  <si>
    <t>0874</t>
  </si>
  <si>
    <t>CR for 38.101-1-h10: Corrections to intra-band non-contiguous CA REFSENS</t>
  </si>
  <si>
    <t>R4-2107977</t>
  </si>
  <si>
    <t>0608</t>
  </si>
  <si>
    <t>CR for 38.101-3-h10: Corrections to intra-band non-contiguous EN-DC REFSENS</t>
  </si>
  <si>
    <t>R4-2108011</t>
  </si>
  <si>
    <t>0604</t>
  </si>
  <si>
    <t>CR for 38.101-3-g70: Corrections to intra-band non-contiguous EN-DC REFSENS</t>
  </si>
  <si>
    <t>R4-2108016</t>
  </si>
  <si>
    <t>0759</t>
  </si>
  <si>
    <t>Correction of an improper usage of band edge relaxation for MOP</t>
  </si>
  <si>
    <t>R4-2108017</t>
  </si>
  <si>
    <t>0760</t>
  </si>
  <si>
    <t>R4-2108025</t>
  </si>
  <si>
    <t>38.133</t>
  </si>
  <si>
    <t>1993</t>
  </si>
  <si>
    <t>CR to TS 38.133: Several corrections to TCs (Rel 15)</t>
  </si>
  <si>
    <t>R4-2108091</t>
  </si>
  <si>
    <t>0938</t>
  </si>
  <si>
    <t>CR to TS 37.104: Regional requirements for band 41, n41, and n90 in Japan, Rel-16</t>
  </si>
  <si>
    <t>R4-2108104</t>
  </si>
  <si>
    <t>38.124</t>
  </si>
  <si>
    <t>16.2.0</t>
  </si>
  <si>
    <t>CR to 38.124: TBD removal for the maximum measurement uncertainty for measurements above 12.75GHz, Rel-16</t>
  </si>
  <si>
    <t>R4-2108185</t>
  </si>
  <si>
    <t>Maintenance on CSSF for EN-DC and deactivated SCell measurement R15</t>
  </si>
  <si>
    <t>R4-2108186</t>
  </si>
  <si>
    <t>Core requirement maintenance on signal characteristics (R15)</t>
  </si>
  <si>
    <t>R4-2108187</t>
  </si>
  <si>
    <t>CR on scheduling restriction of UE during intra-frequency measurements on FR2 in R15</t>
  </si>
  <si>
    <t>R4-2108191</t>
  </si>
  <si>
    <t>CR on Rel-15 SCell activation, SMTC determination and UL timing 38133</t>
  </si>
  <si>
    <t>R4-2108192</t>
  </si>
  <si>
    <t>36.133</t>
  </si>
  <si>
    <t>7120</t>
  </si>
  <si>
    <t>CR on applicability of requirements for NE-DC operation and SMTC determination 36133</t>
  </si>
  <si>
    <t>R4-2108195</t>
  </si>
  <si>
    <t>1810</t>
  </si>
  <si>
    <t>CR to Interruptions during measurements on deactivated NR SCC</t>
  </si>
  <si>
    <t>R4-2108196</t>
  </si>
  <si>
    <t>Update of DRX configuration in Event-triggered Test cases</t>
  </si>
  <si>
    <t>R4-2108197</t>
  </si>
  <si>
    <t>R4-2108198</t>
  </si>
  <si>
    <t>Update RRM Test cases where 66RBs gives insufficient dB range</t>
  </si>
  <si>
    <t>R4-2108199</t>
  </si>
  <si>
    <t>Update Reference channels and OCNG for FR2 240kHz SSB SCS RRM Test cases</t>
  </si>
  <si>
    <t>R4-2108200</t>
  </si>
  <si>
    <t>Cat-F CR to Cell Reselection Tests with Async Cells in Rel-15</t>
  </si>
  <si>
    <t>R4-2108201</t>
  </si>
  <si>
    <t>Cat-F CR to Cell Reselection Tests with Async Cells in Rel-16</t>
  </si>
  <si>
    <t>R4-2108202</t>
  </si>
  <si>
    <t>1842</t>
  </si>
  <si>
    <t>Cat-F CR to FR2 CORESET and Search Space RMC in Rel-15</t>
  </si>
  <si>
    <t>R4-2108203</t>
  </si>
  <si>
    <t>Maintenance CR for test cases - R15</t>
  </si>
  <si>
    <t>R4-2108204</t>
  </si>
  <si>
    <t>Correction on the SS-RSRP difference value for SS-RSRP measurement TC in R15</t>
  </si>
  <si>
    <t>R4-2108205</t>
  </si>
  <si>
    <t>Correction on the SS-RSRP difference value for SS-RSRP measurement TC in R16</t>
  </si>
  <si>
    <t>R4-2108206</t>
  </si>
  <si>
    <t>Correction on the SS-RSRP difference value for SS-RSRP measurement TC in R17</t>
  </si>
  <si>
    <t>R4-2108207</t>
  </si>
  <si>
    <t>Correction on the CSI-reporting period for SCell activation delay in R15</t>
  </si>
  <si>
    <t>R4-2108208</t>
  </si>
  <si>
    <t>Correction on the CSI-reporting period for SCell activation delay in R16</t>
  </si>
  <si>
    <t>R4-2108209</t>
  </si>
  <si>
    <t>Correction on the CSI-reporting period for SCell activation delay in R17</t>
  </si>
  <si>
    <t>R4-2108210</t>
  </si>
  <si>
    <t>1984</t>
  </si>
  <si>
    <t>CR to TS 38.133: Correction of OCNG pattern for several TCs (Rel-15)</t>
  </si>
  <si>
    <t>R4-2108211</t>
  </si>
  <si>
    <t>2066</t>
  </si>
  <si>
    <t>Correction to FR1 test cases using DLBWP.0.2_R15</t>
  </si>
  <si>
    <t>R4-2108212</t>
  </si>
  <si>
    <t>Maintenance CR for RRM test cases in Rel15</t>
  </si>
  <si>
    <t>R4-2108213</t>
  </si>
  <si>
    <t>Correction to AoA setup in FR2</t>
  </si>
  <si>
    <t>R4-2108214</t>
  </si>
  <si>
    <t>Correction to AoA setup and beam assumptions in FR2 tests in Rel-16</t>
  </si>
  <si>
    <t>R4-2108223</t>
  </si>
  <si>
    <t>1851</t>
  </si>
  <si>
    <t>FR1 Single SCell activation requirement with TCI activation [FR1_SCell_TCI_Act]</t>
  </si>
  <si>
    <t>R4-2108419</t>
  </si>
  <si>
    <t>Core requirement maintenance on signal characteristics (R16)</t>
  </si>
  <si>
    <t>R4-2108470</t>
  </si>
  <si>
    <t>15.5.0</t>
  </si>
  <si>
    <t>CR to 38.124: TBD removal for the maximum measurement uncertainty for measurements above 12.75GHz, Rel-15</t>
  </si>
  <si>
    <t>R4-2108472</t>
  </si>
  <si>
    <t>37.113</t>
  </si>
  <si>
    <t>0112</t>
  </si>
  <si>
    <t>CR to TS 37.113: Radiated emission, ancillary equipment</t>
  </si>
  <si>
    <t>R4-2108473</t>
  </si>
  <si>
    <t>38.113</t>
  </si>
  <si>
    <t>CR to TS 38.113: Radiated emission, ancillary equipment</t>
  </si>
  <si>
    <t>R4-2108474</t>
  </si>
  <si>
    <t>CR to TS 38.113 on Performance criteria for transient phenomena, Release 15</t>
  </si>
  <si>
    <t>R4-2108475</t>
  </si>
  <si>
    <t>CR to TS 38.113 on Performance criteria for transient phenomena, Release 16</t>
  </si>
  <si>
    <t>R4-2108480</t>
  </si>
  <si>
    <t>0937</t>
  </si>
  <si>
    <t>CR to TS 37.104: Regional requirements for band 41 and n41 in Japan, Rel-15</t>
  </si>
  <si>
    <t>R4-2108482</t>
  </si>
  <si>
    <t>CR to TS 37.141: Regional requirements for band 41 and n41 in Japan, Rel-15</t>
  </si>
  <si>
    <t>R4-2108483</t>
  </si>
  <si>
    <t>CR to TS 37.141: Regional requirements for band 41, n41, and n90 in Japan, Rel-16</t>
  </si>
  <si>
    <t>R4-2108489</t>
  </si>
  <si>
    <t>38.141-1</t>
  </si>
  <si>
    <t>15.8.0</t>
  </si>
  <si>
    <t>CR to TS 38.141-1: NRTC2 correction</t>
  </si>
  <si>
    <t>R4-2108490</t>
  </si>
  <si>
    <t>0257</t>
  </si>
  <si>
    <t>CR to 37.145-1 to modify statement in Co-existence with other systems in the same geographical area in R15</t>
  </si>
  <si>
    <t>R4-2108491</t>
  </si>
  <si>
    <t>0258</t>
  </si>
  <si>
    <t>CR to 37.145-1 to modify statement in Co-existence with other systems in the same geographical area in R16</t>
  </si>
  <si>
    <t>R4-2108492</t>
  </si>
  <si>
    <t>0259</t>
  </si>
  <si>
    <t>CR to 37.145-1 to modify statement in Co-existence with other systems in the same geographical area in R17</t>
  </si>
  <si>
    <t>R4-2108493</t>
  </si>
  <si>
    <t>CR to 37.145-2 to modify AAS BS OTA Spurious emissions limits for co-existence with systems operating in other frequency bands in R15</t>
  </si>
  <si>
    <t>R4-2108494</t>
  </si>
  <si>
    <t>CR to 37.145-2 to modify AAS BS OTA Spurious emissions limits for co-existence with systems operating in other frequency bands in R16</t>
  </si>
  <si>
    <t>R4-2108495</t>
  </si>
  <si>
    <t>CR to 37.145-2 to modify AAS BS OTA Spurious emissions limits for co-existence with systems operating in other frequency bands in R17</t>
  </si>
  <si>
    <t>R4-2108496</t>
  </si>
  <si>
    <t>CR to TS 38.141-1: Receiver IMD requirement corrections</t>
  </si>
  <si>
    <t>R4-2108498</t>
  </si>
  <si>
    <t>38.141-2</t>
  </si>
  <si>
    <t>0346</t>
  </si>
  <si>
    <t>TS 38.141-2: Correction of additional spurious emission limits for bands 50, 51, 75, 76</t>
  </si>
  <si>
    <t>R4-2108499</t>
  </si>
  <si>
    <t>0349</t>
  </si>
  <si>
    <t>CR to 38.141-2: removal of outstanding TBDs, Rel-15</t>
  </si>
  <si>
    <t>R4-2108500</t>
  </si>
  <si>
    <t>0350</t>
  </si>
  <si>
    <t>CR to 38.141-2: removal of outstanding TBDs, Rel-16</t>
  </si>
  <si>
    <t>R4-2108501</t>
  </si>
  <si>
    <t>0356</t>
  </si>
  <si>
    <t>CR to 38.141-2: BS conformance test, FR2 Rx OOB test MU value correction (4.1.2.3)</t>
  </si>
  <si>
    <t>R4-2108505</t>
  </si>
  <si>
    <t>38.101-4</t>
  </si>
  <si>
    <t>Noc levels for FR2 demodulation test cases</t>
  </si>
  <si>
    <t>R4-2108507</t>
  </si>
  <si>
    <t>CR to TS 38.101-4: Editorial corrections (R15)</t>
  </si>
  <si>
    <t>R4-2108508</t>
  </si>
  <si>
    <t>CR on NR UE demodulation performance requirements maintenance (R15)</t>
  </si>
  <si>
    <t>R4-2108509</t>
  </si>
  <si>
    <t>CR to 38.141-2: BS PUCCH Format 1 demod test AWGN level correction (8.3.2)</t>
  </si>
  <si>
    <t>R4-2108510</t>
  </si>
  <si>
    <t>0219</t>
  </si>
  <si>
    <t>CR: Uptadets to PDSCH demodulation requirements and CSI requirements (Rel-15)</t>
  </si>
  <si>
    <t>R4-2108719</t>
  </si>
  <si>
    <t>0358</t>
  </si>
  <si>
    <t>CR to TS 38.141-2: Receiver IMD requirement corrections</t>
  </si>
  <si>
    <t>R4-2108720</t>
  </si>
  <si>
    <t>0359</t>
  </si>
  <si>
    <t>R4-2108722</t>
  </si>
  <si>
    <t>CR to 38.104: In-band blocking for multi-band Base Stations</t>
  </si>
  <si>
    <t>R4-2108723</t>
  </si>
  <si>
    <t>CR to 38.141-1: In-band blocking for multi-band Base Stations</t>
  </si>
  <si>
    <t>R4-2108724</t>
  </si>
  <si>
    <t>0352</t>
  </si>
  <si>
    <t>CR to 38.141-2: In-band blocking for multi-band Base Stations</t>
  </si>
  <si>
    <t>R4-2108734</t>
  </si>
  <si>
    <t>36.104</t>
  </si>
  <si>
    <t>4938</t>
  </si>
  <si>
    <t>15.11.0</t>
  </si>
  <si>
    <t>CR to 36.104: In-band blocking for multi-band Base Stations</t>
  </si>
  <si>
    <t>R4-2108735</t>
  </si>
  <si>
    <t>36.141</t>
  </si>
  <si>
    <t>1311</t>
  </si>
  <si>
    <t>CR to 36.141: In-band blocking for multi-band Base Stations</t>
  </si>
  <si>
    <t>R4-2108736</t>
  </si>
  <si>
    <t>CR to 37.104: In-band blocking for multi-band Base Stations</t>
  </si>
  <si>
    <t>R4-2108737</t>
  </si>
  <si>
    <t>CR to 37.141: In-band blocking for multi-band Base Stations</t>
  </si>
  <si>
    <t>R4-2108738</t>
  </si>
  <si>
    <t>CR to 37.105: In-band blocking for multi-band Base Stations</t>
  </si>
  <si>
    <t>R4-2108739</t>
  </si>
  <si>
    <t>0265</t>
  </si>
  <si>
    <t>CR to 37.145-1: In-band blocking for multi-band Base Stations</t>
  </si>
  <si>
    <t>R4-2108740</t>
  </si>
  <si>
    <t>CR to 37.145-2: In-band blocking for multi-band Base Stations</t>
  </si>
  <si>
    <t>R4-2108744</t>
  </si>
  <si>
    <t>0238</t>
  </si>
  <si>
    <t>CR for 38.141-1: Add AWGN Offset note to FR1 demod noise levels</t>
  </si>
  <si>
    <t>R4-2108745</t>
  </si>
  <si>
    <t>R4-2108746</t>
  </si>
  <si>
    <t>0240</t>
  </si>
  <si>
    <t>R4-2108747</t>
  </si>
  <si>
    <t>0360</t>
  </si>
  <si>
    <t>CR for 38.141-2: Add AWGN Offset notes to FR1 and FR2 demod noise levels</t>
  </si>
  <si>
    <t>R4-2108748</t>
  </si>
  <si>
    <t>0361</t>
  </si>
  <si>
    <t>R4-2108749</t>
  </si>
  <si>
    <t>0362</t>
  </si>
  <si>
    <t>R4-2108754</t>
  </si>
  <si>
    <t>CR to the definition of explicitly HARQ feedback timing in DCI format 1_0 for PDCCH demodulation tests</t>
  </si>
  <si>
    <t>R4-2108788</t>
  </si>
  <si>
    <t>R4-2108789</t>
  </si>
  <si>
    <t>0353</t>
  </si>
  <si>
    <t>R4-2108823</t>
  </si>
  <si>
    <t>1808</t>
  </si>
  <si>
    <t>CR to A.3.14 CSI-RS configurations for nzp-CSI-RS-ResourceId values</t>
  </si>
  <si>
    <t>R4-2108824</t>
  </si>
  <si>
    <t>R4-2108826</t>
  </si>
  <si>
    <t>R4-2108827</t>
  </si>
  <si>
    <t>R4-2108828</t>
  </si>
  <si>
    <t>CR to CSI-RS based L1-RSRP measurement on resource set with repetition off TCs</t>
  </si>
  <si>
    <t>R4-2108829</t>
  </si>
  <si>
    <t>1814</t>
  </si>
  <si>
    <t>R4-2108830</t>
  </si>
  <si>
    <t>1815</t>
  </si>
  <si>
    <t>R4-2108831</t>
  </si>
  <si>
    <t>CR to the notation of SMTC in the general test parameters of Re-establishment TCs</t>
  </si>
  <si>
    <t>R4-2108832</t>
  </si>
  <si>
    <t>R4-2108833</t>
  </si>
  <si>
    <t>1818</t>
  </si>
  <si>
    <t>R4-2108834</t>
  </si>
  <si>
    <t>CR to BWP configuration for interruption test case.</t>
  </si>
  <si>
    <t>R4-2108835</t>
  </si>
  <si>
    <t>R4-2108836</t>
  </si>
  <si>
    <t>R4-2108842</t>
  </si>
  <si>
    <t>R4-2108847</t>
  </si>
  <si>
    <t>R4-2108848</t>
  </si>
  <si>
    <t>R4-2108869</t>
  </si>
  <si>
    <t>0734</t>
  </si>
  <si>
    <t>Update of FR1 UL RMC tables</t>
  </si>
  <si>
    <t>R4-2108870</t>
  </si>
  <si>
    <t>0735</t>
  </si>
  <si>
    <t>R4-2108871</t>
  </si>
  <si>
    <t>0736</t>
  </si>
  <si>
    <t>R4-2108872</t>
  </si>
  <si>
    <t>0357</t>
  </si>
  <si>
    <t>Update of FR2 UL RMC tables</t>
  </si>
  <si>
    <t>R4-2108873</t>
  </si>
  <si>
    <t>R4-2108874</t>
  </si>
  <si>
    <t>R4-2108879</t>
  </si>
  <si>
    <t>R4-2108880</t>
  </si>
  <si>
    <t>R4-2108884</t>
  </si>
  <si>
    <t>R4-2108885</t>
  </si>
  <si>
    <t>R4-2108887</t>
  </si>
  <si>
    <t>R4-2108888</t>
  </si>
  <si>
    <t>R4-2108890</t>
  </si>
  <si>
    <t>R4-2108891</t>
  </si>
  <si>
    <t>R4-2108950</t>
  </si>
  <si>
    <t>Cat-A CR to Cell Reselection Tests with Async Cells in Rel-16</t>
  </si>
  <si>
    <t>R4-2108951</t>
  </si>
  <si>
    <t>Cat-A CR to Cell Reselection Tests with Async Cells in Rel-17</t>
  </si>
  <si>
    <t>R4-2108953</t>
  </si>
  <si>
    <t>R4-2108955</t>
  </si>
  <si>
    <t>Cat-A CR to FR2 CORESET and Search Space RMC in Rel-16</t>
  </si>
  <si>
    <t>R4-2108956</t>
  </si>
  <si>
    <t>Cat-A CR to FR2 CORESET and Search Space RMC in Rel-17</t>
  </si>
  <si>
    <t>R4-2108957</t>
  </si>
  <si>
    <t>Cat-F CR to PDSCH RMC in Rel-15</t>
  </si>
  <si>
    <t>R4-2108958</t>
  </si>
  <si>
    <t>Cat-A CR to PDSCH RMC in Rel-16</t>
  </si>
  <si>
    <t>R4-2108959</t>
  </si>
  <si>
    <t>Cat-A CR to PDSCH RMC in Rel-17</t>
  </si>
  <si>
    <t>R4-2108960</t>
  </si>
  <si>
    <t>Cat-F CR to TRS Configuration in Rel-15 Test Case</t>
  </si>
  <si>
    <t>R4-2108961</t>
  </si>
  <si>
    <t>Cat-A CR to TRS Configuration in Rel-16 Test Case</t>
  </si>
  <si>
    <t>R4-2108962</t>
  </si>
  <si>
    <t>Cat-A CR to TRS Configuration in Rel-17 Test Case</t>
  </si>
  <si>
    <t>R4-2108964</t>
  </si>
  <si>
    <t>1852</t>
  </si>
  <si>
    <t>Cat-A CR to FR1 Single SCell activation requirement with TCI activation in Rel-17</t>
  </si>
  <si>
    <t>R4-2108977</t>
  </si>
  <si>
    <t>0751</t>
  </si>
  <si>
    <t>Simplification of n70</t>
  </si>
  <si>
    <t>R4-2108999</t>
  </si>
  <si>
    <t>Maintenance CR for test cases - R16 Cat A</t>
  </si>
  <si>
    <t>R4-2109000</t>
  </si>
  <si>
    <t>Maintenance CR for test cases - R17 Cat A</t>
  </si>
  <si>
    <t>R4-2109074</t>
  </si>
  <si>
    <t>CR on BFD and link recovery test cases</t>
  </si>
  <si>
    <t>R4-2109075</t>
  </si>
  <si>
    <t>R4-2109076</t>
  </si>
  <si>
    <t>R4-2109166</t>
  </si>
  <si>
    <t>0766</t>
  </si>
  <si>
    <t>CR to TS38.101-1[R15]: Addition of UE co-existence requirements for n40</t>
  </si>
  <si>
    <t>R4-2109167</t>
  </si>
  <si>
    <t>0764</t>
  </si>
  <si>
    <t>CR to TS38.101-1[R16]: Addition of UE co-existence requirements for n40</t>
  </si>
  <si>
    <t>R4-2109168</t>
  </si>
  <si>
    <t>0765</t>
  </si>
  <si>
    <t>CR to TS38.101-1[R17]: Addition of UE co-existence requirements for n40</t>
  </si>
  <si>
    <t>R4-2109169</t>
  </si>
  <si>
    <t>CR to TS38.101-3[R15]: Addition of UE co-existence requirements for band 40 and n40</t>
  </si>
  <si>
    <t>R4-2109170</t>
  </si>
  <si>
    <t>0532</t>
  </si>
  <si>
    <t>CR to TS38.101-3[R16]: Addition of UE co-existence requirements for band 40 and n40</t>
  </si>
  <si>
    <t>R4-2109171</t>
  </si>
  <si>
    <t>CR to TS38.101-3[R17]: Addition of UE co-existence requirements for band 40 and n40</t>
  </si>
  <si>
    <t>R4-2109187</t>
  </si>
  <si>
    <t>CR on NR UE demodulation performance requirements maintenance (R16)</t>
  </si>
  <si>
    <t>R4-2109188</t>
  </si>
  <si>
    <t>CR on NR UE demodulation performance requirements maintenance (R17)</t>
  </si>
  <si>
    <t>R4-2109295</t>
  </si>
  <si>
    <t>Maintenance on CSSF for EN-DC and deactivated SCell measurement R16</t>
  </si>
  <si>
    <t>R4-2109296</t>
  </si>
  <si>
    <t>Maintenance on CSSF for EN-DC and deactivated SCell measurement R17</t>
  </si>
  <si>
    <t>R4-2109321</t>
  </si>
  <si>
    <t>Core requirement maintenance on signal characteristics (R17)</t>
  </si>
  <si>
    <t>R4-2109648</t>
  </si>
  <si>
    <t>0113</t>
  </si>
  <si>
    <t>R4-2109650</t>
  </si>
  <si>
    <t>0038</t>
  </si>
  <si>
    <t>R4-2109829</t>
  </si>
  <si>
    <t>R4-2109830</t>
  </si>
  <si>
    <t>R4-2109849</t>
  </si>
  <si>
    <t>CR on scheduling restriction of UE during intra-frequency measurements on FR2 in R16</t>
  </si>
  <si>
    <t>R4-2109850</t>
  </si>
  <si>
    <t>CR on scheduling restriction of UE during intra-frequency measurements on FR2 in R17</t>
  </si>
  <si>
    <t>R4-2109982</t>
  </si>
  <si>
    <t>0559</t>
  </si>
  <si>
    <t>R4-2110031</t>
  </si>
  <si>
    <t>0563</t>
  </si>
  <si>
    <t>R4-2110186</t>
  </si>
  <si>
    <t>0813</t>
  </si>
  <si>
    <t>CR for Rel-16 38.101-1 to correct some errors in Delta TIB and Delta RIB table</t>
  </si>
  <si>
    <t>R4-2110187</t>
  </si>
  <si>
    <t>0814</t>
  </si>
  <si>
    <t>CR for Rel-17 38.101-1 to correct some errors in Delta TIB and Delta RIB table</t>
  </si>
  <si>
    <t>R4-2110190</t>
  </si>
  <si>
    <t>0568</t>
  </si>
  <si>
    <t>CR for Rel-16 38.101-3 to correct some errors in Delta TIB and Delta RIB table</t>
  </si>
  <si>
    <t>R4-2110191</t>
  </si>
  <si>
    <t>0569</t>
  </si>
  <si>
    <t>CR for Rel-17 38.101-3 to correct some errors in Delta TIB and Delta RIB table</t>
  </si>
  <si>
    <t>R4-2110195</t>
  </si>
  <si>
    <t>0815</t>
  </si>
  <si>
    <t>CR for 38.101-1 Rel16 corrections on power tolerance for intra-band contiguous CA</t>
  </si>
  <si>
    <t>R4-2110196</t>
  </si>
  <si>
    <t>0816</t>
  </si>
  <si>
    <t>CR for 38.101-1 Rel17 corrections on power tolerance for intra-band contiguous CA</t>
  </si>
  <si>
    <t>R4-2110202</t>
  </si>
  <si>
    <t>0222</t>
  </si>
  <si>
    <t>CR to 38.141-1: BS PUSCH demod requirement error correction (8.2.1)</t>
  </si>
  <si>
    <t>R4-2110206</t>
  </si>
  <si>
    <t>0223</t>
  </si>
  <si>
    <t>CR to 38.141-1: BS PUCCH Format 3 demod requirement error correction (8.3.4)</t>
  </si>
  <si>
    <t>R4-2110207</t>
  </si>
  <si>
    <t>CR to 38.141-2: BS PUCCH Format 1 demod test AWGN level error correction (8.3.2)</t>
  </si>
  <si>
    <t>R4-2110208</t>
  </si>
  <si>
    <t>0224</t>
  </si>
  <si>
    <t>R4-2110239</t>
  </si>
  <si>
    <t>1981</t>
  </si>
  <si>
    <t>CR to TS 38.133: Correction of TDD Configuration for several TCs (Rel-15)</t>
  </si>
  <si>
    <t>R4-2110255</t>
  </si>
  <si>
    <t>1982</t>
  </si>
  <si>
    <t>CR to TS 38.133: Correction of TDD Configuration for several TCs (Rel-16)</t>
  </si>
  <si>
    <t>R4-2110256</t>
  </si>
  <si>
    <t>1983</t>
  </si>
  <si>
    <t>CR to TS 38.133: Correction of TDD Configuration for several TCs (Rel-17)</t>
  </si>
  <si>
    <t>R4-2110258</t>
  </si>
  <si>
    <t>1985</t>
  </si>
  <si>
    <t>CR to TS 38.133: Correction of OCNG pattern for several TCs (Rel-16)</t>
  </si>
  <si>
    <t>R4-2110259</t>
  </si>
  <si>
    <t>1986</t>
  </si>
  <si>
    <t>CR to TS 38.133: Correction of OCNG pattern for several TCs (Rel-17)</t>
  </si>
  <si>
    <t>R4-2110260</t>
  </si>
  <si>
    <t>1987</t>
  </si>
  <si>
    <t>CR to TS 38.133: Correction of IRAT TCs (Rel-15)</t>
  </si>
  <si>
    <t>R4-2110261</t>
  </si>
  <si>
    <t>1988</t>
  </si>
  <si>
    <t>CR to TS 38.133: Correction of IRAT TCs (Rel-16)</t>
  </si>
  <si>
    <t>R4-2110262</t>
  </si>
  <si>
    <t>1989</t>
  </si>
  <si>
    <t>CR to TS 38.133: Correction of IRAT TCs (Rel-17)</t>
  </si>
  <si>
    <t>R4-2110263</t>
  </si>
  <si>
    <t>1990</t>
  </si>
  <si>
    <t>CR to TS 38.133: Corrections to SS-RSRP/RSRQ/SINR accuracy TCs (Rel 15)</t>
  </si>
  <si>
    <t>R4-2110264</t>
  </si>
  <si>
    <t>1991</t>
  </si>
  <si>
    <t>CR to TS 38.133: Corrections to SS-RSRP/RSRQ/SINR accuracy TCs (Rel 16)</t>
  </si>
  <si>
    <t>R4-2110265</t>
  </si>
  <si>
    <t>1992</t>
  </si>
  <si>
    <t>CR to TS 38.133: Corrections to SS-RSRP/RSRQ/SINR accuracy TCs (Rel 17)</t>
  </si>
  <si>
    <t>R4-2110267</t>
  </si>
  <si>
    <t>1994</t>
  </si>
  <si>
    <t>CR to TS 38.133: Several corrections to TCs (Rel 16)</t>
  </si>
  <si>
    <t>R4-2110268</t>
  </si>
  <si>
    <t>1995</t>
  </si>
  <si>
    <t>CR to TS 38.133: Several corrections to TCs (Rel 17)</t>
  </si>
  <si>
    <t>R4-2110278</t>
  </si>
  <si>
    <t>1996</t>
  </si>
  <si>
    <t>CR on maintaining condition requirements in TS38.133 R16</t>
  </si>
  <si>
    <t>R4-2110279</t>
  </si>
  <si>
    <t>1997</t>
  </si>
  <si>
    <t>CR on maintaining condition requirements in TS38.133 R17</t>
  </si>
  <si>
    <t>R4-2110358</t>
  </si>
  <si>
    <t>2031</t>
  </si>
  <si>
    <t>CR on measurement on deactivated SCell and interruption to NR serving cells for measurements on deactivated NR Scell</t>
  </si>
  <si>
    <t>R4-2110359</t>
  </si>
  <si>
    <t>2032</t>
  </si>
  <si>
    <t>CR on measurement on deactivated SCell and interruption to NR serving cells for measurements on deactivated NR SCell</t>
  </si>
  <si>
    <t>R4-2110360</t>
  </si>
  <si>
    <t>2033</t>
  </si>
  <si>
    <t>R4-2110445</t>
  </si>
  <si>
    <t>0572</t>
  </si>
  <si>
    <t>CR to TS38.101-3: Correction on ?TIB,c description for FR1-FR2 CA</t>
  </si>
  <si>
    <t>R4-2110446</t>
  </si>
  <si>
    <t>0573</t>
  </si>
  <si>
    <t>R4-2110447</t>
  </si>
  <si>
    <t>0574</t>
  </si>
  <si>
    <t>R4-2110490</t>
  </si>
  <si>
    <t>0220</t>
  </si>
  <si>
    <t>CR: Uptadets to PDSCH demodulation requirements and CSI requirements (Rel-16)</t>
  </si>
  <si>
    <t>R4-2110491</t>
  </si>
  <si>
    <t>0221</t>
  </si>
  <si>
    <t>CR: Uptadets to PDSCH demodulation requirements and CSI requirements (Rel-17)</t>
  </si>
  <si>
    <t>R4-2110625</t>
  </si>
  <si>
    <t>R4-2110626</t>
  </si>
  <si>
    <t>R4-2110630</t>
  </si>
  <si>
    <t>Correction of variable name for PMI test metric</t>
  </si>
  <si>
    <t>R4-2110631</t>
  </si>
  <si>
    <t>R4-2110632</t>
  </si>
  <si>
    <t>0241</t>
  </si>
  <si>
    <t>R4-2110749</t>
  </si>
  <si>
    <t>7106</t>
  </si>
  <si>
    <t>Correction to interruption to LTE serving cells for measurements on deactivated NR SCell_R16</t>
  </si>
  <si>
    <t>R4-2110750</t>
  </si>
  <si>
    <t>7107</t>
  </si>
  <si>
    <t>Correction to interruption to LTE serving cells for measurements on deactivated NR SCell_R17</t>
  </si>
  <si>
    <t>R4-2110751</t>
  </si>
  <si>
    <t>2056</t>
  </si>
  <si>
    <t>Correction to CSI-RS reference configuration_R15</t>
  </si>
  <si>
    <t>R4-2110752</t>
  </si>
  <si>
    <t>2057</t>
  </si>
  <si>
    <t>Correction to CSI-RS reference configuration_R16</t>
  </si>
  <si>
    <t>R4-2110753</t>
  </si>
  <si>
    <t>2058</t>
  </si>
  <si>
    <t>Correction to CSI-RS reference configuration_R17</t>
  </si>
  <si>
    <t>R4-2110758</t>
  </si>
  <si>
    <t>2061</t>
  </si>
  <si>
    <t>Correction to reference configurations related to DLBWP.0.2_R16</t>
  </si>
  <si>
    <t>R4-2110759</t>
  </si>
  <si>
    <t>2062</t>
  </si>
  <si>
    <t>Correction to reference configurations related to DLBWP.0.2_R17</t>
  </si>
  <si>
    <t>R4-2110760</t>
  </si>
  <si>
    <t>2063</t>
  </si>
  <si>
    <t>Correction to TRS reference configuration_R15</t>
  </si>
  <si>
    <t>R4-2110761</t>
  </si>
  <si>
    <t>2064</t>
  </si>
  <si>
    <t>Correction to TRS reference configuration_R16</t>
  </si>
  <si>
    <t>R4-2110762</t>
  </si>
  <si>
    <t>2065</t>
  </si>
  <si>
    <t>Correction to TRS reference configuration_R17</t>
  </si>
  <si>
    <t>R4-2110764</t>
  </si>
  <si>
    <t>2067</t>
  </si>
  <si>
    <t>Correction to FR1 test cases using DLBWP.0.2_R16</t>
  </si>
  <si>
    <t>R4-2110768</t>
  </si>
  <si>
    <t>2068</t>
  </si>
  <si>
    <t>Correction to interruption during measurement on deactivated SCell test cases_R17</t>
  </si>
  <si>
    <t>R4-2110769</t>
  </si>
  <si>
    <t>7108</t>
  </si>
  <si>
    <t>Correction to interruption to LTE serving cells for measurements on deactivated NR SCell_R15</t>
  </si>
  <si>
    <t>R4-2110771</t>
  </si>
  <si>
    <t>2070</t>
  </si>
  <si>
    <t>Correction to reference configurations related to DLBWP.0.2_R15</t>
  </si>
  <si>
    <t>R4-2110772</t>
  </si>
  <si>
    <t>2071</t>
  </si>
  <si>
    <t>Correction to FR1 test cases using DLBWP.0.2_R17</t>
  </si>
  <si>
    <t>R4-2110773</t>
  </si>
  <si>
    <t>Correction to interruption during measurement on deactivated SCell test cases_R15</t>
  </si>
  <si>
    <t>R4-2110774</t>
  </si>
  <si>
    <t>Correction to interruption during measurement on deactivated SCell test cases_R16</t>
  </si>
  <si>
    <t>R4-2110782</t>
  </si>
  <si>
    <t>Correction of test parameters for SA inter-frequency event triggered reporting TCs</t>
  </si>
  <si>
    <t>R4-2110783</t>
  </si>
  <si>
    <t>R4-2110784</t>
  </si>
  <si>
    <t>R4-2110848</t>
  </si>
  <si>
    <t>CR on Rel-15 SCell activation, SMTC determination and UL timing 38133 R16</t>
  </si>
  <si>
    <t>R4-2110849</t>
  </si>
  <si>
    <t>2078</t>
  </si>
  <si>
    <t>CR on Rel-15 SCell activation, SMTC determination and UL timing 38133 R17</t>
  </si>
  <si>
    <t>R4-2110851</t>
  </si>
  <si>
    <t>7110</t>
  </si>
  <si>
    <t>CR on applicability of requirements for NE-DC operation and SMTC determination 36133 R16</t>
  </si>
  <si>
    <t>R4-2110852</t>
  </si>
  <si>
    <t>7111</t>
  </si>
  <si>
    <t>CR on applicability of requirements for NE-DC operation and SMTC determination 36133 R17</t>
  </si>
  <si>
    <t>R4-2110924</t>
  </si>
  <si>
    <t>0347</t>
  </si>
  <si>
    <t>R4-2110925</t>
  </si>
  <si>
    <t>0348</t>
  </si>
  <si>
    <t>R4-2111032</t>
  </si>
  <si>
    <t>CR on NR-DC PSCell addition and release delay in Rel15</t>
  </si>
  <si>
    <t>R4-2111033</t>
  </si>
  <si>
    <t>CR on NR-DC PSCell addition and release delay in Rel16 - Cat A</t>
  </si>
  <si>
    <t>R4-2111034</t>
  </si>
  <si>
    <t>CR on NR-DC PSCell addition and release delay in Rel17 - Cat A</t>
  </si>
  <si>
    <t>R4-2111036</t>
  </si>
  <si>
    <t>Maintenance CR for RRM test cases in Rel16 - Cat A</t>
  </si>
  <si>
    <t>R4-2111037</t>
  </si>
  <si>
    <t>Maintenance CR for RRM test cases in Rel17 - Cat A</t>
  </si>
  <si>
    <t>R4-2111050</t>
  </si>
  <si>
    <t>CR to 38.141-2: removal of outstanding TBDs, Rel-17</t>
  </si>
  <si>
    <t>R4-2111112</t>
  </si>
  <si>
    <t>R4-2111114</t>
  </si>
  <si>
    <t>R4-2111115</t>
  </si>
  <si>
    <t>R4-2111117</t>
  </si>
  <si>
    <t>R4-2111118</t>
  </si>
  <si>
    <t>0354</t>
  </si>
  <si>
    <t>R4-2111120</t>
  </si>
  <si>
    <t>4939</t>
  </si>
  <si>
    <t>R4-2111121</t>
  </si>
  <si>
    <t>4940</t>
  </si>
  <si>
    <t>R4-2111123</t>
  </si>
  <si>
    <t>1312</t>
  </si>
  <si>
    <t>R4-2111124</t>
  </si>
  <si>
    <t>1313</t>
  </si>
  <si>
    <t>R4-2111126</t>
  </si>
  <si>
    <t>0943</t>
  </si>
  <si>
    <t>R4-2111127</t>
  </si>
  <si>
    <t>R4-2111129</t>
  </si>
  <si>
    <t>R4-2111130</t>
  </si>
  <si>
    <t>R4-2111132</t>
  </si>
  <si>
    <t>R4-2111133</t>
  </si>
  <si>
    <t>R4-2111135</t>
  </si>
  <si>
    <t>0266</t>
  </si>
  <si>
    <t>R4-2111136</t>
  </si>
  <si>
    <t>0267</t>
  </si>
  <si>
    <t>R4-2111138</t>
  </si>
  <si>
    <t>0309</t>
  </si>
  <si>
    <t>R4-2111139</t>
  </si>
  <si>
    <t>R4-2111140</t>
  </si>
  <si>
    <t>0945</t>
  </si>
  <si>
    <t>CR to 37.104: Correction of NR bands for MSR BS</t>
  </si>
  <si>
    <t>R4-2111141</t>
  </si>
  <si>
    <t>0946</t>
  </si>
  <si>
    <t>R4-2111142</t>
  </si>
  <si>
    <t>R4-2111143</t>
  </si>
  <si>
    <t>CR to 37.141: Correction of NR bands for MSR BS</t>
  </si>
  <si>
    <t>R4-2111144</t>
  </si>
  <si>
    <t>0985</t>
  </si>
  <si>
    <t>R4-2111145</t>
  </si>
  <si>
    <t>R4-2111155</t>
  </si>
  <si>
    <t>R4-2111210</t>
  </si>
  <si>
    <t>0268</t>
  </si>
  <si>
    <t>CR to 37.145-1: Correction to ACLR limit in non-contiguous spectrum (Rel-15)</t>
  </si>
  <si>
    <t>R4-2111211</t>
  </si>
  <si>
    <t>0269</t>
  </si>
  <si>
    <t>CR to 37.145-1: Correction to ACLR limit in non-contiguous spectrum (Rel-16)</t>
  </si>
  <si>
    <t>R4-2111213</t>
  </si>
  <si>
    <t>CR to 37.145-2: Correction to ACLR limit in non-contiguous spectrum (Rel-15)</t>
  </si>
  <si>
    <t>R4-2111214</t>
  </si>
  <si>
    <t>CR to 37.145-2: Correction to ACLR limit in non-contiguous spectrum (Rel-16)</t>
  </si>
  <si>
    <t>R4-2111215</t>
  </si>
  <si>
    <t>CR to 37.145-2: Correction to ACLR limit in non-contiguous spectrum (Rel-17)</t>
  </si>
  <si>
    <t>R4-2111288</t>
  </si>
  <si>
    <t>0270</t>
  </si>
  <si>
    <t>CR to 37.145-1: Correction to ACLR limit in non-contiguous spectrum (Rel-17)</t>
  </si>
  <si>
    <t>R4-2111318</t>
  </si>
  <si>
    <t>R4-2111319</t>
  </si>
  <si>
    <t>R4-2111321</t>
  </si>
  <si>
    <t>R4-2111415</t>
  </si>
  <si>
    <t>CR to 38.101-2: CABW definition addition</t>
  </si>
  <si>
    <t>R4-2111416</t>
  </si>
  <si>
    <t>0404</t>
  </si>
  <si>
    <t>R4-2111417</t>
  </si>
  <si>
    <t>R4-2111469</t>
  </si>
  <si>
    <t>CR to TS 38.101-4: Editorial corrections (R16)</t>
  </si>
  <si>
    <t>R4-2111470</t>
  </si>
  <si>
    <t>0260</t>
  </si>
  <si>
    <t>CR to TS 38.101-4: Editorial corrections (R17)</t>
  </si>
  <si>
    <t>R4-2111503</t>
  </si>
  <si>
    <t>0355</t>
  </si>
  <si>
    <t>R4-2111506</t>
  </si>
  <si>
    <t>R4-2111524</t>
  </si>
  <si>
    <t>CR for 38.101-2-g70: Removing ambiguity on MPRnarrow for PC3 MPR</t>
  </si>
  <si>
    <t>R4-2111525</t>
  </si>
  <si>
    <t>0408</t>
  </si>
  <si>
    <t>CR for 38.101-2-h10: Removing ambiguity on MPRnarrow for PC3 MPR</t>
  </si>
  <si>
    <t>R4-2107801</t>
  </si>
  <si>
    <t>5751</t>
  </si>
  <si>
    <t>10.29.0</t>
  </si>
  <si>
    <t>CR for updates related to LTE band 24 in 36.101 (Rel-10)</t>
  </si>
  <si>
    <t>R4-2108023</t>
  </si>
  <si>
    <t>5764</t>
  </si>
  <si>
    <t>CR to TS 36.101[R12]: Addition of UE co-existence requirements for band 40</t>
  </si>
  <si>
    <t>R4-2108110</t>
  </si>
  <si>
    <t>5792</t>
  </si>
  <si>
    <t>CR MPR and AMPR for LTE CA 256QAM PC2</t>
  </si>
  <si>
    <t>R4-2108988</t>
  </si>
  <si>
    <t>5752</t>
  </si>
  <si>
    <t>Rel-11</t>
  </si>
  <si>
    <t>11.26.0</t>
  </si>
  <si>
    <t>CR for updates related to LTE band 24 in 36.101 (Rel-11)</t>
  </si>
  <si>
    <t>R4-2108989</t>
  </si>
  <si>
    <t>5753</t>
  </si>
  <si>
    <t>CR for updates related to LTE band 24 in 36.101 (Rel-12)</t>
  </si>
  <si>
    <t>R4-2108990</t>
  </si>
  <si>
    <t>5754</t>
  </si>
  <si>
    <t>CR for updates related to LTE band 24 in 36.101 (Rel-13)</t>
  </si>
  <si>
    <t>R4-2108991</t>
  </si>
  <si>
    <t>5755</t>
  </si>
  <si>
    <t>CR for updates related to LTE band 24 in 36.101 (Rel-14)</t>
  </si>
  <si>
    <t>R4-2108992</t>
  </si>
  <si>
    <t>5756</t>
  </si>
  <si>
    <t>CR for updates related to LTE band 24 in 36.101 (Rel-15)</t>
  </si>
  <si>
    <t>R4-2108993</t>
  </si>
  <si>
    <t>5757</t>
  </si>
  <si>
    <t>CR for updates related to LTE band 24 in 36.101 (Rel-16)</t>
  </si>
  <si>
    <t>R4-2108994</t>
  </si>
  <si>
    <t>5758</t>
  </si>
  <si>
    <t>CR for updates related to LTE band 24 in 36.101 (Rel-17)</t>
  </si>
  <si>
    <t>R4-2109161</t>
  </si>
  <si>
    <t>5765</t>
  </si>
  <si>
    <t>CR to TS 36.101[R13]: Addition of UE co-existence requirements for band 40</t>
  </si>
  <si>
    <t>R4-2109162</t>
  </si>
  <si>
    <t>5766</t>
  </si>
  <si>
    <t>CR to TS 36.101[R14]: Addition of UE co-existence requirements for band 40</t>
  </si>
  <si>
    <t>R4-2109163</t>
  </si>
  <si>
    <t>5767</t>
  </si>
  <si>
    <t>CR to TS 36.101[R15]: Addition of UE co-existence requirements for band 40</t>
  </si>
  <si>
    <t>R4-2109164</t>
  </si>
  <si>
    <t>5768</t>
  </si>
  <si>
    <t>CR to TS 36.101[R16]: Addition of UE co-existence requirements for band 40</t>
  </si>
  <si>
    <t>R4-2109165</t>
  </si>
  <si>
    <t>5769</t>
  </si>
  <si>
    <t>CR to TS 36.101[R17]: Addition of UE co-existence requirements for band 40</t>
  </si>
  <si>
    <t>R4-2108217</t>
  </si>
  <si>
    <t>7082</t>
  </si>
  <si>
    <t>ime synchronization assumption for RSS-based neighbor cell measurements</t>
  </si>
  <si>
    <t>R4-2108219</t>
  </si>
  <si>
    <t>7105</t>
  </si>
  <si>
    <t>Correction of RLM test parameters for MPDCCH performance improvement</t>
  </si>
  <si>
    <t>R4-2108484</t>
  </si>
  <si>
    <t>1304</t>
  </si>
  <si>
    <t>CR to TS 36.141: ETC2 correction</t>
  </si>
  <si>
    <t>R4-2108488</t>
  </si>
  <si>
    <t>1314</t>
  </si>
  <si>
    <t>CR of updating the subPRB BS aspect</t>
  </si>
  <si>
    <t>R4-2109826</t>
  </si>
  <si>
    <t>1305</t>
  </si>
  <si>
    <t>R4-2109827</t>
  </si>
  <si>
    <t>1306</t>
  </si>
  <si>
    <t>R4-2109869</t>
  </si>
  <si>
    <t>7083</t>
  </si>
  <si>
    <t>Time synchronization assumption for RSS-based neighbor cell measurements</t>
  </si>
  <si>
    <t>R4-2110779</t>
  </si>
  <si>
    <t>7109</t>
  </si>
  <si>
    <t>R4-2111199</t>
  </si>
  <si>
    <t>5789</t>
  </si>
  <si>
    <t>CR of updating the subPRB UE aspect</t>
  </si>
  <si>
    <t>R4-2111200</t>
  </si>
  <si>
    <t>5790</t>
  </si>
  <si>
    <t>R4-2111201</t>
  </si>
  <si>
    <t>5791</t>
  </si>
  <si>
    <t>R4-2111203</t>
  </si>
  <si>
    <t>1315</t>
  </si>
  <si>
    <t>R4-2111204</t>
  </si>
  <si>
    <t>1316</t>
  </si>
  <si>
    <t>R4-2108512</t>
  </si>
  <si>
    <t>CR to TS 38.141-1: introduction of  NR-U BS</t>
  </si>
  <si>
    <t>R4-2108513</t>
  </si>
  <si>
    <t>Big CR for the Introduction of NR-U UE Demodulation Requirements (PDSCH and CQI)</t>
  </si>
  <si>
    <t>R4-2108514</t>
  </si>
  <si>
    <t>R4-2108711</t>
  </si>
  <si>
    <t>0989</t>
  </si>
  <si>
    <t>CR to 37.141: Introduction of NR-U co-existence requirements (Rel-17)</t>
  </si>
  <si>
    <t>R4-2108742</t>
  </si>
  <si>
    <t>TS 37.145-2: Introduction of NR-U co-existence requirements</t>
  </si>
  <si>
    <t>R4-2108743</t>
  </si>
  <si>
    <t>0344</t>
  </si>
  <si>
    <t>TS 38.141-2: Introduction of NR-U co-existence requirements</t>
  </si>
  <si>
    <t>R4-2109283</t>
  </si>
  <si>
    <t>Big CR for NR-U BS radiated conformance testing in TS 38.141-2</t>
  </si>
  <si>
    <t>R4-2109284</t>
  </si>
  <si>
    <t>R4-2109598</t>
  </si>
  <si>
    <t>0208</t>
  </si>
  <si>
    <t>Big CR for NR-U BS conducted conformance testing in TS38.141-1 (catB)</t>
  </si>
  <si>
    <t>R4-2109599</t>
  </si>
  <si>
    <t>Big CR for NR-U BS conducted conformance testing in TS38.141-1 (catA)</t>
  </si>
  <si>
    <t>R4-2110133</t>
  </si>
  <si>
    <t>37.107</t>
  </si>
  <si>
    <t>CR to TS 37.107 with NR-U introduction for performance part</t>
  </si>
  <si>
    <t>R4-2110504</t>
  </si>
  <si>
    <t>Big CR for NR-U BS demodulation requirements in TS 38.104 (Rel-16)</t>
  </si>
  <si>
    <t>R4-2110505</t>
  </si>
  <si>
    <t>Big CR for NR-U BS demodulation requirements in TS 38.104 (Rel-17)</t>
  </si>
  <si>
    <t>R4-2110621</t>
  </si>
  <si>
    <t>R4-2110622</t>
  </si>
  <si>
    <t>1309</t>
  </si>
  <si>
    <t>CR to TS 36.141: introduction of NR-U BS</t>
  </si>
  <si>
    <t>R4-2110623</t>
  </si>
  <si>
    <t>1310</t>
  </si>
  <si>
    <t>R4-2110746</t>
  </si>
  <si>
    <t>0263</t>
  </si>
  <si>
    <t>CR to CR TS 37.145-1: Introduction of NR-U</t>
  </si>
  <si>
    <t>R4-2110756</t>
  </si>
  <si>
    <t>0264</t>
  </si>
  <si>
    <t>R4-2110920</t>
  </si>
  <si>
    <t>R4-2110921</t>
  </si>
  <si>
    <t>0345</t>
  </si>
  <si>
    <t>R4-2111216</t>
  </si>
  <si>
    <t>CR to 37.141: Introduction of NR-U co-existence requirements (Rel-16)</t>
  </si>
  <si>
    <t>R4-2107777</t>
  </si>
  <si>
    <t>0801</t>
  </si>
  <si>
    <t>Corrections to BCS for n46</t>
  </si>
  <si>
    <t>R4-2107778</t>
  </si>
  <si>
    <t>0803</t>
  </si>
  <si>
    <t>Applicability of minimum requirements for shared spectrum access</t>
  </si>
  <si>
    <t>R4-2108046</t>
  </si>
  <si>
    <t>7127</t>
  </si>
  <si>
    <t>Big CR: Introduction of Rel-16 NR-U RRM performance</t>
  </si>
  <si>
    <t>R4-2108047</t>
  </si>
  <si>
    <t>7128</t>
  </si>
  <si>
    <t>R4-2108170</t>
  </si>
  <si>
    <t>7125</t>
  </si>
  <si>
    <t>Terminology updates for NR-U in 36.133</t>
  </si>
  <si>
    <t>R4-2108171</t>
  </si>
  <si>
    <t>7126</t>
  </si>
  <si>
    <t>R4-2108172</t>
  </si>
  <si>
    <t>2168</t>
  </si>
  <si>
    <t>Updates in SCell activation in NR-U</t>
  </si>
  <si>
    <t>R4-2108173</t>
  </si>
  <si>
    <t>R4-2108174</t>
  </si>
  <si>
    <t>2170</t>
  </si>
  <si>
    <t>NR-U bands</t>
  </si>
  <si>
    <t>R4-2108175</t>
  </si>
  <si>
    <t>R4-2108177</t>
  </si>
  <si>
    <t>R4-2108254</t>
  </si>
  <si>
    <t>2164</t>
  </si>
  <si>
    <t>SI reading time in RRC mobility control</t>
  </si>
  <si>
    <t>R4-2108255</t>
  </si>
  <si>
    <t>Interruption during Scell activation requirements for SCells operating with CCA</t>
  </si>
  <si>
    <t>R4-2108256</t>
  </si>
  <si>
    <t>CR on reference cell availability for NR-U R16</t>
  </si>
  <si>
    <t>R4-2108289</t>
  </si>
  <si>
    <t>2172</t>
  </si>
  <si>
    <t>R4-2109274</t>
  </si>
  <si>
    <t>Terminology update for NR-U</t>
  </si>
  <si>
    <t>R4-2109299</t>
  </si>
  <si>
    <t>CR on reference cell availability for NR-U R17</t>
  </si>
  <si>
    <t>R4-2109300</t>
  </si>
  <si>
    <t>CR on SCell activation requirement for NR-U R16</t>
  </si>
  <si>
    <t>R4-2109301</t>
  </si>
  <si>
    <t>CR on SCell activation requirement for NR-U R17</t>
  </si>
  <si>
    <t>R4-2109381</t>
  </si>
  <si>
    <t>CR to TS 38.104: Corrections on frequency offset symbols for spectrum emission mask for non-transmitted channels</t>
  </si>
  <si>
    <t>R4-2109382</t>
  </si>
  <si>
    <t>R4-2109416</t>
  </si>
  <si>
    <t>R4-2109971</t>
  </si>
  <si>
    <t>0802</t>
  </si>
  <si>
    <t>R4-2109973</t>
  </si>
  <si>
    <t>0804</t>
  </si>
  <si>
    <t>R4-2110129</t>
  </si>
  <si>
    <t>CR to 38.104 with correction of NR-U 60 MHz and 80 MHz channels</t>
  </si>
  <si>
    <t>R4-2110130</t>
  </si>
  <si>
    <t>R4-2110131</t>
  </si>
  <si>
    <t>0810</t>
  </si>
  <si>
    <t>CR to 38.101-1 with correction of NR-U 60 MHz and 80 MHz channels</t>
  </si>
  <si>
    <t>R4-2110132</t>
  </si>
  <si>
    <t>0811</t>
  </si>
  <si>
    <t>R4-2110312</t>
  </si>
  <si>
    <t>2019</t>
  </si>
  <si>
    <t>CR on Active TCI state switching for NR-U R16</t>
  </si>
  <si>
    <t>R4-2110313</t>
  </si>
  <si>
    <t>2020</t>
  </si>
  <si>
    <t>CR on Active TCI state switching for NR-U R17</t>
  </si>
  <si>
    <t>R4-2110314</t>
  </si>
  <si>
    <t>2021</t>
  </si>
  <si>
    <t>CR on RLM requirements NR-U R16</t>
  </si>
  <si>
    <t>R4-2110315</t>
  </si>
  <si>
    <t>2022</t>
  </si>
  <si>
    <t>CR on RLM requirements NR-U R17</t>
  </si>
  <si>
    <t>R4-2110316</t>
  </si>
  <si>
    <t>2023</t>
  </si>
  <si>
    <t>CR on beam management requirements for NR-U R16</t>
  </si>
  <si>
    <t>R4-2110317</t>
  </si>
  <si>
    <t>2024</t>
  </si>
  <si>
    <t>CR on beam management requirements for NR-U R17</t>
  </si>
  <si>
    <t>R4-2110318</t>
  </si>
  <si>
    <t>2025</t>
  </si>
  <si>
    <t>CR on measurement requirements for NR-U R16</t>
  </si>
  <si>
    <t>R4-2110319</t>
  </si>
  <si>
    <t>2026</t>
  </si>
  <si>
    <t>CR on measurement requirements for NR-U R17</t>
  </si>
  <si>
    <t>R4-2110320</t>
  </si>
  <si>
    <t>2027</t>
  </si>
  <si>
    <t>CR on CSSF for NR-U R16</t>
  </si>
  <si>
    <t>R4-2110321</t>
  </si>
  <si>
    <t>2028</t>
  </si>
  <si>
    <t>CR on CSSF for NR-U R17</t>
  </si>
  <si>
    <t>R4-2110322</t>
  </si>
  <si>
    <t>7084</t>
  </si>
  <si>
    <t>CR on core requirements maintenance of IDLE mode inter-RAT measurement for NR-U R16</t>
  </si>
  <si>
    <t>R4-2110323</t>
  </si>
  <si>
    <t>7085</t>
  </si>
  <si>
    <t>CR on core requirements maintenance of IDLE mode inter-RAT measurement for NR-U R17</t>
  </si>
  <si>
    <t>R4-2110324</t>
  </si>
  <si>
    <t>7086</t>
  </si>
  <si>
    <t>CR on PSCell Addition requirements for NR-U R16</t>
  </si>
  <si>
    <t>R4-2110325</t>
  </si>
  <si>
    <t>7087</t>
  </si>
  <si>
    <t>CR on PSCell Addition requirements for NR-U R17</t>
  </si>
  <si>
    <t>R4-2110986</t>
  </si>
  <si>
    <t>0835</t>
  </si>
  <si>
    <t>Applicability of requirements for intra-band contiguous CA</t>
  </si>
  <si>
    <t>R4-2110987</t>
  </si>
  <si>
    <t>0836</t>
  </si>
  <si>
    <t>R4-2111512</t>
  </si>
  <si>
    <t>R4-2111514</t>
  </si>
  <si>
    <t>R4-2108300</t>
  </si>
  <si>
    <t>Big CR: Introduction of Rel-16 NR Positioning RRM performance requirements and test cases</t>
  </si>
  <si>
    <t>R4-2108301</t>
  </si>
  <si>
    <t>R4-2109940</t>
  </si>
  <si>
    <t>CR to 38.133 Introduction of Gain to PRS-RSRP measurement point for FR2 in Annex B</t>
  </si>
  <si>
    <t>R4-2108027</t>
  </si>
  <si>
    <t>CR to introduce testcase for RRC based BWP switch on multiple CCs- SA in FR2 -R16</t>
  </si>
  <si>
    <t>R4-2108030</t>
  </si>
  <si>
    <t>CR on test case for RRC-based BWP switch on multiple CCs - TC3</t>
  </si>
  <si>
    <t>R4-2108031</t>
  </si>
  <si>
    <t>CR on introducing RRC based Active BWP Switch on multiple CCs in EN-DC FR2</t>
  </si>
  <si>
    <t>R4-2108048</t>
  </si>
  <si>
    <t>1958</t>
  </si>
  <si>
    <t>CR on TS38.133 inter-frequency without gap -r16</t>
  </si>
  <si>
    <t>R4-2108234</t>
  </si>
  <si>
    <t>CR on RRC-based BWP switch on multiple CCs in Rel16</t>
  </si>
  <si>
    <t>R4-2108235</t>
  </si>
  <si>
    <t>CR to 38.133 on Uplink Spatial relation switch for PUCCH - R16</t>
  </si>
  <si>
    <t>R4-2108238</t>
  </si>
  <si>
    <t>R4-2108239</t>
  </si>
  <si>
    <t>CR for test cases for simultaneous DCI and Timer based BWP switch on multiple CCs for NR SA</t>
  </si>
  <si>
    <t>R4-2108240</t>
  </si>
  <si>
    <t>CR: UL spatial relation test</t>
  </si>
  <si>
    <t>R4-2108241</t>
  </si>
  <si>
    <t>Correction to beam assumptions in FR2 tests on UL spatial relation</t>
  </si>
  <si>
    <t>R4-2108243</t>
  </si>
  <si>
    <t>CR: CGI reading test</t>
  </si>
  <si>
    <t>R4-2108244</t>
  </si>
  <si>
    <t>Correction to beam assumptions in FR2 tests on Rel-16 Mandatory gaps</t>
  </si>
  <si>
    <t>R4-2108245</t>
  </si>
  <si>
    <t>CR to 38.133 correction on SRS carrier based switching core requirements</t>
  </si>
  <si>
    <t>R4-2108246</t>
  </si>
  <si>
    <t>CR to 38.133 correction on SRS carrier based switching test cases</t>
  </si>
  <si>
    <t>R4-2108247</t>
  </si>
  <si>
    <t>2046</t>
  </si>
  <si>
    <t>Correction on SRS carrier switching</t>
  </si>
  <si>
    <t>R4-2108248</t>
  </si>
  <si>
    <t>1943</t>
  </si>
  <si>
    <t>CR on TS38.133 for typo modifications on intra frequency and inter frequency measurement requirement</t>
  </si>
  <si>
    <t>R4-2108249</t>
  </si>
  <si>
    <t>CR on SMTC alignment in multiple SCell activation</t>
  </si>
  <si>
    <t>R4-2108251</t>
  </si>
  <si>
    <t>2095</t>
  </si>
  <si>
    <t>CR on SSB offset in multiple SCell activation</t>
  </si>
  <si>
    <t>R4-2108252</t>
  </si>
  <si>
    <t>2004</t>
  </si>
  <si>
    <t>CR on maintaining SCell activation and deactication delay test for FR2 inter-band CA R16</t>
  </si>
  <si>
    <t>R4-2108418</t>
  </si>
  <si>
    <t>CR on interruption for SCell addition/release R16</t>
  </si>
  <si>
    <t>R4-2108421</t>
  </si>
  <si>
    <t>CR on RRC based BWP switching on multiple CCs of EN-DC for FR1 (R16)</t>
  </si>
  <si>
    <t>R4-2109241</t>
  </si>
  <si>
    <t>CR on RRC based BWP switching on multiple CCs of EN-DC for FR1 (R17)</t>
  </si>
  <si>
    <t>R4-2109304</t>
  </si>
  <si>
    <t>CR on interruption for SCell addition/release R17</t>
  </si>
  <si>
    <t>R4-2109343</t>
  </si>
  <si>
    <t>CR to introduce testcase for RRC based BWP switch on multiple CCs- SA in FR2 -R17</t>
  </si>
  <si>
    <t>R4-2109374</t>
  </si>
  <si>
    <t>CR to 38.133 on Uplink Spatial relation switch for PUCCH - R17</t>
  </si>
  <si>
    <t>R4-2109620</t>
  </si>
  <si>
    <t>R4-2109884</t>
  </si>
  <si>
    <t>R4-2109924</t>
  </si>
  <si>
    <t>R4-2109926</t>
  </si>
  <si>
    <t>R4-2109985</t>
  </si>
  <si>
    <t>CR on TS38.133 inter-frequency without gap -r17</t>
  </si>
  <si>
    <t>R4-2110290</t>
  </si>
  <si>
    <t>2005</t>
  </si>
  <si>
    <t>CR on maintaining SCell activation and deactication delay test for FR2 inter-band CA R17</t>
  </si>
  <si>
    <t>R4-2110338</t>
  </si>
  <si>
    <t>2029</t>
  </si>
  <si>
    <t>CR on maintenance of BWP Switch on multiple CCs 38133 R16</t>
  </si>
  <si>
    <t>R4-2110339</t>
  </si>
  <si>
    <t>2030</t>
  </si>
  <si>
    <t>CR on maintenance of BWP Switch on multiple CCs 38133 R17</t>
  </si>
  <si>
    <t>R4-2110340</t>
  </si>
  <si>
    <t>7090</t>
  </si>
  <si>
    <t>CR on maintenance of BWP Switch on multiple CCs 36133 R16</t>
  </si>
  <si>
    <t>R4-2110341</t>
  </si>
  <si>
    <t>7091</t>
  </si>
  <si>
    <t>CR on maintenance of BWP Switch on multiple CCs 36133 R17</t>
  </si>
  <si>
    <t>R4-2110431</t>
  </si>
  <si>
    <t>2051</t>
  </si>
  <si>
    <t>R4-2110899</t>
  </si>
  <si>
    <t>CR on SSB offset in multiple SCell activation R17</t>
  </si>
  <si>
    <t>R4-2110902</t>
  </si>
  <si>
    <t>2098</t>
  </si>
  <si>
    <t>CR on SMTC alignment in multiple SCell activation R17</t>
  </si>
  <si>
    <t>R4-2111039</t>
  </si>
  <si>
    <t>CR on RRC-based BWP switch on multiple CCs in Rel17 - Cat A</t>
  </si>
  <si>
    <t>R4-2111041</t>
  </si>
  <si>
    <t>2118</t>
  </si>
  <si>
    <t>CR on test case for RRC-based BWP switch on multiple CCs - TC3 in Rel-17 - Cat A</t>
  </si>
  <si>
    <t>R4-2111325</t>
  </si>
  <si>
    <t>R4-2111327</t>
  </si>
  <si>
    <t>R4-2111499</t>
  </si>
  <si>
    <t>(R17mirror) CR: CGI reading test</t>
  </si>
  <si>
    <t>R4-2111500</t>
  </si>
  <si>
    <t>(R17mirror) CR: UL spatial relation test</t>
  </si>
  <si>
    <t>R4-2109672</t>
  </si>
  <si>
    <t>38.827</t>
  </si>
  <si>
    <t>CR to TR38.827:FR2 measurement data processing update</t>
  </si>
  <si>
    <t>R4-2109673</t>
  </si>
  <si>
    <t>CR to TR38.827:Clarification of number of slots</t>
  </si>
  <si>
    <t>R4-2109674</t>
  </si>
  <si>
    <t>CR to TR38.827:Calibration procedure and Test procedure correction</t>
  </si>
  <si>
    <t>R4-2108086</t>
  </si>
  <si>
    <t>0252</t>
  </si>
  <si>
    <t>CR on clarification of TDL-D channel model (R16)</t>
  </si>
  <si>
    <t>R4-2108552</t>
  </si>
  <si>
    <t>CR on finalization on the FR2 256QAM CQI report test case</t>
  </si>
  <si>
    <t>R4-2108554</t>
  </si>
  <si>
    <t>CR on SDR requirements for DL 256QAM for FR2 (Rel-15)</t>
  </si>
  <si>
    <t>R4-2108555</t>
  </si>
  <si>
    <t>R4-2110557</t>
  </si>
  <si>
    <t>CR on correction of FRC for DL 256QAM (Rel-16)</t>
  </si>
  <si>
    <t>R4-2110558</t>
  </si>
  <si>
    <t>CR on correction of FRC for DL 256QAM (Rel-17)</t>
  </si>
  <si>
    <t>R4-2110559</t>
  </si>
  <si>
    <t>CR on correction of FR2 256QAM CQI applicability rules (Rel-16)</t>
  </si>
  <si>
    <t>R4-2110560</t>
  </si>
  <si>
    <t>CR on correction of FR2 256QAM CQI applicability rules (Rel-17)</t>
  </si>
  <si>
    <t>R4-2111207</t>
  </si>
  <si>
    <t>0253</t>
  </si>
  <si>
    <t>CR on clarification of TDL-D channel model (R17)</t>
  </si>
  <si>
    <t>R4-2107743</t>
  </si>
  <si>
    <t>CR for TS 38.101-3, Time mask for NR V2X and LTE V2X switching in ITS band</t>
  </si>
  <si>
    <t>R4-2107744</t>
  </si>
  <si>
    <t>0820</t>
  </si>
  <si>
    <t>CR for 38.101-1 to correct AMPR value for NR V2X NS_52(Rel-16)</t>
  </si>
  <si>
    <t>R4-2107875</t>
  </si>
  <si>
    <t>0863</t>
  </si>
  <si>
    <t>CR for TS 38.101-1 update configured transmitted power for V2X (R16)</t>
  </si>
  <si>
    <t>R4-2108097</t>
  </si>
  <si>
    <t>38.174</t>
  </si>
  <si>
    <t>0020</t>
  </si>
  <si>
    <t>Big CR for update Core part of TS 38.174</t>
  </si>
  <si>
    <t>R4-2108286</t>
  </si>
  <si>
    <t>0018</t>
  </si>
  <si>
    <t>Big CR: IAB-MT RRM test cases in 38.174</t>
  </si>
  <si>
    <t>R4-2108318</t>
  </si>
  <si>
    <t>CR on CSI-RS intra-frequency requirement and scheduling restriction</t>
  </si>
  <si>
    <t>R4-2108319</t>
  </si>
  <si>
    <t>CR to 38.133 Correction on core requirements for CSI-RS based measurement</t>
  </si>
  <si>
    <t>R4-2108320</t>
  </si>
  <si>
    <t>CR on CSI-RS based measurement requirements</t>
  </si>
  <si>
    <t>R4-2108322</t>
  </si>
  <si>
    <t>2036</t>
  </si>
  <si>
    <t>CR on time validity of the detected associatedSSB</t>
  </si>
  <si>
    <t>R4-2108323</t>
  </si>
  <si>
    <t>CR on CSI-RS measurement window</t>
  </si>
  <si>
    <t>R4-2108330</t>
  </si>
  <si>
    <t>Big CR: Introduction of Rel-16 CSI-RS based L3 measurement RRM performance requirements</t>
  </si>
  <si>
    <t>R4-2108476</t>
  </si>
  <si>
    <t>38.175</t>
  </si>
  <si>
    <t>CR to TS 38.175: Radiated emission, ancillary equipment</t>
  </si>
  <si>
    <t>R4-2108477</t>
  </si>
  <si>
    <t>CR on exclusion bands and spatial exclusion for IAB EMC Radiated Immunity testing</t>
  </si>
  <si>
    <t>R4-2108478</t>
  </si>
  <si>
    <t>CR to TS 38.175: IAB EMC test configurations and performance requirements (updated)</t>
  </si>
  <si>
    <t>R4-2108604</t>
  </si>
  <si>
    <t>Big CR on IAB-MT demodulation in TS 38.174</t>
  </si>
  <si>
    <t>R4-2109080</t>
  </si>
  <si>
    <t>R4-2109081</t>
  </si>
  <si>
    <t>R4-2109086</t>
  </si>
  <si>
    <t>R4-2109177</t>
  </si>
  <si>
    <t>CR for clarification on frequency layer merging R16</t>
  </si>
  <si>
    <t>R4-2109178</t>
  </si>
  <si>
    <t>CR for clarification on frequency layer merging R17</t>
  </si>
  <si>
    <t>R4-2109565</t>
  </si>
  <si>
    <t>CR: RRM congestion control test cases for NR V2X</t>
  </si>
  <si>
    <t>R4-2109727</t>
  </si>
  <si>
    <t>Big CR: Introduction of Rel-16 NR V2X demodulation performance requirements</t>
  </si>
  <si>
    <t>R4-2109728</t>
  </si>
  <si>
    <t>0211</t>
  </si>
  <si>
    <t>R4-2109922</t>
  </si>
  <si>
    <t>R4-2109928</t>
  </si>
  <si>
    <t>R4-2110000</t>
  </si>
  <si>
    <t>38.809</t>
  </si>
  <si>
    <t>0003</t>
  </si>
  <si>
    <t>Big CR for update on TR38.809</t>
  </si>
  <si>
    <t>R4-2110336</t>
  </si>
  <si>
    <t>CR on maintenance on sharing factor of RLM and link recovery for IAB-MT R16</t>
  </si>
  <si>
    <t>R4-2110366</t>
  </si>
  <si>
    <t>2037</t>
  </si>
  <si>
    <t>R4-2110386</t>
  </si>
  <si>
    <t>2044</t>
  </si>
  <si>
    <t>Adding intra-frequency CSI-RS measurement in CSSF</t>
  </si>
  <si>
    <t>R4-2110387</t>
  </si>
  <si>
    <t>2045</t>
  </si>
  <si>
    <t>R4-2110428</t>
  </si>
  <si>
    <t>0821</t>
  </si>
  <si>
    <t>CR for 38.101-1 to correct AMPR value for NR V2X NS_52(Rel-17)</t>
  </si>
  <si>
    <t>R4-2110904</t>
  </si>
  <si>
    <t>CR on CSI-RS measurement window R17</t>
  </si>
  <si>
    <t>R4-2111498</t>
  </si>
  <si>
    <t>(R17mirror) CR: RRM congestion control test cases for NR V2X</t>
  </si>
  <si>
    <t>R4-2107764</t>
  </si>
  <si>
    <t>0749</t>
  </si>
  <si>
    <t>CR on spurious emission between n40 and n41 into Rel-16 TS 38.101-1</t>
  </si>
  <si>
    <t>R4-2107768</t>
  </si>
  <si>
    <t>0837</t>
  </si>
  <si>
    <t>Correction to Band n48 reference sensitivity</t>
  </si>
  <si>
    <t>R4-2107774</t>
  </si>
  <si>
    <t>CR on FR2 inter-band DL CA CBM and IBM_R17 CatA</t>
  </si>
  <si>
    <t>R4-2107848</t>
  </si>
  <si>
    <t>0780</t>
  </si>
  <si>
    <t>Correction on DL interruption applicability for inter-band CA</t>
  </si>
  <si>
    <t>R4-2108028</t>
  </si>
  <si>
    <t>Introduce the SCell beam failure recovery without the dedicated PUCCH resource in R16</t>
  </si>
  <si>
    <t>R4-2108032</t>
  </si>
  <si>
    <t>Correction to cell reselection test case for HST</t>
  </si>
  <si>
    <t>R4-2108078</t>
  </si>
  <si>
    <t>Corrections to align the description of PMI test cases with TS 38.214</t>
  </si>
  <si>
    <t>R4-2108103</t>
  </si>
  <si>
    <t>0262</t>
  </si>
  <si>
    <t>CR to TS 38.101-4: FRC index update and Editorial corrections (R16)</t>
  </si>
  <si>
    <t>R4-2108216</t>
  </si>
  <si>
    <t>7097</t>
  </si>
  <si>
    <t>CR on requirements of cell reselection for NB-IoT R14</t>
  </si>
  <si>
    <t>R4-2108224</t>
  </si>
  <si>
    <t>CR on test case on NR intra-frequency cell reselection for HST</t>
  </si>
  <si>
    <t>R4-2108227</t>
  </si>
  <si>
    <t>1998</t>
  </si>
  <si>
    <t>CR on maintaining L1-SINR measurement accuracy requirements R16</t>
  </si>
  <si>
    <t>R4-2108229</t>
  </si>
  <si>
    <t>Correction to beam assumptions in L1-SINR FR2 tests</t>
  </si>
  <si>
    <t>R4-2108231</t>
  </si>
  <si>
    <t>Changes to cell reselection tests under power saving</t>
  </si>
  <si>
    <t>R4-2108257</t>
  </si>
  <si>
    <t>CR on CSSFintra for HST measurement requirements</t>
  </si>
  <si>
    <t>R4-2108258</t>
  </si>
  <si>
    <t>R4-2108295</t>
  </si>
  <si>
    <t>PRS-RSRP measurement requirements</t>
  </si>
  <si>
    <t>R4-2108296</t>
  </si>
  <si>
    <t>1976</t>
  </si>
  <si>
    <t>CR on UE Rx-Tx time difference measurement period</t>
  </si>
  <si>
    <t>R4-2108297</t>
  </si>
  <si>
    <t>CR on CSSF and measurement capability for PRS measurement 38.133</t>
  </si>
  <si>
    <t>R4-2108298</t>
  </si>
  <si>
    <t>CR to 38.133 correction on CCSF for NR measurements for positioning</t>
  </si>
  <si>
    <t>R4-2108335</t>
  </si>
  <si>
    <t>CR on legacy Rel-16 HST NR UE measurement requirements (R16)</t>
  </si>
  <si>
    <t>R4-2108414</t>
  </si>
  <si>
    <t>CR on PRS RSTD measurement requirements</t>
  </si>
  <si>
    <t>R4-2108415</t>
  </si>
  <si>
    <t>2053</t>
  </si>
  <si>
    <t>CR on condition requirements for L1-SINR measurements R17</t>
  </si>
  <si>
    <t>R4-2108416</t>
  </si>
  <si>
    <t>CR to TS 38.133: Adding conditions for L1-SINR reporting (Annex B.2)</t>
  </si>
  <si>
    <t>R4-2108420</t>
  </si>
  <si>
    <t>Introduce the SCell beam failure recovery without the dedicated PUCCH resource in R17</t>
  </si>
  <si>
    <t>R4-2108423</t>
  </si>
  <si>
    <t>2006</t>
  </si>
  <si>
    <t>CR on maintaining sync conditions for intra-band DAPS handover R16</t>
  </si>
  <si>
    <t>R4-2108541</t>
  </si>
  <si>
    <t>CR to TS 38.101-4: Performance requirements for single-DCI based multi-TRP Repetition Tx schemes (R16)</t>
  </si>
  <si>
    <t>R4-2108543</t>
  </si>
  <si>
    <t>CR on 38.101-4 Updating PDSCH requirement with Single-DCI based SDM scheme</t>
  </si>
  <si>
    <t>R4-2108544</t>
  </si>
  <si>
    <t>CR on 38.101-4 Updating PDSCH requirement with Multi-DCI based transmission scheme</t>
  </si>
  <si>
    <t>R4-2108546</t>
  </si>
  <si>
    <t>0245</t>
  </si>
  <si>
    <t>Finalization of URLLC pre-emption and mapping type B requirements</t>
  </si>
  <si>
    <t>R4-2108547</t>
  </si>
  <si>
    <t>0249</t>
  </si>
  <si>
    <t>CR for TS38.101-4, Editorial correction to UE performance requirements for FR1 pre-emption and FR2 PDSCH mapping Type B R16</t>
  </si>
  <si>
    <t>R4-2108548</t>
  </si>
  <si>
    <t>CR for TS 38.141-2 Updates of performance requirements of PUSCH repetition type A for URLLC</t>
  </si>
  <si>
    <t>R4-2108549</t>
  </si>
  <si>
    <t>CR on correction of PUSCH repetition type A and PUSCH mapping type B radiated performance requirements for TS 38.104</t>
  </si>
  <si>
    <t>R4-2108550</t>
  </si>
  <si>
    <t>CR to TS38.141-1 Cleanup of BS conformance testing for URLLC demodulation requirements with higher BLER (Rel-16)</t>
  </si>
  <si>
    <t>R4-2108551</t>
  </si>
  <si>
    <t>CR to TS38.141-1 Cleanup of BS conformance testing for URLLC demodulation requirements with higher BLER (Rel-17)</t>
  </si>
  <si>
    <t>R4-2108556</t>
  </si>
  <si>
    <t>Correction on PMI test cases with Rel-15 Type I, TypeII codebook</t>
  </si>
  <si>
    <t>R4-2109091</t>
  </si>
  <si>
    <t>R4-2108557</t>
  </si>
  <si>
    <t>CR to TS 38.101-4: HST-DPS channel model clarification (R16)</t>
  </si>
  <si>
    <t>R4-2108558</t>
  </si>
  <si>
    <t>CR to 38.101-4 on TRS config update for HST-DPS test cases- R16</t>
  </si>
  <si>
    <t>R4-2108559</t>
  </si>
  <si>
    <t>CR for 38.141-1: HST demodulation specification maintenance</t>
  </si>
  <si>
    <t>R4-2108560</t>
  </si>
  <si>
    <t>CR for 38.141-2: HST demodulation specification maintenance</t>
  </si>
  <si>
    <t>R4-2108561</t>
  </si>
  <si>
    <t>0261</t>
  </si>
  <si>
    <t>CR to TS 38.101-4: FRC index update and Editorial corrections (R17)</t>
  </si>
  <si>
    <t>R4-2108707</t>
  </si>
  <si>
    <t>CR to TS 38.101-4 Cleanup of UE performance requirements for FR1 URLLC PDSCH repetitions over multiple slots (Rel-16)</t>
  </si>
  <si>
    <t>R4-2108708</t>
  </si>
  <si>
    <t>CR to TS 38.101-4 Cleanup of UE performance requirements for FR1 URLLC PDSCH repetitions over multiple slots (Rel-17)</t>
  </si>
  <si>
    <t>R4-2108709</t>
  </si>
  <si>
    <t>CR for 38.141-2: Demodulation performance enhancement specification maintenance</t>
  </si>
  <si>
    <t>R4-2108911</t>
  </si>
  <si>
    <t>38.307</t>
  </si>
  <si>
    <t>0062</t>
  </si>
  <si>
    <t>CR to 38.307 to add interband CA R17 CATA</t>
  </si>
  <si>
    <t>R4-2108918</t>
  </si>
  <si>
    <t>0737</t>
  </si>
  <si>
    <t>CR Removal of square brackets from n48 NS_27 R16 CAT F</t>
  </si>
  <si>
    <t>R4-2108919</t>
  </si>
  <si>
    <t>0738</t>
  </si>
  <si>
    <t>CR Removal of square brackets from n48 NS_27 R17 CAT F</t>
  </si>
  <si>
    <t>R4-2108922</t>
  </si>
  <si>
    <t>0363</t>
  </si>
  <si>
    <t>Removal of CA_n260(*) notation and IE fix R16 CATF</t>
  </si>
  <si>
    <t>R4-2108923</t>
  </si>
  <si>
    <t>0364</t>
  </si>
  <si>
    <t>Removal of CA_n260(*) notation and IE fix R17 CATA</t>
  </si>
  <si>
    <t>R4-2108946</t>
  </si>
  <si>
    <t>0750</t>
  </si>
  <si>
    <t>CR on spurious emission between n40 and n41 into Rel-17 TS 38.101-1</t>
  </si>
  <si>
    <t>R4-2109070</t>
  </si>
  <si>
    <t>R4-2109071</t>
  </si>
  <si>
    <t>Correction to cell reselection test case for UE Power saving</t>
  </si>
  <si>
    <t>R4-2109072</t>
  </si>
  <si>
    <t>R4-2109107</t>
  </si>
  <si>
    <t>CR for TS 38.141-2: Introduction of NR PUSCH UL TA performance requirement(Rel-16)</t>
  </si>
  <si>
    <t>R4-2109108</t>
  </si>
  <si>
    <t>CR for TS 38.141-2: Introduction of NR PUSCH UL TA performance requirement(Rel-17)</t>
  </si>
  <si>
    <t>R4-2109204</t>
  </si>
  <si>
    <t>CR to TS 38.101-4: Performance requirements for single-DCI based multi-TRP Repetition Tx schemes (R17)</t>
  </si>
  <si>
    <t>R4-2109206</t>
  </si>
  <si>
    <t>CR to TS 38.101-4: HST-DPS channel model clarification (R17)</t>
  </si>
  <si>
    <t>R4-2109227</t>
  </si>
  <si>
    <t>1878</t>
  </si>
  <si>
    <t>CR on legacy Rel-16 HST NR UE measurement requirements (R17)</t>
  </si>
  <si>
    <t>R4-2109270</t>
  </si>
  <si>
    <t>R4-2109271</t>
  </si>
  <si>
    <t>Correction on the power of the first preamble for 2-step RACH</t>
  </si>
  <si>
    <t>R4-2109272</t>
  </si>
  <si>
    <t>R4-2109334</t>
  </si>
  <si>
    <t>CR to 38.133 on Link recovery requirements - R16</t>
  </si>
  <si>
    <t>R4-2109335</t>
  </si>
  <si>
    <t>CR to 38.133 on Link recovery requirements - R17</t>
  </si>
  <si>
    <t>R4-2109344</t>
  </si>
  <si>
    <t>CR to 38.101-4 on URLLC requirements for PDSCH slot aggregation in FR2 - R16</t>
  </si>
  <si>
    <t>R4-2109345</t>
  </si>
  <si>
    <t>CR to 38.101-4 on URLLC requirements for PDSCH slot aggregation in FR2 - R17</t>
  </si>
  <si>
    <t>R4-2109346</t>
  </si>
  <si>
    <t>0203</t>
  </si>
  <si>
    <t>CR to 38.101-4 on CQI Reporting requirements with Table3 - R16</t>
  </si>
  <si>
    <t>R4-2109347</t>
  </si>
  <si>
    <t>CR to 38.101-4 on CQI Reporting requirements with Table3 - R17</t>
  </si>
  <si>
    <t>R4-2109350</t>
  </si>
  <si>
    <t>CR to 38.101-4 on TRS config update for HST-DPS test cases- R17</t>
  </si>
  <si>
    <t>R4-2109521</t>
  </si>
  <si>
    <t>CR on HST-SFN requirements for TDD</t>
  </si>
  <si>
    <t>R4-2109522</t>
  </si>
  <si>
    <t>R4-2109582</t>
  </si>
  <si>
    <t>0782</t>
  </si>
  <si>
    <t>UL MIMO coherence for Tx switching between two carriers (Rel-16)</t>
  </si>
  <si>
    <t>R4-2109583</t>
  </si>
  <si>
    <t>0783</t>
  </si>
  <si>
    <t>UL MIMO coherence for Tx switching between two carriers (Rel-17)</t>
  </si>
  <si>
    <t>R4-2109600</t>
  </si>
  <si>
    <t>CR for TS38.141-2 remove SNR brackets for HST PUSCH demodulation (catF)</t>
  </si>
  <si>
    <t>R4-2109601</t>
  </si>
  <si>
    <t>CR for TS38.141-2 remove SNR brackets for HST PUSCH demodulation (catA)</t>
  </si>
  <si>
    <t>R4-2109708</t>
  </si>
  <si>
    <t>CR for TS 38.141-1 Updates of NR PUSCH performance requirements for HST</t>
  </si>
  <si>
    <t>R4-2109709</t>
  </si>
  <si>
    <t>R4-2109711</t>
  </si>
  <si>
    <t>R4-2109801</t>
  </si>
  <si>
    <t>0214</t>
  </si>
  <si>
    <t>CR on correction of UL timing adjustment conducted performance requirement for TS 38.141-1</t>
  </si>
  <si>
    <t>R4-2109802</t>
  </si>
  <si>
    <t>R4-2109804</t>
  </si>
  <si>
    <t>R4-2109810</t>
  </si>
  <si>
    <t>Clear up CR for Rel-16 eMIMO PMI test cases</t>
  </si>
  <si>
    <t>R4-2109811</t>
  </si>
  <si>
    <t>R4-2109813</t>
  </si>
  <si>
    <t>R4-2109838</t>
  </si>
  <si>
    <t>5777</t>
  </si>
  <si>
    <t>CR on MSD test configurations for dual uplink LTE-A CA</t>
  </si>
  <si>
    <t>R4-2109932</t>
  </si>
  <si>
    <t>R4-2110035</t>
  </si>
  <si>
    <t>1969</t>
  </si>
  <si>
    <t>CR to 38.133 Correction on the requirement of FR2 L1-SINR measurement accuracy (Rel-16)</t>
  </si>
  <si>
    <t>R4-2110036</t>
  </si>
  <si>
    <t>1970</t>
  </si>
  <si>
    <t>CR to 38.133 Correction on the requirement of FR2 L1-SINR measurement accuracy (Rel-17)</t>
  </si>
  <si>
    <t>R4-2110123</t>
  </si>
  <si>
    <t>1977</t>
  </si>
  <si>
    <t>R4-2110168</t>
  </si>
  <si>
    <t>CR on corrections of PDCCH-WUS requirements (R16)</t>
  </si>
  <si>
    <t>R4-2110169</t>
  </si>
  <si>
    <t>CR on corrections of PDCCH-WUS requirements (R17)</t>
  </si>
  <si>
    <t>R4-2110281</t>
  </si>
  <si>
    <t>1999</t>
  </si>
  <si>
    <t>CR on maintaining L1-SINR measurent accuracy requirements R17</t>
  </si>
  <si>
    <t>R4-2110283</t>
  </si>
  <si>
    <t>2000</t>
  </si>
  <si>
    <t>CR on maintaining L1-SINR measurement accuracy tests R16</t>
  </si>
  <si>
    <t>R4-2110284</t>
  </si>
  <si>
    <t>2001</t>
  </si>
  <si>
    <t>CR on maintaining L1-SINR measurement accuracy tests R17</t>
  </si>
  <si>
    <t>R4-2110285</t>
  </si>
  <si>
    <t>2002</t>
  </si>
  <si>
    <t>CR on maintaining L1-SINR measurent requirements R16</t>
  </si>
  <si>
    <t>R4-2110286</t>
  </si>
  <si>
    <t>2003</t>
  </si>
  <si>
    <t>CR on maintaining L1-SINR measurent requirements R17</t>
  </si>
  <si>
    <t>R4-2110293</t>
  </si>
  <si>
    <t>2007</t>
  </si>
  <si>
    <t>CR on maintaining sync conditions for intra-band DAPS handover R17</t>
  </si>
  <si>
    <t>R4-2110294</t>
  </si>
  <si>
    <t>2008</t>
  </si>
  <si>
    <t>CR on maintaining interruptions for intra-band DAPS handover R16</t>
  </si>
  <si>
    <t>R4-2110295</t>
  </si>
  <si>
    <t>2009</t>
  </si>
  <si>
    <t>CR on maintaining interruptions for intra-band DAPS handover R17</t>
  </si>
  <si>
    <t>R4-2110300</t>
  </si>
  <si>
    <t>2014</t>
  </si>
  <si>
    <t>CR on maintaining condition requirements for UE power class 5</t>
  </si>
  <si>
    <t>R4-2110355</t>
  </si>
  <si>
    <t>7098</t>
  </si>
  <si>
    <t>CR on requirements of cell reselection for NB-IoT R15</t>
  </si>
  <si>
    <t>R4-2110356</t>
  </si>
  <si>
    <t>7099</t>
  </si>
  <si>
    <t>CR on requirements of cell reselection for NB-IoT R16</t>
  </si>
  <si>
    <t>R4-2110357</t>
  </si>
  <si>
    <t>7100</t>
  </si>
  <si>
    <t>CR on requirements of cell reselection for NB-IoT R17</t>
  </si>
  <si>
    <t>R4-2110370</t>
  </si>
  <si>
    <t>2040</t>
  </si>
  <si>
    <t>Correction on test cases for inter-RAT cell identification in connected mode for HST</t>
  </si>
  <si>
    <t>R4-2110371</t>
  </si>
  <si>
    <t>2041</t>
  </si>
  <si>
    <t>R4-2110439</t>
  </si>
  <si>
    <t>0822</t>
  </si>
  <si>
    <t>CR to TS38.101-1: Correction on configured transmitted power for NR non-contiguous CA</t>
  </si>
  <si>
    <t>R4-2110440</t>
  </si>
  <si>
    <t>0823</t>
  </si>
  <si>
    <t>R4-2110443</t>
  </si>
  <si>
    <t>0386</t>
  </si>
  <si>
    <t>CR to TS38.101-2: Some Corrections on for CA_n260-n261</t>
  </si>
  <si>
    <t>R4-2110444</t>
  </si>
  <si>
    <t>0387</t>
  </si>
  <si>
    <t>R4-2110552</t>
  </si>
  <si>
    <t>CR on correction of FRC for HST (Rel-16)</t>
  </si>
  <si>
    <t>R4-2110553</t>
  </si>
  <si>
    <t>CR on correction of FRC for HST (Rel-17)</t>
  </si>
  <si>
    <t>R4-2110554</t>
  </si>
  <si>
    <t>CR on removal of square brackets for HST requirements (Rel-16)</t>
  </si>
  <si>
    <t>R4-2110555</t>
  </si>
  <si>
    <t>CR on removal of square brackets for HST requirements (Rel-17)</t>
  </si>
  <si>
    <t>R4-2110574</t>
  </si>
  <si>
    <t>CR on 38.101-4 Updating PDSCH requirement with Single-DCI based SDM scheme(Rel-17)</t>
  </si>
  <si>
    <t>R4-2110575</t>
  </si>
  <si>
    <t>CR on 38.101-4 Updating PDSCH requirement with Multi-DCI based transmission scheme(Rel-17)</t>
  </si>
  <si>
    <t>R4-2110582</t>
  </si>
  <si>
    <t>CR for 38.104: HST PUSCH demodulation requirements and spec maintenance</t>
  </si>
  <si>
    <t>R4-2110583</t>
  </si>
  <si>
    <t>R4-2110585</t>
  </si>
  <si>
    <t>R4-2110587</t>
  </si>
  <si>
    <t>R4-2110588</t>
  </si>
  <si>
    <t>CR for 38.104: Low latency and ultra-low BLER FR1 BS demodulation requirements</t>
  </si>
  <si>
    <t>R4-2110589</t>
  </si>
  <si>
    <t>R4-2110591</t>
  </si>
  <si>
    <t>0338</t>
  </si>
  <si>
    <t>R4-2110633</t>
  </si>
  <si>
    <t>0242</t>
  </si>
  <si>
    <t>CR: Correction of the applicability of requirements</t>
  </si>
  <si>
    <t>R4-2110639</t>
  </si>
  <si>
    <t>0244</t>
  </si>
  <si>
    <t>Removal of [] from Noc power level for n257/n258 PC5</t>
  </si>
  <si>
    <t>R4-2110654</t>
  </si>
  <si>
    <t>2054</t>
  </si>
  <si>
    <t>Correction of test case of link recovery with link recovery requests</t>
  </si>
  <si>
    <t>R4-2110655</t>
  </si>
  <si>
    <t>2055</t>
  </si>
  <si>
    <t>R4-2110743</t>
  </si>
  <si>
    <t>0246</t>
  </si>
  <si>
    <t>R4-2110785</t>
  </si>
  <si>
    <t>0248</t>
  </si>
  <si>
    <t>R4-2110866</t>
  </si>
  <si>
    <t>CR on MG for PRS measurement 38.133 R16</t>
  </si>
  <si>
    <t>R4-2110867</t>
  </si>
  <si>
    <t>CR on MG for PRS measurement 38.133 R17</t>
  </si>
  <si>
    <t>R4-2110868</t>
  </si>
  <si>
    <t>7118</t>
  </si>
  <si>
    <t>CR on MG for PRS measurement 36.133 R16</t>
  </si>
  <si>
    <t>R4-2110869</t>
  </si>
  <si>
    <t>7119</t>
  </si>
  <si>
    <t>CR on MG for PRS measurement 36.133 R17</t>
  </si>
  <si>
    <t>R4-2110881</t>
  </si>
  <si>
    <t>CR on CSSF and measurement capability for PRS measurement 38.133 R17</t>
  </si>
  <si>
    <t>R4-2110988</t>
  </si>
  <si>
    <t>0587</t>
  </si>
  <si>
    <t>Notational amendment and correction to PCMAX for EN-DC</t>
  </si>
  <si>
    <t>R4-2110989</t>
  </si>
  <si>
    <t>0588</t>
  </si>
  <si>
    <t>R4-2110991</t>
  </si>
  <si>
    <t>0838</t>
  </si>
  <si>
    <t>R4-2111172</t>
  </si>
  <si>
    <t>0251</t>
  </si>
  <si>
    <t>CR on Applicability Rule for TDD LTE-NR Coexistence Tests</t>
  </si>
  <si>
    <t>R4-2111212</t>
  </si>
  <si>
    <t>R4-2111239</t>
  </si>
  <si>
    <t>R4-2111323</t>
  </si>
  <si>
    <t>R4-2111328</t>
  </si>
  <si>
    <t>Correction to HO tests in FR2 under mobility enhancements</t>
  </si>
  <si>
    <t>R4-2111329</t>
  </si>
  <si>
    <t>R4-2111338</t>
  </si>
  <si>
    <t>R4-2111433</t>
  </si>
  <si>
    <t>0864</t>
  </si>
  <si>
    <t>CR for TS 38.101-1 update configured transmitted power for V2X (R17)</t>
  </si>
  <si>
    <t>R4-2111484</t>
  </si>
  <si>
    <t>5797</t>
  </si>
  <si>
    <t>Mirror CR for 36.101: Introduction of NS Signalling for NB-IoT in the USA</t>
  </si>
  <si>
    <t>R4-2111485</t>
  </si>
  <si>
    <t>5798</t>
  </si>
  <si>
    <t>R4-2111486</t>
  </si>
  <si>
    <t>5799</t>
  </si>
  <si>
    <t>R4-2107689</t>
  </si>
  <si>
    <t>0391</t>
  </si>
  <si>
    <t>Rel-17 CR 38101-2-h10 corrections intra-band CA</t>
  </si>
  <si>
    <t>R4-2107692</t>
  </si>
  <si>
    <t>0770</t>
  </si>
  <si>
    <t>Add channel bandwidth configuration for CA_n46A-n48A</t>
  </si>
  <si>
    <t>R4-2107693</t>
  </si>
  <si>
    <t>0773</t>
  </si>
  <si>
    <t>Adding new CA_n46N-n48A configurations</t>
  </si>
  <si>
    <t>R4-2107701</t>
  </si>
  <si>
    <t>0847</t>
  </si>
  <si>
    <t>Rel-17 CR 38101-1-h10 corrections 1 band NR and 2 band NR CA</t>
  </si>
  <si>
    <t>R4-2107702</t>
  </si>
  <si>
    <t>0592</t>
  </si>
  <si>
    <t>Rel-17 CR 38101-3-h10 corrections 2 band NR CA</t>
  </si>
  <si>
    <t>R4-2107729</t>
  </si>
  <si>
    <t>0848</t>
  </si>
  <si>
    <t>Rel-17 CR 38101-1-h10 corrections 3 band NR CA</t>
  </si>
  <si>
    <t>R4-2107769</t>
  </si>
  <si>
    <t>0846</t>
  </si>
  <si>
    <t>Rel-16 CR 38101-1-g70 corrections</t>
  </si>
  <si>
    <t>R4-2107770</t>
  </si>
  <si>
    <t>0873</t>
  </si>
  <si>
    <t>Rel-17 CR 38101-1-g70 corrections</t>
  </si>
  <si>
    <t>R4-2107810</t>
  </si>
  <si>
    <t>0567</t>
  </si>
  <si>
    <t>CR for TS 38.101-3: MSD test configurations modifications for US EN-DC combinations with Band n77</t>
  </si>
  <si>
    <t>R4-2107975</t>
  </si>
  <si>
    <t>0607</t>
  </si>
  <si>
    <t>Rel-17 CR 38101-3-g70 corrections</t>
  </si>
  <si>
    <t>R4-2107979</t>
  </si>
  <si>
    <t>0609</t>
  </si>
  <si>
    <t>CR to reflect the completed NR inter band CA DC combinations for 3 bands DL with 2 bands UL into TS 38.101-3</t>
  </si>
  <si>
    <t>R4-2107989</t>
  </si>
  <si>
    <t>0774</t>
  </si>
  <si>
    <t>CR for correction of Rel-16 NR inter-band CA DC configuration for 2DL with up to 2 bands UL</t>
  </si>
  <si>
    <t>R4-2107992</t>
  </si>
  <si>
    <t>0739</t>
  </si>
  <si>
    <t>CR TDD Intraband CA REFSENS requirement issue R16</t>
  </si>
  <si>
    <t>R4-2108117</t>
  </si>
  <si>
    <t>0875</t>
  </si>
  <si>
    <t>CR for TS 38.101-1: introduction of MSD test configurations related to IMD for inter-band combinations with intra-band UL CA as UL configuration</t>
  </si>
  <si>
    <t>R4-2108728</t>
  </si>
  <si>
    <t>0871</t>
  </si>
  <si>
    <t>CR for correction of Rel-17 NR inter-band CA DC configuration for 2DL with up to 2 bands UL</t>
  </si>
  <si>
    <t>R4-2108921</t>
  </si>
  <si>
    <t>0740</t>
  </si>
  <si>
    <t>CR TDD Intraband CA REFSENS requirement issue R17</t>
  </si>
  <si>
    <t>R4-2108937</t>
  </si>
  <si>
    <t>Big CR on introduction of completed PC2 for EN-DC with 1 LTE band + 1 NR TDD band</t>
  </si>
  <si>
    <t>R4-2109123</t>
  </si>
  <si>
    <t>0755</t>
  </si>
  <si>
    <t>CR on Introducing NR inter-band CA for 3DL Bands and 1UL band for 38.101-1</t>
  </si>
  <si>
    <t>R4-2109124</t>
  </si>
  <si>
    <t>CR on Introducing NR inter-band CA for 3DL Bands and 1UL band for 38.101-3</t>
  </si>
  <si>
    <t>R4-2109126</t>
  </si>
  <si>
    <t>0757</t>
  </si>
  <si>
    <t>Correction on supported channel bandwidth for CA_n39-n41-n79</t>
  </si>
  <si>
    <t>R4-2109185</t>
  </si>
  <si>
    <t>0767</t>
  </si>
  <si>
    <t>R4-2109262</t>
  </si>
  <si>
    <t>0768</t>
  </si>
  <si>
    <t>CR for  Pcmax - NR-DC for DC cat. A-B combinations</t>
  </si>
  <si>
    <t>R4-2109611</t>
  </si>
  <si>
    <t>0784</t>
  </si>
  <si>
    <t>CR on introduction of completed NR CA/DC combs with 4DL/2UL within FR1</t>
  </si>
  <si>
    <t>R4-2109772</t>
  </si>
  <si>
    <t>0788</t>
  </si>
  <si>
    <t>CR on Introduction of completed 5 bands inter-band CA into TS 38.101-1</t>
  </si>
  <si>
    <t>R4-2110092</t>
  </si>
  <si>
    <t>Big CR to TS 38.104: Adding channel BW support in existing NR bands</t>
  </si>
  <si>
    <t>R4-2110093</t>
  </si>
  <si>
    <t>0807</t>
  </si>
  <si>
    <t>Big CR to TS 38.101-1: Adding channel BW support in existing NR bands</t>
  </si>
  <si>
    <t>R4-2110441</t>
  </si>
  <si>
    <t>0824</t>
  </si>
  <si>
    <t>CR to TS38.101-1: Add missing CA_n1A-n3A-n78A</t>
  </si>
  <si>
    <t>R4-2110442</t>
  </si>
  <si>
    <t>0825</t>
  </si>
  <si>
    <t>R4-2110462</t>
  </si>
  <si>
    <t>0826</t>
  </si>
  <si>
    <t>CR to reflect the completed NR inter band CA DC combinations for 2 bands DL with up to 2 bands UL into TS 38.101-1</t>
  </si>
  <si>
    <t>R4-2110463</t>
  </si>
  <si>
    <t>0388</t>
  </si>
  <si>
    <t>CR to reflect the completed NR inter band CA DC combinations for 2 bands DL with up to 2 bands UL into TS 38.101-2</t>
  </si>
  <si>
    <t>R4-2110464</t>
  </si>
  <si>
    <t>0575</t>
  </si>
  <si>
    <t>CR to reflect the completed NR inter band CA DC combinations for 2 bands DL with up to 2 bands UL into TS 38.101-3</t>
  </si>
  <si>
    <t>R4-2110466</t>
  </si>
  <si>
    <t>0827</t>
  </si>
  <si>
    <t>CR to reflect the completed NR inter band CA DC combinations for 3 bands DL with 2 bands UL into TS 38.101-1</t>
  </si>
  <si>
    <t>R4-2111073</t>
  </si>
  <si>
    <t>0843</t>
  </si>
  <si>
    <t>CR 38.101-1 new combinations Rel-17 NR Intra-band</t>
  </si>
  <si>
    <t>R4-2111074</t>
  </si>
  <si>
    <t>0389</t>
  </si>
  <si>
    <t>CR 38.101-2 new combinations Rel-17 NR Intra-band</t>
  </si>
  <si>
    <t>R4-2111076</t>
  </si>
  <si>
    <t>0844</t>
  </si>
  <si>
    <t>CR 38.101-1 new combinations NR Inter-band 4 bands CA</t>
  </si>
  <si>
    <t>R4-2111078</t>
  </si>
  <si>
    <t>0590</t>
  </si>
  <si>
    <t>CR 38.101-3 EN-DC PC2</t>
  </si>
  <si>
    <t>R4-2111083</t>
  </si>
  <si>
    <t>0845</t>
  </si>
  <si>
    <t>CR 38.101-1 to re-introduce the 3DL/2UL configuration accidently deleted in R4-2102320</t>
  </si>
  <si>
    <t>R4-2111086</t>
  </si>
  <si>
    <t>0591</t>
  </si>
  <si>
    <t>Rel-16 CR 38101-3-g70 corrections</t>
  </si>
  <si>
    <t>R4-2111092</t>
  </si>
  <si>
    <t>0593</t>
  </si>
  <si>
    <t>Rel-17 CR 38101-3-h10 corrections 3 band NR DC</t>
  </si>
  <si>
    <t>R4-2111104</t>
  </si>
  <si>
    <t>0849</t>
  </si>
  <si>
    <t>CR 38101-1-h10 correction non-contiguous intra-band config table</t>
  </si>
  <si>
    <t>R4-2107792</t>
  </si>
  <si>
    <t>CR to TS 38.104: Introduction of band n67</t>
  </si>
  <si>
    <t>R4-2107793</t>
  </si>
  <si>
    <t>0808</t>
  </si>
  <si>
    <t>CR to TS 38.101-1: Introduction of band n67</t>
  </si>
  <si>
    <t>R4-2107794</t>
  </si>
  <si>
    <t>CR to TS 38.141-1: Introduction of band n67</t>
  </si>
  <si>
    <t>R4-2107795</t>
  </si>
  <si>
    <t>CR to TS 38.141-2: Introduction of band n67</t>
  </si>
  <si>
    <t>R4-2107796</t>
  </si>
  <si>
    <t>CR to TS 38.104: Introduction of band n85</t>
  </si>
  <si>
    <t>R4-2107798</t>
  </si>
  <si>
    <t>CR to TS 38.141-1: Introduction of band n85</t>
  </si>
  <si>
    <t>R4-2107799</t>
  </si>
  <si>
    <t>CR to TS 38.141-2: Introduction of band n85</t>
  </si>
  <si>
    <t>R4-2107984</t>
  </si>
  <si>
    <t>0809</t>
  </si>
  <si>
    <t>CR to TS 38.101-1: Introduction of band n85</t>
  </si>
  <si>
    <t>R4-2107993</t>
  </si>
  <si>
    <t>CR to TS 37.105: Introduction of band n85</t>
  </si>
  <si>
    <t>R4-2107994</t>
  </si>
  <si>
    <t>CR to TS 37.145-1: Introduction of band n85</t>
  </si>
  <si>
    <t>R4-2110098</t>
  </si>
  <si>
    <t>1974</t>
  </si>
  <si>
    <t>CR to TS 38.133: Introduction of band n67</t>
  </si>
  <si>
    <t>R4-2110099</t>
  </si>
  <si>
    <t>4936</t>
  </si>
  <si>
    <t>CR to TS 36.104: Introduction of band n67</t>
  </si>
  <si>
    <t>R4-2110100</t>
  </si>
  <si>
    <t>1307</t>
  </si>
  <si>
    <t>CR to TS 36.141: Introduction of band n67</t>
  </si>
  <si>
    <t>R4-2110101</t>
  </si>
  <si>
    <t>0940</t>
  </si>
  <si>
    <t>CR to TS 37.104: Introduction of band n67</t>
  </si>
  <si>
    <t>R4-2110102</t>
  </si>
  <si>
    <t>CR to TS 37.141: Introduction of band n67</t>
  </si>
  <si>
    <t>R4-2110103</t>
  </si>
  <si>
    <t>CR to TS 37.105: Introduction of band n67</t>
  </si>
  <si>
    <t>R4-2110104</t>
  </si>
  <si>
    <t>CR to TS 37.145-1: Introduction of band n67</t>
  </si>
  <si>
    <t>R4-2110105</t>
  </si>
  <si>
    <t>CR to TS 37.145-2: Introduction of band n67</t>
  </si>
  <si>
    <t>R4-2110110</t>
  </si>
  <si>
    <t>1975</t>
  </si>
  <si>
    <t>CR to TS 38.133: Introduction of band n85</t>
  </si>
  <si>
    <t>R4-2110111</t>
  </si>
  <si>
    <t>4937</t>
  </si>
  <si>
    <t>CR to TS 36.104: Introduction of band n85</t>
  </si>
  <si>
    <t>R4-2110112</t>
  </si>
  <si>
    <t>1308</t>
  </si>
  <si>
    <t>CR to TS 36.141: Introduction of band n85</t>
  </si>
  <si>
    <t>R4-2110113</t>
  </si>
  <si>
    <t>0941</t>
  </si>
  <si>
    <t>CR to TS 37.104: Introduction of band n85</t>
  </si>
  <si>
    <t>R4-2110114</t>
  </si>
  <si>
    <t>CR to TS 37.141: Introduction of band n85</t>
  </si>
  <si>
    <t>R4-2110117</t>
  </si>
  <si>
    <t>CR to TS 37.145-2: Introduction of band n85</t>
  </si>
  <si>
    <t>R4-2111526</t>
  </si>
  <si>
    <t>0869</t>
  </si>
  <si>
    <t>CR for 38.101-1-g70: Corrections to NS_12, NS_13, NS_14, NS_15</t>
  </si>
  <si>
    <t>R4-2111527</t>
  </si>
  <si>
    <t>0870</t>
  </si>
  <si>
    <t>CR for 38.101-1-h10: Corrections to NS_12, NS_13, NS_14, NS_15</t>
  </si>
  <si>
    <t>R4-2107772</t>
  </si>
  <si>
    <t>0365</t>
  </si>
  <si>
    <t>Correction of the channel raster of n259 for TS 38.101-2</t>
  </si>
  <si>
    <t>R4-2107800</t>
  </si>
  <si>
    <t>0752</t>
  </si>
  <si>
    <t>CR for updates related to n24 in 38.101-1</t>
  </si>
  <si>
    <t>R4-2108485</t>
  </si>
  <si>
    <t>Correction of the channel raster of n259 for TS 38.104</t>
  </si>
  <si>
    <t>R4-2109028</t>
  </si>
  <si>
    <t>0366</t>
  </si>
  <si>
    <t>R4-2109030</t>
  </si>
  <si>
    <t>R4-2110152</t>
  </si>
  <si>
    <t>0378</t>
  </si>
  <si>
    <t>CR to 38.101-2 on side conditions for beam correspondence based on SSB and CSI-RS for n259 (Rel-17)</t>
  </si>
  <si>
    <t>R4-2110180</t>
  </si>
  <si>
    <t>0383</t>
  </si>
  <si>
    <t>CR to 38.101-2 on side conditions for beam correspondence based on SSB and CSI-RS for n259 (Rel-16)</t>
  </si>
  <si>
    <t>R4-2107826</t>
  </si>
  <si>
    <t>0744</t>
  </si>
  <si>
    <t>CR on PC1.5 HPUE SAR issue into Rel-16 TS 38.101-1</t>
  </si>
  <si>
    <t>R4-2107827</t>
  </si>
  <si>
    <t>0745</t>
  </si>
  <si>
    <t>CR on PC1.5 HPUE SAR issue into Rel-17 TS 38.101-1</t>
  </si>
  <si>
    <t>R4-2107823</t>
  </si>
  <si>
    <t>0570</t>
  </si>
  <si>
    <t>CR for 38.101-3 to introduce the missing MSD requirements (Rel-16)</t>
  </si>
  <si>
    <t>R4-2108035</t>
  </si>
  <si>
    <t>Big CR 38.133: Introduction of Rel-16 MR-DC Direct SCell activation and SCell dormancy RRM performance requirements</t>
  </si>
  <si>
    <t>R4-2108180</t>
  </si>
  <si>
    <t>CR for core requirement maintenance on direct SCell activation R16</t>
  </si>
  <si>
    <t>R4-2108181</t>
  </si>
  <si>
    <t>2175</t>
  </si>
  <si>
    <t>CR for core requirement maintenance on direct SCell activation R17</t>
  </si>
  <si>
    <t>R4-2108182</t>
  </si>
  <si>
    <t>Big CR: Introduction of Rel-16 MR-DC EMR RRM performance requirements (TS 38.133)</t>
  </si>
  <si>
    <t>R4-2108183</t>
  </si>
  <si>
    <t>R4-2108291</t>
  </si>
  <si>
    <t>CR Correction of activation delay for Direct activated Scell</t>
  </si>
  <si>
    <t>R4-2108292</t>
  </si>
  <si>
    <t>CR on TS38.133 for direct Scell activation</t>
  </si>
  <si>
    <t>R4-2108293</t>
  </si>
  <si>
    <t>CR for Direct SCell activation delay</t>
  </si>
  <si>
    <t>R4-2109882</t>
  </si>
  <si>
    <t>R4-2110430</t>
  </si>
  <si>
    <t>0571</t>
  </si>
  <si>
    <t>CR for 38.101-3 to introduce the missing MSD requirements (Rel-17)</t>
  </si>
  <si>
    <t>R4-2110479</t>
  </si>
  <si>
    <t>0578</t>
  </si>
  <si>
    <t>CR for missing delta T &amp; delta R of EN-DC with intra-band non-contiguous LTE CA combos in Rel.16</t>
  </si>
  <si>
    <t>R4-2110577</t>
  </si>
  <si>
    <t>0580</t>
  </si>
  <si>
    <t>R4-2110856</t>
  </si>
  <si>
    <t>7114</t>
  </si>
  <si>
    <t>CR on LTE-NR EMR requirements 36133</t>
  </si>
  <si>
    <t>R4-2110857</t>
  </si>
  <si>
    <t>7115</t>
  </si>
  <si>
    <t>CR on LTE-NR EMR requirements 36133 R17</t>
  </si>
  <si>
    <t>R4-2110858</t>
  </si>
  <si>
    <t>CR on EMR requirements correction 38133</t>
  </si>
  <si>
    <t>R4-2110859</t>
  </si>
  <si>
    <t>CR on EMR requirements correction 38133 R17</t>
  </si>
  <si>
    <t>R4-2110860</t>
  </si>
  <si>
    <t>7116</t>
  </si>
  <si>
    <t>Big CR: Introduction of Rel-16 MR-DC EMR RRM performance requirements (TS 36.133)</t>
  </si>
  <si>
    <t>R4-2110861</t>
  </si>
  <si>
    <t>7117</t>
  </si>
  <si>
    <t>Big CR: Introduction of Rel-16 MR-DC EMR RRM performance requirements (TS 36.133) R17</t>
  </si>
  <si>
    <t>R4-2110862</t>
  </si>
  <si>
    <t>CR on direct SCell activation</t>
  </si>
  <si>
    <t>R4-2110863</t>
  </si>
  <si>
    <t>CR on direct SCell activation R17</t>
  </si>
  <si>
    <t>R4-2110864</t>
  </si>
  <si>
    <t>CR on SCell dormancy requirements</t>
  </si>
  <si>
    <t>R4-2110865</t>
  </si>
  <si>
    <t>CR on SCell dormancy requirements R17</t>
  </si>
  <si>
    <t>R4-2110969</t>
  </si>
  <si>
    <t>R4-2111276</t>
  </si>
  <si>
    <t>R4-2111286</t>
  </si>
  <si>
    <t>CR Correction of activation delay for Direct activated SCell</t>
  </si>
  <si>
    <t>R4-2107860</t>
  </si>
  <si>
    <t>CR for TS 38.101-2: Introduction of FR2 new CA BW classes</t>
  </si>
  <si>
    <t>R4-2108111</t>
  </si>
  <si>
    <t>0610</t>
  </si>
  <si>
    <t>CR to add 3 LTE bands and 1 NR band DC combinations</t>
  </si>
  <si>
    <t>R4-2108612</t>
  </si>
  <si>
    <t>CR on UE demodulation and CSI repopting for 35MHz and 45MHz channel bandwidth for FR1 FDD (Rel-17)</t>
  </si>
  <si>
    <t>R4-2108910</t>
  </si>
  <si>
    <t>0061</t>
  </si>
  <si>
    <t>CR to 38.307 to add interband CA R16 CATF</t>
  </si>
  <si>
    <t>R4-2109768</t>
  </si>
  <si>
    <t>0787</t>
  </si>
  <si>
    <t>CR on Introduction of completed SUL band combinations into TS 38.101-1</t>
  </si>
  <si>
    <t>R4-2109787</t>
  </si>
  <si>
    <t>0371</t>
  </si>
  <si>
    <t>Introduction of FR2 DL CA_n257+n259 and CA_n258-n260</t>
  </si>
  <si>
    <t>R4-2109814</t>
  </si>
  <si>
    <t>5776</t>
  </si>
  <si>
    <t>Introduction of LTE-A inter-band CA for x bands (x=3,4,5) DL with 2 bands UL to TS36.101</t>
  </si>
  <si>
    <t>R4-2109875</t>
  </si>
  <si>
    <t>Introduction CR on new NR DC LTE(xDL/1UL)+ NR(2DL/1UL) band combinations in Rel-17</t>
  </si>
  <si>
    <t>R4-2110052</t>
  </si>
  <si>
    <t>0805</t>
  </si>
  <si>
    <t>CR to 38.101-1 Introduce RF requirements for HPUE CA with 2 bands downlink and x bands uplink (x =1,2)</t>
  </si>
  <si>
    <t>R4-2110071</t>
  </si>
  <si>
    <t>0806</t>
  </si>
  <si>
    <t>CR to 38.101-1 Introduce DL interruption clarification for CA conduting Tx Switching</t>
  </si>
  <si>
    <t>R4-2110469</t>
  </si>
  <si>
    <t>0576</t>
  </si>
  <si>
    <t>CR to reflect the completed ENDC combinations for 3 bands DL with 3 bands UL into TS 38.101-3</t>
  </si>
  <si>
    <t>R4-2110472</t>
  </si>
  <si>
    <t>0577</t>
  </si>
  <si>
    <t>CR to reflect the completed DC of x bands (x=1,2,3) LTE inter-band CA (xDL1UL) and 3 bands NR inter-band CA (3DL1UL) into TS 38.101-3</t>
  </si>
  <si>
    <t>R4-2110667</t>
  </si>
  <si>
    <t>0581</t>
  </si>
  <si>
    <t>CR on introduction of completed EN-DC of 2 bands LTE and 1 band NR from RAN4#99-e and RAN4#98-bis-e into TS 38.101-3</t>
  </si>
  <si>
    <t>R4-2110683</t>
  </si>
  <si>
    <t>0582</t>
  </si>
  <si>
    <t>CR to introduce new combinations of LTE 4band + NR 1band for TS 38.101-3</t>
  </si>
  <si>
    <t>R4-2110714</t>
  </si>
  <si>
    <t>0583</t>
  </si>
  <si>
    <t>Big CR for Rel-17 Dual Connectivity (DC) of 1 LTE band (1DL/1UL) and 1 NR band (1DL/1UL)</t>
  </si>
  <si>
    <t>R4-2111093</t>
  </si>
  <si>
    <t>0594</t>
  </si>
  <si>
    <t>Rel-17 CR 38101-3-h10 corrections EN-DC 1 band LTE + 1 band NR</t>
  </si>
  <si>
    <t>R4-2111094</t>
  </si>
  <si>
    <t>0595</t>
  </si>
  <si>
    <t>Rel-17 CR 38101-3-h10 corrections EN-DC 2 band LTE + 1 band NR</t>
  </si>
  <si>
    <t>R4-2111096</t>
  </si>
  <si>
    <t>0597</t>
  </si>
  <si>
    <t>Rel-17 CR 38101-3-h10 corrections EN-DC 4 band LTE + 1 band NR</t>
  </si>
  <si>
    <t>R4-2111097</t>
  </si>
  <si>
    <t>0598</t>
  </si>
  <si>
    <t>Rel-17 CR 38101-3-h10 corrections EN-DC x band LTE + 2 band NR</t>
  </si>
  <si>
    <t>R4-2111453</t>
  </si>
  <si>
    <t>5795</t>
  </si>
  <si>
    <t>Introduction of completed LTE CA for  2 bands DL with 2 bands UL into Rel-17 TS 36.101</t>
  </si>
  <si>
    <t>R4-2107791</t>
  </si>
  <si>
    <t>0372</t>
  </si>
  <si>
    <t>Introduction of n262 UE RF requirements</t>
  </si>
  <si>
    <t>R4-2108042</t>
  </si>
  <si>
    <t>Big CR: RRM requirements for band n262 in 38.133</t>
  </si>
  <si>
    <t>R4-2108741</t>
  </si>
  <si>
    <t>CR to TS 38.104: Introduction of band n262</t>
  </si>
  <si>
    <t>R4-2107813</t>
  </si>
  <si>
    <t>0872</t>
  </si>
  <si>
    <t>Big CR for 38.101, Introduce new band combinations for V2X con-current operation</t>
  </si>
  <si>
    <t>R4-2109040</t>
  </si>
  <si>
    <t>CR for TS 38.101-3, Introduce new band combination of V2X_n78A-47A</t>
  </si>
  <si>
    <t>R4-2109042</t>
  </si>
  <si>
    <t>CR for TS 38.101-3, Introduce new band combination of V2X_n79A-47A</t>
  </si>
  <si>
    <t>R1-2104007</t>
  </si>
  <si>
    <t>38.212</t>
  </si>
  <si>
    <t>0065</t>
  </si>
  <si>
    <t>38.212 CR on DAI size determination for DCI format 1_1 in CA</t>
  </si>
  <si>
    <t>R1-2106260</t>
  </si>
  <si>
    <t>38.214</t>
  </si>
  <si>
    <t>Correction on enabling configuration of time restriction over L1-RSRP and CSI measurement</t>
  </si>
  <si>
    <t>R1-2106261</t>
  </si>
  <si>
    <t>R1-2106266</t>
  </si>
  <si>
    <t>Clarification on back-to-back PUSCHs scheduling restriction</t>
  </si>
  <si>
    <t>R1-2106267</t>
  </si>
  <si>
    <t>0196</t>
  </si>
  <si>
    <t>R1-2106280</t>
  </si>
  <si>
    <t>38.211</t>
  </si>
  <si>
    <t>Correction on channel properties assumption of UL transmission</t>
  </si>
  <si>
    <t>R1-2106281</t>
  </si>
  <si>
    <t>R1-2106302</t>
  </si>
  <si>
    <t>38.213</t>
  </si>
  <si>
    <t>Correction on UL cancellation due to DCI format 2_0</t>
  </si>
  <si>
    <t>R1-2106343</t>
  </si>
  <si>
    <t>36.212</t>
  </si>
  <si>
    <t>0367</t>
  </si>
  <si>
    <t>Alignment of EN-DC/NE-DC parameter names</t>
  </si>
  <si>
    <t>R1-2106349</t>
  </si>
  <si>
    <t>Rel-15 editorial corrections for TS 38.213</t>
  </si>
  <si>
    <t>R1-2106350</t>
  </si>
  <si>
    <t>Rel-15 editorial corrections for TS 38.213 (mirrored to Rel-16)</t>
  </si>
  <si>
    <t>R1-2106352</t>
  </si>
  <si>
    <t>Rel-15 editorial corrections for TS 38.214</t>
  </si>
  <si>
    <t>R1-2106353</t>
  </si>
  <si>
    <t>Rel-15 editorial corrections for TS 38.214 (mirrored to Rel-16)</t>
  </si>
  <si>
    <t>R1-2106376</t>
  </si>
  <si>
    <t>36.213</t>
  </si>
  <si>
    <t>1398</t>
  </si>
  <si>
    <t>Alignment CR on RRC parameter names for EN-DC/NE-DC Coexistence</t>
  </si>
  <si>
    <t>R1-2106377</t>
  </si>
  <si>
    <t>1399</t>
  </si>
  <si>
    <t>Alignment CR on RRC parameter names for EN-DC/NE-DC Coexistence (mirrored to Rel-16)</t>
  </si>
  <si>
    <t>R1-2103894</t>
  </si>
  <si>
    <t>Correction on multiplexing timeline definition for Type-3 HARQ-ACK codebook</t>
  </si>
  <si>
    <t>R1-2103896</t>
  </si>
  <si>
    <t>Correction on Type-3 HARQ-ACK codebook size ambiguity</t>
  </si>
  <si>
    <t>R1-2104030</t>
  </si>
  <si>
    <t>Correction on MsgA PUSCH validation for semistatic channel access</t>
  </si>
  <si>
    <t>R1-2104069</t>
  </si>
  <si>
    <t>37.213</t>
  </si>
  <si>
    <t>Correction on the conditions for DL channel access procedure</t>
  </si>
  <si>
    <t>R1-2104070</t>
  </si>
  <si>
    <t>0019</t>
  </si>
  <si>
    <t>Clarifying the conditions for indicating Type 2 LBT for wideband scheduled PUSCH</t>
  </si>
  <si>
    <t>R1-2104071</t>
  </si>
  <si>
    <t>Correction on SR reporting due to consistent LBT failure recovery</t>
  </si>
  <si>
    <t>R1-2104095</t>
  </si>
  <si>
    <t>Correction on averaging CSI-RS for measuring CSI across DL bursts</t>
  </si>
  <si>
    <t>R1-2104139</t>
  </si>
  <si>
    <t>0068</t>
  </si>
  <si>
    <t>Alignment CR for TS 38.212</t>
  </si>
  <si>
    <t>R1-2106206</t>
  </si>
  <si>
    <t>Correction on HARQ-ACK codebook RRC parameter</t>
  </si>
  <si>
    <t>R1-2106207</t>
  </si>
  <si>
    <t>R1-2106252</t>
  </si>
  <si>
    <t>Initial UL BWP size restriction for NR-U</t>
  </si>
  <si>
    <t>R1-2103948</t>
  </si>
  <si>
    <t>Corrections for the reference signal used for sidelink power control</t>
  </si>
  <si>
    <t>R1-2104062</t>
  </si>
  <si>
    <t>Correction of search space configuration for DCI formats 3_0 and 3_1</t>
  </si>
  <si>
    <t>R1-2106017</t>
  </si>
  <si>
    <t>Corrections for the multiplexing SL HARQ-ACK information on a PUSCH</t>
  </si>
  <si>
    <t>R1-2106246</t>
  </si>
  <si>
    <t>Correction to sidelink resource identification procedure avoiding infinite loop issue</t>
  </si>
  <si>
    <t>R1-2106257</t>
  </si>
  <si>
    <t>Correction of SL HARQ-ACK reporting when SL feedback is not used</t>
  </si>
  <si>
    <t>R1-2106258</t>
  </si>
  <si>
    <t>Correction of SL HARQ-ACK reporting on UL for SL CG type 2</t>
  </si>
  <si>
    <t>R1-2106273</t>
  </si>
  <si>
    <t>Corrections for transmitting sidelink reference signals in TS 38.214</t>
  </si>
  <si>
    <t>R1-2106275</t>
  </si>
  <si>
    <t>0072</t>
  </si>
  <si>
    <t>Correction on OFDM signal generation and PSSCH DM-RS time-domain OCC in TS 38.211</t>
  </si>
  <si>
    <t>R1-2104075</t>
  </si>
  <si>
    <t>Correction on Prioritization Timeline</t>
  </si>
  <si>
    <t>R1-2104077</t>
  </si>
  <si>
    <t>CR on the configuration for one PUCCH-Config with subslotLengthForPUCCH-r16</t>
  </si>
  <si>
    <t>R1-2104078</t>
  </si>
  <si>
    <t>CR on not supporting Type 1 HARQ-ACK codebook for sub-slot HARQ-ACK in R16</t>
  </si>
  <si>
    <t>R1-2104079</t>
  </si>
  <si>
    <t>CR on  Number of PUCCH resource sets per PUCCH-config</t>
  </si>
  <si>
    <t>R1-2104107</t>
  </si>
  <si>
    <t>Correction on UL cancellation due to dynamic SFI</t>
  </si>
  <si>
    <t>R1-2104108</t>
  </si>
  <si>
    <t>Correction on antenna port assumption for PUSCH repetition Type B</t>
  </si>
  <si>
    <t>R1-2104133</t>
  </si>
  <si>
    <t>Correction on DMRS reception and transmission procedure in TS 38.214</t>
  </si>
  <si>
    <t>R1-2104134</t>
  </si>
  <si>
    <t>Correction on UE procedure for determining physical downlink control channel assignment for Rel-16 PDCCH monitoring capability</t>
  </si>
  <si>
    <t>R1-2104135</t>
  </si>
  <si>
    <t>0067</t>
  </si>
  <si>
    <t>Corrections on parameter of MCS table set to qam256</t>
  </si>
  <si>
    <t>R1-2106360</t>
  </si>
  <si>
    <t>Handling collision between PUCCH/PUSCH and semi-static DL symbols and SSBs</t>
  </si>
  <si>
    <t>R1-2106362</t>
  </si>
  <si>
    <t>Correction on Type-1 HARQ-ACK codebook</t>
  </si>
  <si>
    <t>R1-2106364</t>
  </si>
  <si>
    <t>Correction on SRS resource set configuration in TS 38.212</t>
  </si>
  <si>
    <t>R1-2106365</t>
  </si>
  <si>
    <t>Correction on SRS resource set configuration in TS 38.214</t>
  </si>
  <si>
    <t>R1-2106374</t>
  </si>
  <si>
    <t>CR on correction for sub-slot based PUCCH</t>
  </si>
  <si>
    <t>R1-2106375</t>
  </si>
  <si>
    <t>CR on clarification for reference point of sub-slot based PUCCH resource</t>
  </si>
  <si>
    <t>R1-2103997</t>
  </si>
  <si>
    <t>Correction on out-of-order HARQ operation in 38.214</t>
  </si>
  <si>
    <t>R1-2104002</t>
  </si>
  <si>
    <t>Corrections for separate HARQ-ACK feedback of multi-TRP transmission</t>
  </si>
  <si>
    <t>R1-2106137</t>
  </si>
  <si>
    <t>Correction on simultaneous multi-CC spatial relation update for SRS</t>
  </si>
  <si>
    <t>R1-2106138</t>
  </si>
  <si>
    <t>Correction on simultaneous multi-CC TCI indication for CORESET</t>
  </si>
  <si>
    <t>R1-2106141</t>
  </si>
  <si>
    <t>Correction on enabling configuration of time restriction over L1-SINR measurement</t>
  </si>
  <si>
    <t>R1-2106208</t>
  </si>
  <si>
    <t>Corrections on RRC names and interpretation for Multi-TRP</t>
  </si>
  <si>
    <t>R1-2104049</t>
  </si>
  <si>
    <t>CR on the number of pathloss estimates maintained by the UE for SRS for positioning</t>
  </si>
  <si>
    <t>R1-2104065</t>
  </si>
  <si>
    <t>Correction to the DL PRS reception procedure for PRS cell determination</t>
  </si>
  <si>
    <t>R1-2106293</t>
  </si>
  <si>
    <t>CR on DL PRS periodicity and muting repetition factor</t>
  </si>
  <si>
    <t>R1-2106294</t>
  </si>
  <si>
    <t>0199</t>
  </si>
  <si>
    <t>CR on measurement gap request inside of the active DL BWP for DL PRS measurements</t>
  </si>
  <si>
    <t>R1-2106320</t>
  </si>
  <si>
    <t>CR on SCS values for DL PRS</t>
  </si>
  <si>
    <t>R1-2106321</t>
  </si>
  <si>
    <t>CR on correction to DL PRS processing priority order</t>
  </si>
  <si>
    <t>R1-2104019</t>
  </si>
  <si>
    <t>Correction on MR-DC Uplink Power Control in 38.213</t>
  </si>
  <si>
    <t>R1-2104037</t>
  </si>
  <si>
    <t>38.214 CR on CSI request constraint per slot</t>
  </si>
  <si>
    <t>R1-2106307</t>
  </si>
  <si>
    <t>38.214 CR on unaligned frame boundary CA with A-CSI-RS transmission and CSI reference resource definition</t>
  </si>
  <si>
    <t>R1-2106378</t>
  </si>
  <si>
    <t>1400</t>
  </si>
  <si>
    <t>Alignment CR on RRC parameter name for single Tx switched uplink solution for EN-DC feature of Rel-16 MR DC/CA</t>
  </si>
  <si>
    <t>R1-2104010</t>
  </si>
  <si>
    <t>Correction on half-duplex operation in CA with unpaired spectrum</t>
  </si>
  <si>
    <t>R1-2104043</t>
  </si>
  <si>
    <t>Timelines for SRS carrier switching</t>
  </si>
  <si>
    <t>R1-2106297</t>
  </si>
  <si>
    <t>Correction of erroneous references</t>
  </si>
  <si>
    <t>R1-2106303</t>
  </si>
  <si>
    <t>R1-2106346</t>
  </si>
  <si>
    <t>R1-2103963</t>
  </si>
  <si>
    <t>36.211</t>
  </si>
  <si>
    <t>Clarification of PUSCH PRB resources for PUR in LTE-MTC</t>
  </si>
  <si>
    <t>R1-2104034</t>
  </si>
  <si>
    <t>Correction on bundling parameter for multi-TB scheduling for LTE-M</t>
  </si>
  <si>
    <t>R1-2104035</t>
  </si>
  <si>
    <t>1396</t>
  </si>
  <si>
    <t>Correction on PUCCH transmit power control for LTE-M</t>
  </si>
  <si>
    <t>R1-2106306</t>
  </si>
  <si>
    <t>1397</t>
  </si>
  <si>
    <t>Clarification on UE procedure for uplink MTB scheduling in TDD</t>
  </si>
  <si>
    <t>R1-2103998</t>
  </si>
  <si>
    <t>1394</t>
  </si>
  <si>
    <t>Correction on multi-TB scheduling for NB-IoT</t>
  </si>
  <si>
    <t>R1-2104016</t>
  </si>
  <si>
    <t>1395</t>
  </si>
  <si>
    <t>Correction on subcarrier indication for PUR</t>
  </si>
  <si>
    <t>R1-2106196</t>
  </si>
  <si>
    <t>0556</t>
  </si>
  <si>
    <t>Correction on DMRS cyclic shift for PUR in NB-IoT</t>
  </si>
  <si>
    <t>R1-2106344</t>
  </si>
  <si>
    <t>0368</t>
  </si>
  <si>
    <t>R1-2106347</t>
  </si>
  <si>
    <t>Alignment of notation</t>
  </si>
  <si>
    <t>R1-2106351</t>
  </si>
  <si>
    <t>Rel-16 editorial corrections for TS 38.213</t>
  </si>
  <si>
    <t>R1-2106354</t>
  </si>
  <si>
    <t>Rel-16 editorial corrections for TS 38.214</t>
  </si>
  <si>
    <t>R1-2106373</t>
  </si>
  <si>
    <t>R1-2103934</t>
  </si>
  <si>
    <t>1393</t>
  </si>
  <si>
    <t>R1-2103917</t>
  </si>
  <si>
    <t>1387</t>
  </si>
  <si>
    <t>14.16.0</t>
  </si>
  <si>
    <t>Correction on MPDCCH assignment procedure</t>
  </si>
  <si>
    <t>R1-2103918</t>
  </si>
  <si>
    <t>1388</t>
  </si>
  <si>
    <t>R1-2103919</t>
  </si>
  <si>
    <t>1389</t>
  </si>
  <si>
    <t>R1-2103920</t>
  </si>
  <si>
    <t>1390</t>
  </si>
  <si>
    <t>Correction on PDSCH dropping for multicast in special subframe</t>
  </si>
  <si>
    <t>R1-2103921</t>
  </si>
  <si>
    <t>1391</t>
  </si>
  <si>
    <t>R1-2103922</t>
  </si>
  <si>
    <t>1392</t>
  </si>
  <si>
    <t>R1-2106355</t>
  </si>
  <si>
    <t>0557</t>
  </si>
  <si>
    <t>R1-2103909</t>
  </si>
  <si>
    <t>14.15.0</t>
  </si>
  <si>
    <t>Correction for DCI size alignment in NBIOT</t>
  </si>
  <si>
    <t>R1-2103910</t>
  </si>
  <si>
    <t>R1-2103937</t>
  </si>
  <si>
    <t>R1-2104059</t>
  </si>
  <si>
    <t>R1-2103940</t>
  </si>
  <si>
    <t>R1-2106211</t>
  </si>
  <si>
    <t>Correction of UE power saving</t>
  </si>
  <si>
    <t>R1-2104008</t>
  </si>
  <si>
    <t>0066</t>
  </si>
  <si>
    <t>38.212 CR on DAI size determination for DCI format 1_1/1-2 in CA</t>
  </si>
  <si>
    <t>R1-2106363</t>
  </si>
  <si>
    <t>0243</t>
  </si>
  <si>
    <t>Correction on value of 1-bit counter DAI</t>
  </si>
  <si>
    <t>R3-212759</t>
  </si>
  <si>
    <t>37.473</t>
  </si>
  <si>
    <t>CR to 37.473 on MeasGapSharingConfig</t>
  </si>
  <si>
    <t>R3-212955</t>
  </si>
  <si>
    <t>Stage-3 CR on SCG release over W1 (Rel-16)</t>
  </si>
  <si>
    <t>R3-212766</t>
  </si>
  <si>
    <t>38.413</t>
  </si>
  <si>
    <t>0477</t>
  </si>
  <si>
    <t>Clarification on TAI Slice Support List</t>
  </si>
  <si>
    <t>R3-212767</t>
  </si>
  <si>
    <t>38.423</t>
  </si>
  <si>
    <t>0473</t>
  </si>
  <si>
    <t>R3-212768</t>
  </si>
  <si>
    <t>38.473</t>
  </si>
  <si>
    <t>0712</t>
  </si>
  <si>
    <t>R3-212085</t>
  </si>
  <si>
    <t>Correction of Allocated C-RNTI for 2-step RACH</t>
  </si>
  <si>
    <t>R3-211673</t>
  </si>
  <si>
    <t>Correction on reference to RACH-Report</t>
  </si>
  <si>
    <t>R3-211730</t>
  </si>
  <si>
    <t>38.401</t>
  </si>
  <si>
    <t>Correction on Signalling based MDT Activation [NR_SON_MDT-Core]</t>
  </si>
  <si>
    <t>R3-212829</t>
  </si>
  <si>
    <t>36.423</t>
  </si>
  <si>
    <t>Correction of en-gNB initiated EN-DC Resource Status Reporting</t>
  </si>
  <si>
    <t>R3-212842</t>
  </si>
  <si>
    <t>0776</t>
  </si>
  <si>
    <t>Correction on MLB for TS38.473 [NR_SON_MDT-Core]</t>
  </si>
  <si>
    <t>R3-212870</t>
  </si>
  <si>
    <t>Maximum Number of RRC connections</t>
  </si>
  <si>
    <t>R3-213000</t>
  </si>
  <si>
    <t>RACH Report Container(CR to 38423)</t>
  </si>
  <si>
    <t>R3-213001</t>
  </si>
  <si>
    <t>Correction of ASN.1 definition for RESOURCE STATUS REQUEST messageand semantics for Resource Status Reporting Initiation procedure</t>
  </si>
  <si>
    <t>R3-212173</t>
  </si>
  <si>
    <t>0763</t>
  </si>
  <si>
    <t>Miscellaneous corrections on IAB in TS 38.473</t>
  </si>
  <si>
    <t>R3-212411</t>
  </si>
  <si>
    <t>0771</t>
  </si>
  <si>
    <t>Correction on gNB-DU Resource Configuration</t>
  </si>
  <si>
    <t>R3-212798</t>
  </si>
  <si>
    <t>Correction on BH RLC CH configured for BAP control PDU</t>
  </si>
  <si>
    <t>R3-212799</t>
  </si>
  <si>
    <t>0772</t>
  </si>
  <si>
    <t>Correction on UL BH information configuration for DRBs  support CA based duplication</t>
  </si>
  <si>
    <t>R3-212539</t>
  </si>
  <si>
    <t>0452</t>
  </si>
  <si>
    <t>Correction of the DAPS Response Information IE in the tabular</t>
  </si>
  <si>
    <t>R3-212743</t>
  </si>
  <si>
    <t>38.423 correction for CHO early data forwarding in MN to ng-eNB/gNB Change</t>
  </si>
  <si>
    <t>R3-212764</t>
  </si>
  <si>
    <t>0465</t>
  </si>
  <si>
    <t>Clarification of the use of the max no of CHO preparations</t>
  </si>
  <si>
    <t>R3-212922</t>
  </si>
  <si>
    <t>Enabling CHO with SCG configuration</t>
  </si>
  <si>
    <t>R3-212930</t>
  </si>
  <si>
    <t>6</t>
  </si>
  <si>
    <t>Paging eDRX information delivery for RRC_INACTIVE UE in XnAP</t>
  </si>
  <si>
    <t>R3-212963</t>
  </si>
  <si>
    <t>0614</t>
  </si>
  <si>
    <t>Correction on Extended UE Identity Index Value</t>
  </si>
  <si>
    <t>R3-211606</t>
  </si>
  <si>
    <t>38.455</t>
  </si>
  <si>
    <t>0029</t>
  </si>
  <si>
    <t>Correction of Spatial Relation Information</t>
  </si>
  <si>
    <t>R3-211607</t>
  </si>
  <si>
    <t>0743</t>
  </si>
  <si>
    <t>R3-212234</t>
  </si>
  <si>
    <t>0034</t>
  </si>
  <si>
    <t>Correction on relative cartesian coordinate</t>
  </si>
  <si>
    <t>R3-212235</t>
  </si>
  <si>
    <t>R3-212460</t>
  </si>
  <si>
    <t>0033</t>
  </si>
  <si>
    <t>Correction on SFN Initialization time</t>
  </si>
  <si>
    <t>R3-212461</t>
  </si>
  <si>
    <t>R3-212731</t>
  </si>
  <si>
    <t>0624</t>
  </si>
  <si>
    <t>Addition of sidelink MR-DC resource coordination</t>
  </si>
  <si>
    <t>R3-212732</t>
  </si>
  <si>
    <t>1603</t>
  </si>
  <si>
    <t>Addition of MeNB to SN sidelink resource coordination</t>
  </si>
  <si>
    <t>R3-211929</t>
  </si>
  <si>
    <t>38.470</t>
  </si>
  <si>
    <t>Stage-2 CR on system information message over F1 (Rel-16)</t>
  </si>
  <si>
    <t>R3-211930</t>
  </si>
  <si>
    <t>0753</t>
  </si>
  <si>
    <t>Stage-3 CR on system information message over F1 (Rel-16)</t>
  </si>
  <si>
    <t>R3-212742</t>
  </si>
  <si>
    <t>1588</t>
  </si>
  <si>
    <t>36.423 correction for CHO early data forwarding in MN to eNB Change scenario</t>
  </si>
  <si>
    <t>R3-212765</t>
  </si>
  <si>
    <t>1543</t>
  </si>
  <si>
    <t>R3-212814</t>
  </si>
  <si>
    <t>1594</t>
  </si>
  <si>
    <t>Correction of IMS voice EPS fallback</t>
  </si>
  <si>
    <t>R3-212857</t>
  </si>
  <si>
    <t>36.413</t>
  </si>
  <si>
    <t>Correction of IMS voice EPS fallback from 5G</t>
  </si>
  <si>
    <t>R3-211604</t>
  </si>
  <si>
    <t>0027</t>
  </si>
  <si>
    <t>Clarification of E-CID Measurement Result</t>
  </si>
  <si>
    <t>R3-211605</t>
  </si>
  <si>
    <t>0028</t>
  </si>
  <si>
    <t>R3-211927</t>
  </si>
  <si>
    <t>Stage-2 CR on system information message over F1 (Rel-15)</t>
  </si>
  <si>
    <t>R3-211928</t>
  </si>
  <si>
    <t>Stage-3 CR on system information message over F1 (Rel-15)</t>
  </si>
  <si>
    <t>R3-212058</t>
  </si>
  <si>
    <t>Correction on SRB ID</t>
  </si>
  <si>
    <t>R3-212059</t>
  </si>
  <si>
    <t>R3-212341</t>
  </si>
  <si>
    <t>Correction on the use of the Core Network Assistance Information for RRC INACTIVE IE</t>
  </si>
  <si>
    <t>R3-212733</t>
  </si>
  <si>
    <t>0547</t>
  </si>
  <si>
    <t>Supporting use of UE Radio Capability for Paging in RRC_INACTIVE</t>
  </si>
  <si>
    <t>R3-212740</t>
  </si>
  <si>
    <t>Introducing Maximum Integrity Protected Data Rate after EPC to 5GC handover</t>
  </si>
  <si>
    <t>R3-212749</t>
  </si>
  <si>
    <t>Interactions with other procedures for the UE TNLA BINDING RELEASE</t>
  </si>
  <si>
    <t>R3-212750</t>
  </si>
  <si>
    <t>R3-212753</t>
  </si>
  <si>
    <t>Correction of PDU Session Modify</t>
  </si>
  <si>
    <t>R3-212754</t>
  </si>
  <si>
    <t>38.415</t>
  </si>
  <si>
    <t>0022</t>
  </si>
  <si>
    <t>15.2.0</t>
  </si>
  <si>
    <t>Correction of PDU Type Frame</t>
  </si>
  <si>
    <t>R3-212760</t>
  </si>
  <si>
    <t>Cause value on S1AP for insufficient UE capabilities CR 36.413</t>
  </si>
  <si>
    <t>R3-212775</t>
  </si>
  <si>
    <t>R3-212980</t>
  </si>
  <si>
    <t>1600</t>
  </si>
  <si>
    <t>Correction on SN initiated SN Modification procedure for EN-DC</t>
  </si>
  <si>
    <t>R3-212796</t>
  </si>
  <si>
    <t>Correction on Abnormal Conditions in Handover Preparation Procedure for R15</t>
  </si>
  <si>
    <t>R3-212797</t>
  </si>
  <si>
    <t>Correction on Abnormal Conditions in Handover Preparation Procedure for R16</t>
  </si>
  <si>
    <t>R3-212830</t>
  </si>
  <si>
    <t>Correction on the RAT Restriction Information</t>
  </si>
  <si>
    <t>R3-212831</t>
  </si>
  <si>
    <t>R3-212912</t>
  </si>
  <si>
    <t>0630</t>
  </si>
  <si>
    <t>How to release SCG configuration between MN and SN CR 38.423</t>
  </si>
  <si>
    <t>R3-212913</t>
  </si>
  <si>
    <t>0631</t>
  </si>
  <si>
    <t>R3-212949</t>
  </si>
  <si>
    <t>0703</t>
  </si>
  <si>
    <t>How to release SCG configuration between MN-CU and MN-DU CR 38.473</t>
  </si>
  <si>
    <t>R3-212950</t>
  </si>
  <si>
    <t>0704</t>
  </si>
  <si>
    <t>R3-212957</t>
  </si>
  <si>
    <t>0761</t>
  </si>
  <si>
    <t>gNB-DU UE Aggregate Maximum Bit Rate Uplink correction</t>
  </si>
  <si>
    <t>R3-212964</t>
  </si>
  <si>
    <t>0603</t>
  </si>
  <si>
    <t>Cause value on NGAP for insufficient UE capabilities CR 38.413</t>
  </si>
  <si>
    <t>R3-212965</t>
  </si>
  <si>
    <t>0762</t>
  </si>
  <si>
    <t>R3-212927</t>
  </si>
  <si>
    <t>38.463</t>
  </si>
  <si>
    <t>Inter-system indicator for Bearer Context Setup</t>
  </si>
  <si>
    <t>R3-212926</t>
  </si>
  <si>
    <t>0632</t>
  </si>
  <si>
    <t>UE specific DRX delivery</t>
  </si>
  <si>
    <t>R3-212999</t>
  </si>
  <si>
    <t>0589</t>
  </si>
  <si>
    <t>R3-211405</t>
  </si>
  <si>
    <t>0585</t>
  </si>
  <si>
    <t>Private Message Definition</t>
  </si>
  <si>
    <t>R3-212979</t>
  </si>
  <si>
    <t>0602</t>
  </si>
  <si>
    <t>C</t>
  </si>
  <si>
    <t>Maximum number of NRCGI over E1 [EXT_NRCGI_E1]</t>
  </si>
  <si>
    <t>R2-2105017</t>
  </si>
  <si>
    <t>38.331</t>
  </si>
  <si>
    <t>2569</t>
  </si>
  <si>
    <t>16.4.1</t>
  </si>
  <si>
    <t>Transmission of UEAssistanceInformation or SidelinkUEInformationNR after conditional handover</t>
  </si>
  <si>
    <t>R2-2105042</t>
  </si>
  <si>
    <t>38.321</t>
  </si>
  <si>
    <t>1065</t>
  </si>
  <si>
    <t>Correction of SL configured grant</t>
  </si>
  <si>
    <t>R2-2105043</t>
  </si>
  <si>
    <t>2477</t>
  </si>
  <si>
    <t>Correction on parameters of SL configured grant</t>
  </si>
  <si>
    <t>R2-2105080</t>
  </si>
  <si>
    <t>1102</t>
  </si>
  <si>
    <t>Correction on SR procedur for sidelink BSR</t>
  </si>
  <si>
    <t>R2-2105497</t>
  </si>
  <si>
    <t>37.324</t>
  </si>
  <si>
    <t>Correction of PQFI terminology in SDAP</t>
  </si>
  <si>
    <t>R2-2105586</t>
  </si>
  <si>
    <t>1095</t>
  </si>
  <si>
    <t>Corrections on MCS selection</t>
  </si>
  <si>
    <t>R2-2105587</t>
  </si>
  <si>
    <t>1338</t>
  </si>
  <si>
    <t>Clarification on LTE DAPS and sidelink on 36.300</t>
  </si>
  <si>
    <t>R2-2106564</t>
  </si>
  <si>
    <t>38.306</t>
  </si>
  <si>
    <t>0543</t>
  </si>
  <si>
    <t>Correction on V2X UE capability</t>
  </si>
  <si>
    <t>R2-2106608</t>
  </si>
  <si>
    <t>Addition of total L2 buffer size and RLC RTT for NR SL</t>
  </si>
  <si>
    <t>R2-2106611</t>
  </si>
  <si>
    <t>2552</t>
  </si>
  <si>
    <t>Corrections on TS 38.331 from the latest RAN1 decisions</t>
  </si>
  <si>
    <t>R2-2106612</t>
  </si>
  <si>
    <t>2551</t>
  </si>
  <si>
    <t>Miscellaneous corrections on TS 38.331 for NR V2X</t>
  </si>
  <si>
    <t>R2-2106613</t>
  </si>
  <si>
    <t>36.331</t>
  </si>
  <si>
    <t>4631</t>
  </si>
  <si>
    <t>Miscellaneous corrections on TS 36.331 for NR V2X</t>
  </si>
  <si>
    <t>R2-2106618</t>
  </si>
  <si>
    <t>2647</t>
  </si>
  <si>
    <t>Configuration of search spaces for scheduling SL transmissions</t>
  </si>
  <si>
    <t>R2-2106619</t>
  </si>
  <si>
    <t>4659</t>
  </si>
  <si>
    <t>Clarification on priority of LTE PSSS/SSSS/PSBCH</t>
  </si>
  <si>
    <t>R2-2106620</t>
  </si>
  <si>
    <t>1096</t>
  </si>
  <si>
    <t>Miscellaneous MAC corrections</t>
  </si>
  <si>
    <t>R2-2106621</t>
  </si>
  <si>
    <t>1074</t>
  </si>
  <si>
    <t>Correction on mode 2 UE performing re-evaluation check</t>
  </si>
  <si>
    <t>R2-2106626</t>
  </si>
  <si>
    <t>1106</t>
  </si>
  <si>
    <t>Handling of the retransmission TB without an associated SL process</t>
  </si>
  <si>
    <t>R2-2106630</t>
  </si>
  <si>
    <t>38.323</t>
  </si>
  <si>
    <t>PDCP miscellaneous corrections</t>
  </si>
  <si>
    <t>R2-2106633</t>
  </si>
  <si>
    <t>2636</t>
  </si>
  <si>
    <t>Correction of Sidelink Configured Grant Type 1 Usage During Handover</t>
  </si>
  <si>
    <t>R2-2106667</t>
  </si>
  <si>
    <t>2562</t>
  </si>
  <si>
    <t>Correction on releasing referenceTimePreferenceReporting and sl-AssistanceConfigNR</t>
  </si>
  <si>
    <t>R2-2105145</t>
  </si>
  <si>
    <t>37.340</t>
  </si>
  <si>
    <t>CR on SCG suspend in EN-DC</t>
  </si>
  <si>
    <t>R2-2105422</t>
  </si>
  <si>
    <t>2626</t>
  </si>
  <si>
    <t>Correction on RNA configuration for UE in SNPN access mode</t>
  </si>
  <si>
    <t>R2-2105527</t>
  </si>
  <si>
    <t>38.304</t>
  </si>
  <si>
    <t>CR on the missing definition of "Available SNPN" in TS 38.304</t>
  </si>
  <si>
    <t>R2-2105851</t>
  </si>
  <si>
    <t>1112</t>
  </si>
  <si>
    <t>Correction to 38.321 on msga-TransMax selection for 2-step RACH</t>
  </si>
  <si>
    <t>R2-2106019</t>
  </si>
  <si>
    <t>4622</t>
  </si>
  <si>
    <t>Misc corrections for Rel-16 DCCA</t>
  </si>
  <si>
    <t>R2-2106506</t>
  </si>
  <si>
    <t>2534</t>
  </si>
  <si>
    <t>R2-2106507</t>
  </si>
  <si>
    <t>2543</t>
  </si>
  <si>
    <t>Clarification on NR SCG configuration within RRC Resume</t>
  </si>
  <si>
    <t>R2-2106515</t>
  </si>
  <si>
    <t>NR-DC Cell Group capability filtering</t>
  </si>
  <si>
    <t>R2-2106555</t>
  </si>
  <si>
    <t>2703</t>
  </si>
  <si>
    <t>R2-2106565</t>
  </si>
  <si>
    <t>38.300</t>
  </si>
  <si>
    <t>0379</t>
  </si>
  <si>
    <t>Correction of MRO in stage 2</t>
  </si>
  <si>
    <t>R2-2106610</t>
  </si>
  <si>
    <t>Miscellaneous corrections on DCCA, 2-step RACH, IIOT</t>
  </si>
  <si>
    <t>R2-2106634</t>
  </si>
  <si>
    <t>37.320</t>
  </si>
  <si>
    <t>0107</t>
  </si>
  <si>
    <t>Merged Corrections to TS 37.320</t>
  </si>
  <si>
    <t>R2-2106706</t>
  </si>
  <si>
    <t>2696</t>
  </si>
  <si>
    <t>CR on CGI reporting for NPN-only cell</t>
  </si>
  <si>
    <t>R2-2106722</t>
  </si>
  <si>
    <t>2605</t>
  </si>
  <si>
    <t>Miscellaneous Corrections to the SNPN</t>
  </si>
  <si>
    <t>R2-2106772</t>
  </si>
  <si>
    <t>2706</t>
  </si>
  <si>
    <t>SON-MDT Changes agreed in RAN2#114 meeting</t>
  </si>
  <si>
    <t>R2-2106773</t>
  </si>
  <si>
    <t>4689</t>
  </si>
  <si>
    <t>R2-2104904</t>
  </si>
  <si>
    <t>Correction on repetition for L1-SINR</t>
  </si>
  <si>
    <t>R2-2105474</t>
  </si>
  <si>
    <t>Clarification on IP packet type in DedicatedInfoF1c</t>
  </si>
  <si>
    <t>R2-2105602</t>
  </si>
  <si>
    <t>4649</t>
  </si>
  <si>
    <t>IAB LTE changes</t>
  </si>
  <si>
    <t>R2-2105762</t>
  </si>
  <si>
    <t>1070</t>
  </si>
  <si>
    <t>Correction on MAC handling of uplink grants within a bundle</t>
  </si>
  <si>
    <t>R2-2105785</t>
  </si>
  <si>
    <t>1066</t>
  </si>
  <si>
    <t>Clarification on which uplink grants participate to the intra-UE prioritization procedure</t>
  </si>
  <si>
    <t>R2-2106206</t>
  </si>
  <si>
    <t>38.340</t>
  </si>
  <si>
    <t>Miscellaneous corrections on BAP transmitting operation and default routing</t>
  </si>
  <si>
    <t>R2-2106207</t>
  </si>
  <si>
    <t>2557</t>
  </si>
  <si>
    <t>Miscellaenous corrections on BH RLC channel management for IAB-MT</t>
  </si>
  <si>
    <t>R2-2106208</t>
  </si>
  <si>
    <t>4633</t>
  </si>
  <si>
    <t>Miscellaneous corrections on F1 over LTE for IAB</t>
  </si>
  <si>
    <t>R2-2106321</t>
  </si>
  <si>
    <t>1118</t>
  </si>
  <si>
    <t>CR for not transmitting only padding and padding BSR with eLCID</t>
  </si>
  <si>
    <t>R2-2106389</t>
  </si>
  <si>
    <t>Updated description of multi-TRP</t>
  </si>
  <si>
    <t>R2-2106635</t>
  </si>
  <si>
    <t>Missing IAB SA mode for QoS description</t>
  </si>
  <si>
    <t>R2-2106764</t>
  </si>
  <si>
    <t>Corrections to the handling of unknown, unforeseen, and erroneous protocol data</t>
  </si>
  <si>
    <t>R2-2106774</t>
  </si>
  <si>
    <t>2619</t>
  </si>
  <si>
    <t>Miscellaneous corrections on IAB</t>
  </si>
  <si>
    <t>R2-2105001</t>
  </si>
  <si>
    <t>Removing ambiguous legacy and normal terms from handover descriptions</t>
  </si>
  <si>
    <t>R2-2105002</t>
  </si>
  <si>
    <t>1336</t>
  </si>
  <si>
    <t>R2-2105004</t>
  </si>
  <si>
    <t>Transmissions to the source that continue upon DAPS UL switching</t>
  </si>
  <si>
    <t>R2-2105206</t>
  </si>
  <si>
    <t>2565</t>
  </si>
  <si>
    <t>Full configuration for CHO</t>
  </si>
  <si>
    <t>R2-2105501</t>
  </si>
  <si>
    <t>Miscellaneous corrections to 37.340 on mobility enhancement</t>
  </si>
  <si>
    <t>R2-2105609</t>
  </si>
  <si>
    <t>Clarification on RLF detection of source PCell</t>
  </si>
  <si>
    <t>R2-2106290</t>
  </si>
  <si>
    <t>1117</t>
  </si>
  <si>
    <t>CR on LCP of the source MAC entity</t>
  </si>
  <si>
    <t>R2-2106301</t>
  </si>
  <si>
    <t>36.321</t>
  </si>
  <si>
    <t>R2-2106495</t>
  </si>
  <si>
    <t>2616</t>
  </si>
  <si>
    <t>38.331 Correction on Failure Recovery via CHO for Inter-RAT Handover Failure</t>
  </si>
  <si>
    <t>R2-2106508</t>
  </si>
  <si>
    <t>2700</t>
  </si>
  <si>
    <t>Clarification on non-coexistence of CHO and DAPS</t>
  </si>
  <si>
    <t>R2-2106569</t>
  </si>
  <si>
    <t>0275</t>
  </si>
  <si>
    <t>37.340 correction for CHO early data forwarding in MN to eNB/gNB Change scenario</t>
  </si>
  <si>
    <t>R2-2106680</t>
  </si>
  <si>
    <t>Miscellaneous corrections to DAPS handover</t>
  </si>
  <si>
    <t>R2-2104795</t>
  </si>
  <si>
    <t>2490</t>
  </si>
  <si>
    <t>Corrections on the descriptions of SRS-Config</t>
  </si>
  <si>
    <t>R2-2104796</t>
  </si>
  <si>
    <t>37.355</t>
  </si>
  <si>
    <t>0294</t>
  </si>
  <si>
    <t>Miscellaneous corrections on the field description</t>
  </si>
  <si>
    <t>R2-2105048</t>
  </si>
  <si>
    <t>38.305</t>
  </si>
  <si>
    <t>Correction to NR stage2 spec for MO-LR</t>
  </si>
  <si>
    <t>R2-2105049</t>
  </si>
  <si>
    <t>Correction to PRS configuration</t>
  </si>
  <si>
    <t>R2-2105050</t>
  </si>
  <si>
    <t>Correction to the uplink LPP message</t>
  </si>
  <si>
    <t>R2-2105247</t>
  </si>
  <si>
    <t>2609</t>
  </si>
  <si>
    <t>Adding 400 Mhz and 600 MHz frequency separation classes</t>
  </si>
  <si>
    <t>R2-2105967</t>
  </si>
  <si>
    <t>Addition of missing parameters for the SRS spatial information</t>
  </si>
  <si>
    <t>R2-2105975</t>
  </si>
  <si>
    <t>Correction for the positioning SI offset and clarification on mapping of posSIB to SI</t>
  </si>
  <si>
    <t>R2-2105976</t>
  </si>
  <si>
    <t>0288</t>
  </si>
  <si>
    <t>LPP Layer interaction with lower layers for Positioning Frequency layer and Measurement Gap</t>
  </si>
  <si>
    <t>R2-2106582</t>
  </si>
  <si>
    <t>Correction to DL-PRS capability</t>
  </si>
  <si>
    <t>R2-2106583</t>
  </si>
  <si>
    <t>1072</t>
  </si>
  <si>
    <t>Corrections on SP Positioning SRS Activation and Deactivation MAC CE</t>
  </si>
  <si>
    <t>R2-2106591</t>
  </si>
  <si>
    <t>Description on timestamp reference in NR positioning measurement report</t>
  </si>
  <si>
    <t>R2-2106597</t>
  </si>
  <si>
    <t>Corrections on the UE capability of indication on supporting the extension of SRS resourceID</t>
  </si>
  <si>
    <t>R2-2106598</t>
  </si>
  <si>
    <t>Corrections on the UE capability of indication on supporting the extension of SRSresourceID</t>
  </si>
  <si>
    <t>R2-2106609</t>
  </si>
  <si>
    <t>2644</t>
  </si>
  <si>
    <t>Clarifications on the TRP definition for positioning</t>
  </si>
  <si>
    <t>R2-2106629</t>
  </si>
  <si>
    <t>Correction on NRPPa transaction types</t>
  </si>
  <si>
    <t>R2-2106631</t>
  </si>
  <si>
    <t>Correction to NR-ARFCN of the TRP</t>
  </si>
  <si>
    <t>R2-2106670</t>
  </si>
  <si>
    <t>2475</t>
  </si>
  <si>
    <t>Corrections to the UE action upon SIB1 reception</t>
  </si>
  <si>
    <t>R2-2104920</t>
  </si>
  <si>
    <t>2590</t>
  </si>
  <si>
    <t>Correction on reportSlotOffsetList</t>
  </si>
  <si>
    <t>R2-2105104</t>
  </si>
  <si>
    <t>2600</t>
  </si>
  <si>
    <t>SSB-ToMeasure for NR-U</t>
  </si>
  <si>
    <t>R2-2105372</t>
  </si>
  <si>
    <t>2508</t>
  </si>
  <si>
    <t>Correction on freqMonitorLocations</t>
  </si>
  <si>
    <t>R2-2105393</t>
  </si>
  <si>
    <t>2505</t>
  </si>
  <si>
    <t>Correction on description of  ssb-PositionsInBurst in ServingCellConfigCommonSIB</t>
  </si>
  <si>
    <t>R2-2105865</t>
  </si>
  <si>
    <t>1115</t>
  </si>
  <si>
    <t>Clarification on prioritization of retransmission over initial transmission for HARQ PID selection in NR-U</t>
  </si>
  <si>
    <t>R2-2105905</t>
  </si>
  <si>
    <t>Addition of size limitation for SRVCC</t>
  </si>
  <si>
    <t>R2-2105932</t>
  </si>
  <si>
    <t>1075</t>
  </si>
  <si>
    <t>Corrections on BSR/PHR content handling</t>
  </si>
  <si>
    <t>R2-2106448</t>
  </si>
  <si>
    <t>2502</t>
  </si>
  <si>
    <t>CR on the configuration restriction on DCI format 0_2/1_2 for unlicensed band (Option 1)</t>
  </si>
  <si>
    <t>R2-2106563</t>
  </si>
  <si>
    <t>Correction on Capability of two PUCCH transmission</t>
  </si>
  <si>
    <t>R2-2106627</t>
  </si>
  <si>
    <t>2652</t>
  </si>
  <si>
    <t>Correction on description of msg1-SubcarrierSpacing in RACH-ConfigCommon</t>
  </si>
  <si>
    <t>R2-2106672</t>
  </si>
  <si>
    <t>2494</t>
  </si>
  <si>
    <t>Correction on T321 for autonomous gap based CGI reporting in LTE</t>
  </si>
  <si>
    <t>R2-2106714</t>
  </si>
  <si>
    <t>4654</t>
  </si>
  <si>
    <t>Inter-RAT RRM measurement on NR-U</t>
  </si>
  <si>
    <t>R2-2106723</t>
  </si>
  <si>
    <t>2561</t>
  </si>
  <si>
    <t>Correction on description of subCarrierSpacing in BWP</t>
  </si>
  <si>
    <t>R2-2106758</t>
  </si>
  <si>
    <t>2702</t>
  </si>
  <si>
    <t>Extending number of cells for search space switching trigger configuration</t>
  </si>
  <si>
    <t>R2-2106759</t>
  </si>
  <si>
    <t>Capability bit for extending search space switching trigger configuration</t>
  </si>
  <si>
    <t>R2-2106786</t>
  </si>
  <si>
    <t>Correction of IFRI-related conditions</t>
  </si>
  <si>
    <t>R2-2105047</t>
  </si>
  <si>
    <t>36.305</t>
  </si>
  <si>
    <t>0104</t>
  </si>
  <si>
    <t>Correction to LTE stage2 spec for MO-LR</t>
  </si>
  <si>
    <t>R2-2105473</t>
  </si>
  <si>
    <t>36.306</t>
  </si>
  <si>
    <t>1782</t>
  </si>
  <si>
    <t>Clarification to Fallback band combination definition</t>
  </si>
  <si>
    <t>R2-2106137</t>
  </si>
  <si>
    <t>1806</t>
  </si>
  <si>
    <t>Correction on category dependency for DL Category 13</t>
  </si>
  <si>
    <t>R2-2106691</t>
  </si>
  <si>
    <t>CR on the 35M45M supporting-R15</t>
  </si>
  <si>
    <t>R2-2106692</t>
  </si>
  <si>
    <t>CR on the 35M45M supporting-R16</t>
  </si>
  <si>
    <t>R2-2106711</t>
  </si>
  <si>
    <t>2698</t>
  </si>
  <si>
    <t>Correction to ca-ParametersNR-ForDC</t>
  </si>
  <si>
    <t>R2-2106712</t>
  </si>
  <si>
    <t>2699</t>
  </si>
  <si>
    <t>R2-2106739</t>
  </si>
  <si>
    <t>Clarification on maximum number of TCI-state for PDSCH</t>
  </si>
  <si>
    <t>R2-2106740</t>
  </si>
  <si>
    <t>R2-2106741</t>
  </si>
  <si>
    <t>Clarification on BCS of a fallback band combination</t>
  </si>
  <si>
    <t>R2-2106742</t>
  </si>
  <si>
    <t>0596</t>
  </si>
  <si>
    <t>R2-2106743</t>
  </si>
  <si>
    <t>Further clarification on supportedNumberTAG</t>
  </si>
  <si>
    <t>R2-2106744</t>
  </si>
  <si>
    <t>R2-2106752</t>
  </si>
  <si>
    <t>Introduction of the intra-NR and inter-RAT HST Capabilities</t>
  </si>
  <si>
    <t>R2-2106753</t>
  </si>
  <si>
    <t>2599</t>
  </si>
  <si>
    <t>Introduction of the intra-NR and inter-RAT HST Capabilities and Configuration</t>
  </si>
  <si>
    <t>R2-2106769</t>
  </si>
  <si>
    <t>2704</t>
  </si>
  <si>
    <t>CR on the Fallback Band Combination Removing-R15</t>
  </si>
  <si>
    <t>R2-2106770</t>
  </si>
  <si>
    <t>2705</t>
  </si>
  <si>
    <t>CR on the Fallback Band Combination Removing-R16</t>
  </si>
  <si>
    <t>R2-2106794</t>
  </si>
  <si>
    <t>Release-16 UE capabilities based on RAN1 and RAN4 feature lists</t>
  </si>
  <si>
    <t>R2-2106795</t>
  </si>
  <si>
    <t>R2-2105016</t>
  </si>
  <si>
    <t>4644</t>
  </si>
  <si>
    <t>Transmission of InDeviceCoexistence, UEAssistanceInformation, MBMSInterestIndication, or SidelinkUEInformation after conditional handover</t>
  </si>
  <si>
    <t>R2-2105500</t>
  </si>
  <si>
    <t>4627</t>
  </si>
  <si>
    <t>CR on T312 handling in DAPS HO</t>
  </si>
  <si>
    <t>R2-2105502</t>
  </si>
  <si>
    <t>4628</t>
  </si>
  <si>
    <t>CR on configuration release in DAPS HO</t>
  </si>
  <si>
    <t>R2-2105608</t>
  </si>
  <si>
    <t>R2-2106494</t>
  </si>
  <si>
    <t>4658</t>
  </si>
  <si>
    <t>36.331 Correction on Failure Recovery via CHO for Inter-RAT Handover Failure</t>
  </si>
  <si>
    <t>R2-2106509</t>
  </si>
  <si>
    <t>4686</t>
  </si>
  <si>
    <t>R2-2106568</t>
  </si>
  <si>
    <t>36.300 correction for CHO early data forwarding in MeNB to eNB Change scenario</t>
  </si>
  <si>
    <t>R2-2106605</t>
  </si>
  <si>
    <t>4679</t>
  </si>
  <si>
    <t>Add ack-NACK-NumRepetitions for PUR-Config-NB</t>
  </si>
  <si>
    <t>R2-2106606</t>
  </si>
  <si>
    <t>MAC clarifications for PUR</t>
  </si>
  <si>
    <t>R2-2106679</t>
  </si>
  <si>
    <t>R2-2106705</t>
  </si>
  <si>
    <t>36.304</t>
  </si>
  <si>
    <t>0830</t>
  </si>
  <si>
    <t>Clarifications on paging DRX cycle</t>
  </si>
  <si>
    <t>R2-2105044</t>
  </si>
  <si>
    <t>Correction to 5G support for NB-IOT positioning</t>
  </si>
  <si>
    <t>R2-2106570</t>
  </si>
  <si>
    <t>0276</t>
  </si>
  <si>
    <t>R2-2106655</t>
  </si>
  <si>
    <t>0373</t>
  </si>
  <si>
    <t>Miscellaneous Corrections</t>
  </si>
  <si>
    <t>R2-2106701</t>
  </si>
  <si>
    <t>38.822</t>
  </si>
  <si>
    <t>15.0.1</t>
  </si>
  <si>
    <t>UE Feature list for NR Rel-16 [Rel16FeatureList]</t>
  </si>
  <si>
    <t>R2-2106704</t>
  </si>
  <si>
    <t>Corrections to directional collision handling in half-duplex operation</t>
  </si>
  <si>
    <t>R2-2106793</t>
  </si>
  <si>
    <t>Miscellaneous corrections to Rel-16 UE capabilities</t>
  </si>
  <si>
    <t>R2-2104793</t>
  </si>
  <si>
    <t>Corrections on the acquisition of a posSI message</t>
  </si>
  <si>
    <t>R2-2104794</t>
  </si>
  <si>
    <t>R2-2105624</t>
  </si>
  <si>
    <t>4651</t>
  </si>
  <si>
    <t>Clarification on the initiation of RNA update</t>
  </si>
  <si>
    <t>R2-2106499</t>
  </si>
  <si>
    <t>4683</t>
  </si>
  <si>
    <t>Minor changes collected by Rapporteur for Rel-15</t>
  </si>
  <si>
    <t>R2-2106510</t>
  </si>
  <si>
    <t>4684</t>
  </si>
  <si>
    <t>Minor changes collected by Rapporteur for Rel-16</t>
  </si>
  <si>
    <t>R2-2106550</t>
  </si>
  <si>
    <t>4668</t>
  </si>
  <si>
    <t>Clarify systemInfoUnchanged-BR also transmitted in RSS</t>
  </si>
  <si>
    <t>R2-2106592</t>
  </si>
  <si>
    <t>4656</t>
  </si>
  <si>
    <t>Corrections to Positioning SI message scheduling for eMTC and NB-IoT</t>
  </si>
  <si>
    <t>R2-2106593</t>
  </si>
  <si>
    <t>4657</t>
  </si>
  <si>
    <t>R2-2105045</t>
  </si>
  <si>
    <t>Correction to the need code for downlink LPP message</t>
  </si>
  <si>
    <t>R2-2105046</t>
  </si>
  <si>
    <t>0292</t>
  </si>
  <si>
    <t>Correction to the need code for downlink LPP message-R16</t>
  </si>
  <si>
    <t>R2-2105106</t>
  </si>
  <si>
    <t>2601</t>
  </si>
  <si>
    <t>Clarification on CGI reporting</t>
  </si>
  <si>
    <t>R2-2105107</t>
  </si>
  <si>
    <t>2602</t>
  </si>
  <si>
    <t>R2-2105146</t>
  </si>
  <si>
    <t>CR on SCG release in EN-DC</t>
  </si>
  <si>
    <t>R2-2105147</t>
  </si>
  <si>
    <t>R2-2105150</t>
  </si>
  <si>
    <t>2495</t>
  </si>
  <si>
    <t>CR on RRC processing delay</t>
  </si>
  <si>
    <t>R2-2105151</t>
  </si>
  <si>
    <t>2496</t>
  </si>
  <si>
    <t>R2-2105152</t>
  </si>
  <si>
    <t>4646</t>
  </si>
  <si>
    <t>R2-2105153</t>
  </si>
  <si>
    <t>4647</t>
  </si>
  <si>
    <t>R2-2105175</t>
  </si>
  <si>
    <t>0565</t>
  </si>
  <si>
    <t>CR on the supportedBandwidthCombinationSet-R15</t>
  </si>
  <si>
    <t>R2-2105176</t>
  </si>
  <si>
    <t>0566</t>
  </si>
  <si>
    <t>CR on the supportedBandwidthCombinationSet-R16</t>
  </si>
  <si>
    <t>R2-2105323</t>
  </si>
  <si>
    <t>2614</t>
  </si>
  <si>
    <t>Correction on CrossCarrierSchedulingConfig Introduced by Two PUCCH Group</t>
  </si>
  <si>
    <t>R2-2105324</t>
  </si>
  <si>
    <t>2615</t>
  </si>
  <si>
    <t>R2-2105459</t>
  </si>
  <si>
    <t>2571</t>
  </si>
  <si>
    <t>Clarification on SCellFrequencies</t>
  </si>
  <si>
    <t>R2-2105148</t>
  </si>
  <si>
    <t>CR on UE capability in case of Cross-Carrier operation</t>
  </si>
  <si>
    <t>R2-2105149</t>
  </si>
  <si>
    <t>R2-2105184</t>
  </si>
  <si>
    <t>2540</t>
  </si>
  <si>
    <t>Correction on failureType in FailureReportSCG-EUTRA and scgFailureInfoEUTRA</t>
  </si>
  <si>
    <t>R2-2105462</t>
  </si>
  <si>
    <t>2572</t>
  </si>
  <si>
    <t>R2-2105605</t>
  </si>
  <si>
    <t>R2-2105647</t>
  </si>
  <si>
    <t>2638</t>
  </si>
  <si>
    <t>Introduction of DL scheduling slot offset capabilities in UERadioPagingInformation</t>
  </si>
  <si>
    <t>R2-2105648</t>
  </si>
  <si>
    <t>2639</t>
  </si>
  <si>
    <t>R2-2105980</t>
  </si>
  <si>
    <t>Correction to the use of simultaneous CSI-RS resources</t>
  </si>
  <si>
    <t>R2-2105981</t>
  </si>
  <si>
    <t>R2-2106182</t>
  </si>
  <si>
    <t>2674</t>
  </si>
  <si>
    <t>Clarification on the frequency deprioritisation</t>
  </si>
  <si>
    <t>R2-2106183</t>
  </si>
  <si>
    <t>2675</t>
  </si>
  <si>
    <t>R2-2106332</t>
  </si>
  <si>
    <t>CR on MN and SN configuration restriction coordination</t>
  </si>
  <si>
    <t>R2-2106390</t>
  </si>
  <si>
    <t>Correction to BWP capabilities</t>
  </si>
  <si>
    <t>R2-2106391</t>
  </si>
  <si>
    <t>R2-2106460</t>
  </si>
  <si>
    <t>2530</t>
  </si>
  <si>
    <t>Correction on firstActiveDownlinkBWP-Id</t>
  </si>
  <si>
    <t>R2-2106461</t>
  </si>
  <si>
    <t>2531</t>
  </si>
  <si>
    <t>R2-2106497</t>
  </si>
  <si>
    <t>4640</t>
  </si>
  <si>
    <t>Correction on T325</t>
  </si>
  <si>
    <t>R2-2106498</t>
  </si>
  <si>
    <t>4641</t>
  </si>
  <si>
    <t>R2-2106567</t>
  </si>
  <si>
    <t>0380</t>
  </si>
  <si>
    <t>R2-2106571</t>
  </si>
  <si>
    <t>0277</t>
  </si>
  <si>
    <t>No partial success in the SN initiated SN Modification procedure for EN-DC</t>
  </si>
  <si>
    <t>R2-2106572</t>
  </si>
  <si>
    <t>0278</t>
  </si>
  <si>
    <t>R2-2106574</t>
  </si>
  <si>
    <t>0279</t>
  </si>
  <si>
    <t>R15CR37.340 for SCG release</t>
  </si>
  <si>
    <t>R2-2106575</t>
  </si>
  <si>
    <t>0280</t>
  </si>
  <si>
    <t>R16CR37.340 for SCG release</t>
  </si>
  <si>
    <t>R2-2106628</t>
  </si>
  <si>
    <t>SRB PDCP handling upon handover</t>
  </si>
  <si>
    <t>R2-2106632</t>
  </si>
  <si>
    <t>2550</t>
  </si>
  <si>
    <t>Clarification on SCS of active DL and UL BWP</t>
  </si>
  <si>
    <t>R2-2106643</t>
  </si>
  <si>
    <t>UL Config Grant capability differentiation for FR1(TDD/FDD) / FR2</t>
  </si>
  <si>
    <t>R2-2106644</t>
  </si>
  <si>
    <t>R2-2106668</t>
  </si>
  <si>
    <t>2563</t>
  </si>
  <si>
    <t>R2-2106669</t>
  </si>
  <si>
    <t>2564</t>
  </si>
  <si>
    <t>R2-2106685</t>
  </si>
  <si>
    <t>0271</t>
  </si>
  <si>
    <t>Correction on PSCell change without security key change and data forwarding upon SN change with full configuration</t>
  </si>
  <si>
    <t>R2-2106686</t>
  </si>
  <si>
    <t>0272</t>
  </si>
  <si>
    <t>Correction on PSCell change without security key change and data forwarding upon SN change with full configuration,</t>
  </si>
  <si>
    <t>R2-2106697</t>
  </si>
  <si>
    <t>2666</t>
  </si>
  <si>
    <t>Correction on flow remapping to an added DRB</t>
  </si>
  <si>
    <t>R2-2106698</t>
  </si>
  <si>
    <t>2667</t>
  </si>
  <si>
    <t>R2-2106699</t>
  </si>
  <si>
    <t>Correction on suspended AM DRB in PDCP re-establishment</t>
  </si>
  <si>
    <t>R2-2106700</t>
  </si>
  <si>
    <t>R2-2106708</t>
  </si>
  <si>
    <t>2689</t>
  </si>
  <si>
    <t>RLC and PDCP Re-establishment upon RRC resume/reestablishment</t>
  </si>
  <si>
    <t>R2-2106709</t>
  </si>
  <si>
    <t>2690</t>
  </si>
  <si>
    <t>R2-2106715</t>
  </si>
  <si>
    <t>Miscellaneous non-controversial corrections Set X</t>
  </si>
  <si>
    <t>R2-2106716</t>
  </si>
  <si>
    <t>2519</t>
  </si>
  <si>
    <t>R2-2106727</t>
  </si>
  <si>
    <t>2526</t>
  </si>
  <si>
    <t>Clarification on SCellIndex and servCellIndex</t>
  </si>
  <si>
    <t>R2-2106728</t>
  </si>
  <si>
    <t>2527</t>
  </si>
  <si>
    <t>R2-2106732</t>
  </si>
  <si>
    <t>2566</t>
  </si>
  <si>
    <t>Abortion of RRC connection resume handling</t>
  </si>
  <si>
    <t>R2-2106733</t>
  </si>
  <si>
    <t>2567</t>
  </si>
  <si>
    <t>R2-2106737</t>
  </si>
  <si>
    <t>2555</t>
  </si>
  <si>
    <t>Clarification on RLC bearer handling in full configuration</t>
  </si>
  <si>
    <t>R2-2106738</t>
  </si>
  <si>
    <t>2556</t>
  </si>
  <si>
    <t>R2-2106754</t>
  </si>
  <si>
    <t>2598</t>
  </si>
  <si>
    <t>Clarification on the Timing Reference of PSCell SMTC Configuration</t>
  </si>
  <si>
    <t>R2-2106757</t>
  </si>
  <si>
    <t>2701</t>
  </si>
  <si>
    <t>R2-2106778</t>
  </si>
  <si>
    <t>2685</t>
  </si>
  <si>
    <t>Correction on A-CSI trigger state configuration</t>
  </si>
  <si>
    <t>R2-2106779</t>
  </si>
  <si>
    <t>2686</t>
  </si>
  <si>
    <t>R2-2106780</t>
  </si>
  <si>
    <t>4680</t>
  </si>
  <si>
    <t>Clarification on RRC full config for PSCell change</t>
  </si>
  <si>
    <t>R2-2106781</t>
  </si>
  <si>
    <t>4681</t>
  </si>
  <si>
    <t>R2-2106782</t>
  </si>
  <si>
    <t>0273</t>
  </si>
  <si>
    <t>R2-2106783</t>
  </si>
  <si>
    <t>0274</t>
  </si>
  <si>
    <t>R2-2106788</t>
  </si>
  <si>
    <t>2515</t>
  </si>
  <si>
    <t>Clean-up of INM procedure text</t>
  </si>
  <si>
    <t>R2-2106789</t>
  </si>
  <si>
    <t>2516</t>
  </si>
  <si>
    <t>R2-2106790</t>
  </si>
  <si>
    <t>R2-2106791</t>
  </si>
  <si>
    <t>2549</t>
  </si>
  <si>
    <t>R2-2106792</t>
  </si>
  <si>
    <t>R2-2106796</t>
  </si>
  <si>
    <t>4579</t>
  </si>
  <si>
    <t>Redirection with MPS Indication [Redirect_MPS_I]</t>
  </si>
  <si>
    <t>R2-2106797</t>
  </si>
  <si>
    <t>2413</t>
  </si>
  <si>
    <t>R2-2106798</t>
  </si>
  <si>
    <t>R2-2106799</t>
  </si>
  <si>
    <t>Types of Tdocs</t>
  </si>
  <si>
    <t>Possible statuses of Tdocs</t>
  </si>
  <si>
    <t>Categories</t>
  </si>
  <si>
    <t>reserved</t>
  </si>
  <si>
    <t>available</t>
  </si>
  <si>
    <t>E</t>
  </si>
  <si>
    <t>draftCR</t>
  </si>
  <si>
    <t>Action</t>
  </si>
  <si>
    <t>rejected</t>
  </si>
  <si>
    <t>Presentation</t>
  </si>
  <si>
    <t>ToR</t>
  </si>
  <si>
    <t>treated</t>
  </si>
  <si>
    <t>partially approved</t>
  </si>
  <si>
    <t>SID new</t>
  </si>
  <si>
    <t>reissued</t>
  </si>
  <si>
    <t>conditionally agreed</t>
  </si>
  <si>
    <t>conditionally approved</t>
  </si>
  <si>
    <t>not concluded</t>
  </si>
  <si>
    <t>88e</t>
  </si>
  <si>
    <t>91e</t>
  </si>
  <si>
    <t>87e</t>
  </si>
  <si>
    <t>89e</t>
  </si>
  <si>
    <t>90e</t>
  </si>
  <si>
    <t>all CRs</t>
  </si>
  <si>
    <t>RAN6</t>
  </si>
  <si>
    <t>all WGs</t>
  </si>
  <si>
    <t>REL-9 freeze</t>
  </si>
  <si>
    <t>REL-11 freeze</t>
  </si>
  <si>
    <t>REL-10 freeze</t>
  </si>
  <si>
    <t>REL-12 freeze</t>
  </si>
  <si>
    <t>REL-13 freeze</t>
  </si>
  <si>
    <t>REL-14 freeze</t>
  </si>
  <si>
    <t>REL-7</t>
  </si>
  <si>
    <t>REL-8</t>
  </si>
  <si>
    <t>REL-9</t>
  </si>
  <si>
    <t>REL-10</t>
  </si>
  <si>
    <t>REL-11</t>
  </si>
  <si>
    <t>REL-12</t>
  </si>
  <si>
    <t>REL-13</t>
  </si>
  <si>
    <t>REL-14</t>
  </si>
  <si>
    <t>REL-15</t>
  </si>
  <si>
    <t>REL-16</t>
  </si>
  <si>
    <t>REL-17</t>
  </si>
  <si>
    <t>REL-11 freeze:</t>
  </si>
  <si>
    <t>RAN #91e</t>
  </si>
  <si>
    <t>Cat</t>
  </si>
  <si>
    <t>Approved CRs</t>
  </si>
  <si>
    <t>approved RAN1</t>
  </si>
  <si>
    <t>approved RAN2</t>
  </si>
  <si>
    <t>approved RAN3</t>
  </si>
  <si>
    <t>approved RAN4</t>
  </si>
  <si>
    <t>approved RAN5</t>
  </si>
  <si>
    <t>approved RAN</t>
  </si>
  <si>
    <t>sum approved</t>
  </si>
  <si>
    <t>approved
RAN #91e per REL</t>
  </si>
  <si>
    <t>total approved</t>
  </si>
  <si>
    <t>cat.A approved</t>
  </si>
  <si>
    <t>sum</t>
  </si>
  <si>
    <t>176 of them from R5s</t>
  </si>
  <si>
    <t>total excl. cat.A</t>
  </si>
  <si>
    <t>RAN without RAN5</t>
  </si>
  <si>
    <t xml:space="preserve">REL freeze: REL-8: RAN #42, REL-9: RAN #46, REL-10: RAN #51, REL-11: RAN #57, REL-12: RAN #65, REL-13: RAN #70, REL-14: RAN #75, REL-15: RAN #80, REL-16: RAN #88e
</t>
  </si>
  <si>
    <t>ASN.1 freeze: REL-8: RAN #43 (713 CRs* at #43), REL-9: RAN #47 (355 CRs* at #47), REL-10: RAN #52 (409 CRs* at #52) (apart from Un: #53), REL-11: RAN #59 (349 CRs* at #58), REL-12: RAN #67 (320 CRs* at #66), REL-13: RAN #71 (apart from NB-IOT: #72) (559 CRs* at #72), REL-14: RAN #76 (438 CRs* at #76), REL-15: RAN #81 (848 CRs* at #82), REL-16: RAN #88e (601 CRs* at #88e)</t>
  </si>
  <si>
    <t>RAN #90e</t>
  </si>
  <si>
    <t>approved
RAN #90e per REL</t>
  </si>
  <si>
    <t>REL-4, REL-5, REL-6 and REL-7 were closed after RAN #65</t>
  </si>
  <si>
    <t>approved CRs
without cat.A</t>
  </si>
  <si>
    <t>year:</t>
  </si>
  <si>
    <t>2017</t>
  </si>
  <si>
    <t>max</t>
  </si>
  <si>
    <t>freeze</t>
  </si>
  <si>
    <t>ASN.1 freeze</t>
  </si>
  <si>
    <t>delta max =RAN5max-RAN1_to_6_max</t>
  </si>
  <si>
    <t>RAN chairman</t>
  </si>
  <si>
    <t>FC</t>
  </si>
  <si>
    <t>TN</t>
  </si>
  <si>
    <t>DF</t>
  </si>
  <si>
    <t>BB</t>
  </si>
  <si>
    <t>REL freeze:</t>
  </si>
  <si>
    <t>NSA</t>
  </si>
  <si>
    <t>Rel-4 Testing</t>
  </si>
  <si>
    <t>Rel-5 Testing</t>
  </si>
  <si>
    <t>Rel-6 Testing</t>
  </si>
  <si>
    <t>Rel-7 Testing</t>
  </si>
  <si>
    <t>RAN meeting:</t>
  </si>
  <si>
    <t>Rel-8 RAN5 Testing</t>
  </si>
  <si>
    <t>RAN #47</t>
  </si>
  <si>
    <t>RAN #42</t>
  </si>
  <si>
    <t>RAN #43</t>
  </si>
  <si>
    <t>Rel-9 RAN5 Testing</t>
  </si>
  <si>
    <t>RAN #53</t>
  </si>
  <si>
    <t>RAN #46</t>
  </si>
  <si>
    <t>Rel-10 RAN5 Testing</t>
  </si>
  <si>
    <t>RAN #57</t>
  </si>
  <si>
    <t>RAN #51</t>
  </si>
  <si>
    <t>RAN #52</t>
  </si>
  <si>
    <t>Un: #53</t>
  </si>
  <si>
    <t>Rel-11 RAN5 Testing</t>
  </si>
  <si>
    <t>RAN #62</t>
  </si>
  <si>
    <t>RAN #59</t>
  </si>
  <si>
    <t>167 of them from R5s</t>
  </si>
  <si>
    <t>Rel-12 RAN5 Testing</t>
  </si>
  <si>
    <t>RAN #69</t>
  </si>
  <si>
    <t>RAN #65</t>
  </si>
  <si>
    <t>RAN #67</t>
  </si>
  <si>
    <t>Rel-13 RAN5 Testing</t>
  </si>
  <si>
    <t>RAN #73</t>
  </si>
  <si>
    <t>RAN #70</t>
  </si>
  <si>
    <t>RAN #71</t>
  </si>
  <si>
    <t>NB-IOT: #72</t>
  </si>
  <si>
    <t>Rel-14 RAN5 Testing</t>
  </si>
  <si>
    <t>RAN #77</t>
  </si>
  <si>
    <t>RAN #75</t>
  </si>
  <si>
    <t>RAN #76</t>
  </si>
  <si>
    <t>Rel-15 RAN5 Testing</t>
  </si>
  <si>
    <t>RAN #82</t>
  </si>
  <si>
    <t>RAN #80</t>
  </si>
  <si>
    <t>RAN #81</t>
  </si>
  <si>
    <t>Rel-16 RAN5 Testing</t>
  </si>
  <si>
    <t>RAN #88e</t>
  </si>
  <si>
    <t>Rel-17 RAN5 Testing</t>
  </si>
  <si>
    <t>RAN #95</t>
  </si>
  <si>
    <t>RAN #96</t>
  </si>
  <si>
    <t>Rel-18 RAN5 Testing</t>
  </si>
  <si>
    <t>Rel-19 RAN5 Testing</t>
  </si>
  <si>
    <t>Release freeze</t>
  </si>
  <si>
    <t>Rel-4 RAN1-4</t>
  </si>
  <si>
    <t>Rel-5 RAN1-4</t>
  </si>
  <si>
    <t>Rel-6 RAN1-4</t>
  </si>
  <si>
    <t>Rel-7 RAN1-4</t>
  </si>
  <si>
    <t>max - ASN.1 freeze</t>
  </si>
  <si>
    <t>Rel-8 RAN1-4+6</t>
  </si>
  <si>
    <t>0</t>
  </si>
  <si>
    <t>Rel-9 RAN1-4+6</t>
  </si>
  <si>
    <t>Rel-10 RAN1-4+6</t>
  </si>
  <si>
    <t>Rel-11 RAN1-4+6</t>
  </si>
  <si>
    <t>RAN #58</t>
  </si>
  <si>
    <t>Rel-12 RAN1-4+6</t>
  </si>
  <si>
    <t>RAN #66</t>
  </si>
  <si>
    <t>Rel-13 RAN1-4+6</t>
  </si>
  <si>
    <t>RAN #72</t>
  </si>
  <si>
    <t>Rel-14 RAN1-4+6</t>
  </si>
  <si>
    <t>Rel-15 RAN1-4+6</t>
  </si>
  <si>
    <t>Rel-16 RAN1-4+6</t>
  </si>
  <si>
    <t>Rel-17 RAN1-4+6</t>
  </si>
  <si>
    <t>Rel-18 RAN1-4+6</t>
  </si>
  <si>
    <t>Rel-19 RAN1-4+6</t>
  </si>
  <si>
    <t>RAN #89e</t>
  </si>
  <si>
    <t>approved
RAN #89e per REL</t>
  </si>
  <si>
    <t>2xRP</t>
  </si>
  <si>
    <t>4xRP</t>
  </si>
  <si>
    <t>177 of them from R5s</t>
  </si>
  <si>
    <t>approved RAN6</t>
  </si>
  <si>
    <t>approved
RAN #88e per REL</t>
  </si>
  <si>
    <t>Rel-8</t>
  </si>
  <si>
    <t>Rel-9</t>
  </si>
  <si>
    <t>1xRP</t>
  </si>
  <si>
    <t>225 of them from R5s</t>
  </si>
  <si>
    <t>RAN #87e</t>
  </si>
  <si>
    <t>approved
RAN #87e per REL</t>
  </si>
  <si>
    <t>196 of them from R5s</t>
  </si>
  <si>
    <t>RAN #86</t>
  </si>
  <si>
    <t>approved
RAN #86 per REL</t>
  </si>
  <si>
    <t>130 of them from R5s</t>
  </si>
  <si>
    <t>RAN #85</t>
  </si>
  <si>
    <t>approved
RAN #85 per REL</t>
  </si>
  <si>
    <t>RAN #84</t>
  </si>
  <si>
    <t>approved
RAN #84 per REL</t>
  </si>
  <si>
    <t>88 of them from R5s</t>
  </si>
  <si>
    <t>RAN #83</t>
  </si>
  <si>
    <t>approved
RAN #83 per REL</t>
  </si>
  <si>
    <t>61 of them from R5s</t>
  </si>
  <si>
    <t>approved
RAN #82 per REL</t>
  </si>
  <si>
    <t>64 of them from R5s</t>
  </si>
  <si>
    <t>approved
RAN #81 per REL</t>
  </si>
  <si>
    <t>82 of them from R5s</t>
  </si>
  <si>
    <t>approved
RAN #80 per REL</t>
  </si>
  <si>
    <t>102 of them from R5s</t>
  </si>
  <si>
    <t>RAN #79</t>
  </si>
  <si>
    <t>approved
RAN #79 per REL</t>
  </si>
  <si>
    <t>108 of them from R5s</t>
  </si>
  <si>
    <t>RAN #78</t>
  </si>
  <si>
    <t>approved
RAN #78 per REL</t>
  </si>
  <si>
    <t>127 of them from R5s</t>
  </si>
  <si>
    <t>approved
RAN #77 per REL</t>
  </si>
  <si>
    <t>137 of them from R5s</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</si>
  <si>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</si>
  <si>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</si>
  <si>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</si>
  <si>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</si>
  <si>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testing: RAN5</t>
  </si>
  <si>
    <t>REL-4-7 closed</t>
  </si>
  <si>
    <t>REL-14: RAN #76 (438 CRs* at #76), REL-15: RAN #81</t>
  </si>
  <si>
    <t>*: peak number of CRs in this release (excl. cat.A and testing CRs)</t>
  </si>
  <si>
    <t>RAN#43</t>
  </si>
  <si>
    <t>RAN #44</t>
  </si>
  <si>
    <t>RAN #45</t>
  </si>
  <si>
    <t>RAN #48</t>
  </si>
  <si>
    <t>RAN #49</t>
  </si>
  <si>
    <t>RAN #50</t>
  </si>
  <si>
    <t>RAN #54</t>
  </si>
  <si>
    <t>RAN #55</t>
  </si>
  <si>
    <t>RAN #56</t>
  </si>
  <si>
    <t>RAN #60</t>
  </si>
  <si>
    <t>RAN #61</t>
  </si>
  <si>
    <t>RAN #63</t>
  </si>
  <si>
    <t>RAN #64</t>
  </si>
  <si>
    <t>RAN #68</t>
  </si>
  <si>
    <t>RAN #74</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</si>
  <si>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</si>
  <si>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</si>
  <si>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</si>
  <si>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</si>
  <si>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</si>
  <si>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</si>
  <si>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</si>
  <si>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</si>
  <si>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</si>
  <si>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</si>
  <si>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</si>
  <si>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</si>
  <si>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</si>
  <si>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</si>
  <si>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</si>
  <si>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</si>
  <si>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</si>
  <si>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</si>
  <si>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</si>
  <si>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</si>
  <si>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</si>
  <si>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</si>
  <si>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</si>
  <si>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</si>
  <si>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</si>
  <si>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</si>
  <si>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</si>
  <si>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</si>
  <si>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</si>
  <si>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</si>
  <si>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</si>
  <si>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</si>
  <si>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</si>
  <si>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</si>
  <si>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</si>
  <si>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</si>
  <si>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</si>
  <si>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</si>
  <si>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</si>
  <si>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</si>
  <si>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</si>
  <si>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</si>
  <si>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</si>
  <si>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</si>
  <si>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</si>
  <si>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</si>
  <si>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</si>
  <si>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</si>
  <si>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</si>
  <si>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</si>
  <si>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</si>
  <si>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</si>
  <si>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</si>
  <si>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</si>
  <si>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</si>
  <si>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</si>
  <si>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</si>
  <si>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</si>
  <si>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</si>
  <si>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</si>
  <si>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</si>
  <si>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</si>
  <si>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</si>
  <si>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</si>
  <si>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</si>
  <si>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</si>
  <si>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</si>
  <si>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</si>
  <si>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</si>
  <si>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</si>
  <si>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</si>
  <si>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</si>
  <si>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</si>
  <si>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Rev</t>
  </si>
  <si>
    <t>REL</t>
  </si>
  <si>
    <t>Plenary doc</t>
  </si>
  <si>
    <t>WG doc</t>
  </si>
  <si>
    <t>TSG status</t>
  </si>
  <si>
    <t>Subject</t>
  </si>
  <si>
    <t>CR written to</t>
  </si>
  <si>
    <t>WG status</t>
  </si>
  <si>
    <t>WG</t>
  </si>
  <si>
    <t>Workitem</t>
  </si>
  <si>
    <t>Meeting-1st-Level</t>
  </si>
  <si>
    <t>Remarks</t>
  </si>
  <si>
    <t>-</t>
  </si>
  <si>
    <t>R5s</t>
  </si>
  <si>
    <t>TEI8_Test</t>
  </si>
  <si>
    <t>TEI14_Test</t>
  </si>
  <si>
    <t>TEI14</t>
  </si>
  <si>
    <t>LTE_B24_mod-Core</t>
  </si>
  <si>
    <t>TEI15</t>
  </si>
  <si>
    <t>NR_band_n24-Core</t>
  </si>
  <si>
    <t>NR_RRM_enh-Core</t>
  </si>
  <si>
    <t>NR_RRM_Enh-Core</t>
  </si>
  <si>
    <t>LTE_5GCN_connect-Core</t>
  </si>
  <si>
    <t>TEI14_Test, MCPTT-ConTest</t>
  </si>
  <si>
    <t>TEI13_Test, NB_IOT-UEConTest</t>
  </si>
  <si>
    <t>TEI15_Test</t>
  </si>
  <si>
    <t>TEI13_Test</t>
  </si>
  <si>
    <t>TEI10_Test</t>
  </si>
  <si>
    <t>TEI11_Test</t>
  </si>
  <si>
    <t>TEI12_Test</t>
  </si>
  <si>
    <t>TEI9_Test</t>
  </si>
  <si>
    <t>TEI13_Test, LTE_MTCe2_L1-UEConTest</t>
  </si>
  <si>
    <t>TEI8_Test, LTE_MTCe2_L1-UEConTest</t>
  </si>
  <si>
    <t>TEI14_Test, MCImp-UEConTest</t>
  </si>
  <si>
    <t>NR_newRAT-Perf</t>
  </si>
  <si>
    <t>Tdoc</t>
  </si>
  <si>
    <t>TEI16, NR_newRAT-Core</t>
  </si>
  <si>
    <t>NR_SUL_combos_R17-Core</t>
  </si>
  <si>
    <t>NR_CA_R17_3BDL_1BUL-Core</t>
  </si>
  <si>
    <t>NR_CADC_R17_4BDL_2BUL-Core</t>
  </si>
  <si>
    <t>NR_CA_R16_3BDL_1BUL-Core</t>
  </si>
  <si>
    <t>NR_CA_R17_intra</t>
  </si>
  <si>
    <t>NR_CADC_R17_2BDL_xBUL-Core</t>
  </si>
  <si>
    <t>NR_CADC_R17_3BDL_2BUL-Core</t>
  </si>
  <si>
    <t>NR_RF_FR2_req_enh-Core</t>
  </si>
  <si>
    <t>DC_R17_1BLTE_1BNR_2DL2UL-Core</t>
  </si>
  <si>
    <t>DC_R17_2BLTE_1BNR_3DL2UL-Core</t>
  </si>
  <si>
    <t>NR_CA_R17_4BDL_1BUL-Core</t>
  </si>
  <si>
    <t>NR_CADC_R16_3BDL_2BUL-Core</t>
  </si>
  <si>
    <t>DC_R17_LTE_NR_3DL3UL-Core</t>
  </si>
  <si>
    <t>NR_HST-Perf</t>
  </si>
  <si>
    <t>NR_L1enh_URLLC-Perf</t>
  </si>
  <si>
    <t>NR_eMIMO-Perf</t>
  </si>
  <si>
    <t>NR_UE_pow_sav-Perf</t>
  </si>
  <si>
    <t>NR_perf_enh-Perf</t>
  </si>
  <si>
    <t>NR_FR2_FWA_Bn257_Bn258-Perf</t>
  </si>
  <si>
    <t>NR_2step_RACH-Perf</t>
  </si>
  <si>
    <t>NR_HST-Core</t>
  </si>
  <si>
    <t>NR_CSIRS_L3meas-Core</t>
  </si>
  <si>
    <t>NR_IAB</t>
  </si>
  <si>
    <t>NR_Pos-Core</t>
  </si>
  <si>
    <t>NR_L1enh_URLLC</t>
  </si>
  <si>
    <t>5G_V2X_NRSL</t>
  </si>
  <si>
    <t>NR_IIOT-Core</t>
  </si>
  <si>
    <t>NR_RF_FR2_req_enh</t>
  </si>
  <si>
    <t>NR_NewRAT-Core</t>
  </si>
  <si>
    <t>NR_POS-Core</t>
  </si>
  <si>
    <t>RP-92e</t>
  </si>
  <si>
    <t>TEI_Test</t>
  </si>
  <si>
    <t>NB_IOT-Core</t>
  </si>
  <si>
    <t>NR_newRAT-Core, LTE_NR_DC_CA_enh-Core</t>
  </si>
  <si>
    <t>LTE_eMTC5-Core, NB_IOTenh3-Core</t>
  </si>
  <si>
    <t>LCS_LTE_acc_enh-Core</t>
  </si>
  <si>
    <t>5G_V2X_NRSL-Core, LTE_feMob-Core</t>
  </si>
  <si>
    <t>NR_unlic-Core, TEI16</t>
  </si>
  <si>
    <t>TEI9_Test, LTE_MTCe2_L1-UEConTest</t>
  </si>
  <si>
    <t>LTE_NR_DC_CA_enh-Core, NR_2step_RACH-Core, NR_IIOT-Core,</t>
  </si>
  <si>
    <t>NR_newRAT-Core, NR_RF_FR1-Core</t>
  </si>
  <si>
    <t>NR_RF_FR1, TEI16</t>
  </si>
  <si>
    <t>NR_n259-Core</t>
  </si>
  <si>
    <t>NR_RRM_enh-Perf</t>
  </si>
  <si>
    <t>NR_unlic-Core, NR_2step_RACH-Core, NR_IAB-Core, NR_pos-Core, 5G_V2X_NRSL-Core</t>
  </si>
  <si>
    <t>NR_newRAT-Core, NR_L1enh_URLLC-Core, LTE_NR_DC_CA_enh-Core</t>
  </si>
  <si>
    <t>NR_unlic-Core, , NR_L1enh_URLLC-Core</t>
  </si>
  <si>
    <t>NR_L1enh_URLLC-Core, NR_eMIMO-Core, LTE_NR_DC_CA_enh-Core, NR_Mob_enh-Core, 5G_V2X_NRSL-Core</t>
  </si>
  <si>
    <t>TEI16, 5G_V2X_NRSL-Core, NR_eMIMO-Core, NR_pos-Core, NR_RF_FR1-Core</t>
  </si>
  <si>
    <t>NR_UE_Pow_Sav-Core</t>
  </si>
  <si>
    <t>TEI16, NR_unlic-Core, NR_IAB-Core, NR_IIOT-Core</t>
  </si>
  <si>
    <t>NR_unlic-Core, NR_L1enh_URLLC-Core, NR_pos-Core, TEI16, LTE_NR_DC_CA_enh-Core</t>
  </si>
  <si>
    <t>NR_eMIMO-Core, NR_IIOT-Core, LTE_NR_DC_CA_enh-Core, NR_L1enh_URLLC-Core</t>
  </si>
  <si>
    <t>NR_RF_FR2_req_enh2-Core</t>
  </si>
  <si>
    <t>NR_IIOT-Core, 5G_V2X_NRSL-Core</t>
  </si>
  <si>
    <t>NR_Mob_enh-Core, 5G_V2X_NRSL-Core</t>
  </si>
  <si>
    <t>LTE_5GCN_connect-Core, NR_newRAT-Core</t>
  </si>
  <si>
    <t>NR_CPUP_Split-Core, ,</t>
  </si>
  <si>
    <t>NR_CPUP_Split-Core, TEI16</t>
  </si>
  <si>
    <t>TEI13</t>
  </si>
  <si>
    <t>LTE-RF</t>
  </si>
  <si>
    <t>LTE_CA_R16_xBDL_2BUL-Core</t>
  </si>
  <si>
    <t>TEI12</t>
  </si>
  <si>
    <t>LTE_eMTC4</t>
  </si>
  <si>
    <t>LTE_CA_C_B41_PC2-Core</t>
  </si>
  <si>
    <t>LTE_CA_R17_2BDL_2BUL-Core</t>
  </si>
  <si>
    <t>NB_IOT_R14_bands-Core, NB_IOTenh-Core, TEI14</t>
  </si>
  <si>
    <t>NB_IOTenh-Core, NB_IOT_R14_bands-Core</t>
  </si>
  <si>
    <t>NR_n67-Core</t>
  </si>
  <si>
    <t>NR_n85-Core</t>
  </si>
  <si>
    <t>LTE_eMTC5-Perf</t>
  </si>
  <si>
    <t>LTE_CA-Perf</t>
  </si>
  <si>
    <t>NR_n67-Perf</t>
  </si>
  <si>
    <t>NR_n85-Perf</t>
  </si>
  <si>
    <t>NR_newRAT-Perf, TEI15</t>
  </si>
  <si>
    <t>TEI16, LCS_LTE</t>
  </si>
  <si>
    <t>LTE_eMTC4-Core, TEI16</t>
  </si>
  <si>
    <t>SPIA_IDC_LTE-Core, LTE_5GCN_connect-Core</t>
  </si>
  <si>
    <t>SPIA_IDC_LTE-Core, LTE_5GCN_connect-Core, TEI16</t>
  </si>
  <si>
    <t>TEI13_Test, LTE_AWS_EXT-UEConTest</t>
  </si>
  <si>
    <t>TEI15_Test, LTE_bands_R15_M1_NB1-UEConTest</t>
  </si>
  <si>
    <t>LTE_CA_R14-UEConTest,</t>
  </si>
  <si>
    <t>TEI15_Test, LTE_sTTIandPT-UEConTest</t>
  </si>
  <si>
    <t>NR_Pos-Core, , NR_NewRAT-Core, , LCS_LTE_acc_enh-Core,</t>
  </si>
  <si>
    <t>NR_NewRAT-Core, LCS_LTE_acc_enh-Core</t>
  </si>
  <si>
    <t>NR_CA_R16_intra-Core</t>
  </si>
  <si>
    <t>NR_CADC_R17_2BDL_xBUL-core, ,</t>
  </si>
  <si>
    <t>NR_CADC_R16_2BDL_xBUL</t>
  </si>
  <si>
    <t>NR_CADC_R17_5BDL_xBUL-Core</t>
  </si>
  <si>
    <t>NR_CADC_R16_2BDL_xBUL-Core, NR_CA_R16_3BDL_1BUL-Core, NR_CA_R16_4BDL_1BUL-Core, TEI16</t>
  </si>
  <si>
    <t>NR_PC2_CA_R17_2BDL_2BUL-Core</t>
  </si>
  <si>
    <t>DL_intrpt_combos_TxSW_R17-Core</t>
  </si>
  <si>
    <t>NR_CADC_R16_2BDL_xBUL, NR_CADC_R16_3BDL_2BUL</t>
  </si>
  <si>
    <t>NR_n26-Core</t>
  </si>
  <si>
    <t>NR_47GHz_band-Core</t>
  </si>
  <si>
    <t>DC_R16_1BLTE_1BNR_2DL2UL-Core, DC_R16_2BLTE_1BNR_3DL2UL-Core, DC_R16_3BLTE_1BNR_4DL2UL-Core, DC_R16_xBLTE_2BNR_yDL2UL-Core, TEI16</t>
  </si>
  <si>
    <t>NR_CADC_R16_2BDL_xBUL-Core, NR_CA_R16_3BDL_1BUL-Core, NR_CA_R16_4BDL_1BUL-Core, DC_R16_1BLTE_1BNR_2DL2UL-Core, DC_R16_2BLTE_1BNR_3DL2UL-Core, DC_R16_3BLTE_1BNR_4DL2UL-Core, DC_R16_4BLTE_1BNR_5DL2UL-Core, DC_R16_xBLTE_2BNR_yDL2UL-Core, TEI16</t>
  </si>
  <si>
    <t>DC_R16_1BLTE_1BNR_2DL2UL-Core</t>
  </si>
  <si>
    <t>NR_CADC_R16_2BDL_xBUL, NR_CADC_R16_3BDL_2BUL, DC_R16_1BLTE_1BNR_2DL2UL, DC_R16_2BLTE_1BNR_3DL2UL</t>
  </si>
  <si>
    <t>NR_FR1_35MHz_45MHz_BW-Perf</t>
  </si>
  <si>
    <t>SRVCC_NR_to_UMTS</t>
  </si>
  <si>
    <t>NR_unlic-Core, NG_RAN_PRN-Core</t>
  </si>
  <si>
    <t>NR_pos-Core, 5G_V2X_NRSL-Core</t>
  </si>
  <si>
    <t>NR_IIOT-Core, NR_unlic-Core</t>
  </si>
  <si>
    <t>NR_unlic-Core, NR_newRAT-Core</t>
  </si>
  <si>
    <t>NR_L1enh_URLLC -UEConTest</t>
  </si>
  <si>
    <t>NR_RRM_Enh-Core , ,</t>
  </si>
  <si>
    <t>NR_Mob_enh-Perf</t>
  </si>
  <si>
    <t>NR_47GHz_Band-Core, NR_47GHz_Band-Perf</t>
  </si>
  <si>
    <t>LTE_Aerial-Core, TEI16</t>
  </si>
  <si>
    <t>CR cover error: CR number has to have 4 digits</t>
  </si>
  <si>
    <t>CR cover error: "TS" should not be shown for spec</t>
  </si>
  <si>
    <t>92e</t>
  </si>
  <si>
    <t>ReplyTo</t>
  </si>
  <si>
    <t>originalLS</t>
  </si>
  <si>
    <t>ReplyIn</t>
  </si>
  <si>
    <t>Order-within-agenda-item</t>
  </si>
  <si>
    <t>Agenda</t>
  </si>
  <si>
    <t>Doc-type</t>
  </si>
  <si>
    <t>WorkItem</t>
  </si>
  <si>
    <t>Report</t>
  </si>
  <si>
    <t>Replaced-by</t>
  </si>
  <si>
    <t>Replaces</t>
  </si>
  <si>
    <t>CRnbr</t>
  </si>
  <si>
    <t>CRrev</t>
  </si>
  <si>
    <t>CRcat</t>
  </si>
  <si>
    <t>Version-Current</t>
  </si>
  <si>
    <t>Available</t>
  </si>
  <si>
    <t>Withdrawn</t>
  </si>
  <si>
    <t>Done</t>
  </si>
  <si>
    <t>ContactID</t>
  </si>
  <si>
    <t>ReservationDate</t>
  </si>
  <si>
    <t>AvailabilityDate</t>
  </si>
  <si>
    <t>Doc-for</t>
  </si>
  <si>
    <t>CRpack</t>
  </si>
  <si>
    <t>MCC: The empty Annex A "Satellite ephemeris" will be set to Void by MCC when providing v17.0.0 of TR 36.763 because this topic was not covered in SI FS_LTE_NBIOT_eMTC_NTN.</t>
  </si>
  <si>
    <t>handled in email discussion [92-e-07-SL-Positioning-TR]</t>
  </si>
  <si>
    <t>handled in email discussion [92-e-06-6GHz-TR]</t>
  </si>
  <si>
    <t>forbidden CR template modification: REL, cat., WI code missing in scan</t>
  </si>
  <si>
    <t>forbidden CR template modification (removing Change Request)</t>
  </si>
  <si>
    <t>CR cover error: revision should not be shown directly after Tdoc number</t>
  </si>
  <si>
    <t>CR cover error: forbidden tab after Tdoc number</t>
  </si>
  <si>
    <t>CR cover error: forbidden "Tdoc" before Tdoc number</t>
  </si>
  <si>
    <t>CR cover error: wrong rev on CR cover</t>
  </si>
  <si>
    <t>CR cover error: wrong spec number on CR cover</t>
  </si>
  <si>
    <t>CR cover error: V in version field</t>
  </si>
  <si>
    <t>CR cover error: source to TSG (R4) missing</t>
  </si>
  <si>
    <t>CR cover error: wrong cat. on CR cover</t>
  </si>
  <si>
    <t>R5-213530 was submitted by mistake a 2nd time in RP-210990 with wrong CR number: CR0141r1</t>
  </si>
  <si>
    <t>R5-213367 was submitted by mistake a 2nd time in RP-210990 without source to TSG</t>
  </si>
  <si>
    <t>R5-213545 was submitted by mistake a 2nd time in RP-210990 with wrong rev number: CR0160 rev -</t>
  </si>
  <si>
    <t>CR cover error: wrong REL-16 on CR cover</t>
  </si>
  <si>
    <t>R5-213406 was submitted by mistake a 2nd time in RP-211010 with wrong REL: Rel-16</t>
  </si>
  <si>
    <t>CR cover error: wrong CR number 0006 on CR cover; R5-212357 was submitted twice in RP-211033 with same contents and same CR number error</t>
  </si>
  <si>
    <t>R5-213377 was submitted by mistake a 2nd time in RP-210993 with wrong rev number: CR1028 rev 1</t>
  </si>
  <si>
    <t>R5-213482 was submitted by mistake a 2nd time in RP-210995 with wrong rev number: CR2259 rev -</t>
  </si>
  <si>
    <t>R5-214002 was submitted by mistake a 2nd time in RP-211010: for wrong WI code NR_RF_FR1-UEConTest</t>
  </si>
  <si>
    <t>R5-214068 was submitted by mistake a 2nd time in RP-210996 with wrong rev number: CR1188 rev -</t>
  </si>
  <si>
    <t>RAN #92e</t>
  </si>
  <si>
    <t>approved
RAN #92e per REL</t>
  </si>
  <si>
    <t>WC</t>
  </si>
  <si>
    <t>CR cover error: missing CR and rev number</t>
  </si>
  <si>
    <t xml:space="preserve">CR was not implemented as it was allocated for REL-16 but is a REL-17 CR </t>
  </si>
  <si>
    <t>CR was not implemented as corresponding REL-17 cat.A CR was missing (R4-2111039 in RP-211098 was allocated for REL-16)</t>
  </si>
  <si>
    <t>part of the CR was not implemented because new clause has no reference point</t>
  </si>
  <si>
    <t>part of the CR was not implemented because changes to clause 9.1.5.1 have no track marks.</t>
  </si>
  <si>
    <t>part of the CR was not implemented because CCR.2.3 TDD already exists</t>
  </si>
  <si>
    <t>CR was not implemented as the CR is empty</t>
  </si>
  <si>
    <t>CR was not implemented as it was in conflicted with another CR</t>
  </si>
  <si>
    <t>CR cover sheet error: wrong CR number on CR cover</t>
  </si>
  <si>
    <t>TEI Identifier</t>
  </si>
  <si>
    <t>[Redirect_MPS_I]</t>
  </si>
  <si>
    <t>[EXT_NRCGI_E1]</t>
  </si>
  <si>
    <t>[Rel16FeatureList]</t>
  </si>
  <si>
    <t>142 of them from R5s</t>
  </si>
  <si>
    <t>New WID on LTE/NR spectrum sharing in Band 34/n34 and Band 39/n39</t>
  </si>
  <si>
    <t>..</t>
  </si>
  <si>
    <t>result of email discussion [92-e-09-52.6-71GHz-WI]</t>
  </si>
  <si>
    <t xml:space="preserve">Revised WID on Rel-17 Dual Connectivity (DC) of x bands (x=1,2,3,4) LTE inter-band CA (xDL/1UL) and 2 bands NR inter-band CA (2DL/1UL) </t>
  </si>
  <si>
    <t>wrong Tdoc type in Tdoc request</t>
  </si>
  <si>
    <t>handled in email discussion [92-e-11-DSS-WI]</t>
  </si>
  <si>
    <t>MCC: detected after RAN #92e: WID lists wrong TR (RAN1 TR 38.824) instead of TR 38.842, needs to be corrected at RAN#93e</t>
  </si>
  <si>
    <t>MCC: change of WI title from "Additional NR bands for UL-MIMO power class 3 (PC3) in Rel-17" into "Additional NR bands for UL-MIMO in Rel-17" but WI code modification is not possible</t>
  </si>
  <si>
    <t>MCC: late submission</t>
  </si>
  <si>
    <t>handled under email discussion [92-e-22-RF-FR2-WI]</t>
  </si>
  <si>
    <t>handled in email discussion [92-e-17-IAB-WI]</t>
  </si>
  <si>
    <t>handled in email discussion [92-e-16-NR-NTN-WI]</t>
  </si>
  <si>
    <t>handled in email discussion [92-e-12-CovEnh-WI]</t>
  </si>
  <si>
    <t>result of email discussion [92-e-38-47GHz-WID]</t>
  </si>
  <si>
    <t>handled in email discussion [92-e-14-RedCap-WI]</t>
  </si>
  <si>
    <t>revision as a result of email discussion [92-e-21-RF-FR1-WI]</t>
  </si>
  <si>
    <t>Yes</t>
  </si>
  <si>
    <t>No</t>
  </si>
  <si>
    <t>RAN3 chair (Ericsson/ZTE)</t>
  </si>
  <si>
    <t>Nokia: The status report doesn’t include information on US operation in band n77 for 3.45-3.55 GHz (which is being discussed for Rel-16). Since there was no GTW time allocated for this item and the discussion is also stuck on signalling issues which are not in RAN4 domain, RAN should request RAN2/RAN4 to finalize the topic by RAN#93e._x000D_
Regarding “There is some remaining TUs for R4RD session(s)”, more clarification is needed on available TUs. No TUs are allocated to Rel-15 maintenance with still significant number of documents submitted in the last RAN4 meeting. Rel-16 maintenance allocated TU is too low to compensate for the number of contributions under this agenda. TUs are missing for number of items (details to be provided in TU e-mail thread). Solution to general RAN4 work overload and specification quality impact is needed._x000D_
_x000D_
Nokia: US operation in band n77: NR_RF_FR1-Core WI code was used in CRs provided in the last RAN4 meeting_x000D_
_x000D_
RAN chair: band n77 issue can be handled under email discussion [92-e-21-RF-FR1-WI] while RAN4 TU issue can be handled under email discussion [92-e-32-RAN4-TUs]_x000D_
_x000D_
MCC: NR_RF_FR1-Core (REL-16 WI which was completed in Sep.20 so only essential corrections possible),_x000D_
email discussion [92-e-21-RF-FR1-WI] is for Tdocs of AI 9.7.4.7 for REL-17 WI NR_RF_FR1_enh_x000D_
_x000D_
Apple (moderator of [92-e-21-RF-FR1-WI]): despite the different REL, is ok to discuss n77 issue in email discussion [92-e-21-RF-FR1-WI]</t>
  </si>
  <si>
    <t>RAN chair: no explicit action for RAN</t>
  </si>
  <si>
    <t>RAN chair: No immediate need of action. Further action can be driven by potential future SA1 LS.</t>
  </si>
  <si>
    <t>handled in email discussion [92-e-04-ITU-AH]</t>
  </si>
  <si>
    <t>handled in email discussion [92-e-04-ITU-AH]_x000D_
conclusion: no LS answer from RAN so far, RAN ITU-R AH is tasked to evaluate if an answer is needed and in case provide it to RAN#93e</t>
  </si>
  <si>
    <t>handled in email discussion [92-e-04-ITU-AH]_x000D_
conclusion: no LS answer from RAN</t>
  </si>
  <si>
    <t xml:space="preserve">RAN, 5G Automotive Association, 79 GHz Project, ARIB, ATIS, AWG, C2C-CC, CCSA, CEPT ECC CPG, CEPT ECC WG FM, C-Roads, ETSI, ETSI ERM-TG37, ETSI ERM-TGSRR, ETSI ISG MEC, ETSI TC ERM, ETSI TC ITS, ETSI TC MSG, GSA, IEEE, IETF ITS, ISO TC 204, MFA, SAE </t>
  </si>
  <si>
    <t>RAN chair: Too late for RAN to take any action</t>
  </si>
  <si>
    <t>AN chair: no explicit action for RAN</t>
  </si>
  <si>
    <t>RAN chair: Discussion is ongoing in RAN4. Wait for more progress in RAN4</t>
  </si>
  <si>
    <t>RAN chair: RAN4 replied already to GSMA (see RP-210967)</t>
  </si>
  <si>
    <t>handled in email discussion [92-e-09-52.6-71GHz-WI]</t>
  </si>
  <si>
    <t>RAN chair: No immediate need of action. Further action can be driven by potential future SA1 LS</t>
  </si>
  <si>
    <t>RAN chair: this LS was already forwarded externally</t>
  </si>
  <si>
    <t>handled in email discussion [92-e-04-ITU-AH]_x000D_
conclusion: no LS answer from RAN to RAN4 but RP-210968 will be used as basis for LSout RP-211521</t>
  </si>
  <si>
    <t>moved from AI 3 to AI 9;_x000D_
handled in email discussion [92-e-02-RAN-Planning]_x000D_
_x000D_
handled in Mon GTW	:_x000D_
Samsung: Jan. ad hocs not in the meeting calendar_x000D_
RAN chair: can confirm Jan.22 WG meetings in Sep.21 and then add it to the meeting calendar_x000D_
NEC: double-checking whether really 2 weeks are planned for Dec.21_x000D_
RAN chair: confirms that we will need 2 weeks for RAN in Dec.21_x000D_
Xiaomi: leaving decision for f2f- or e-meeting decision until Sep.21 will be too late_x000D_
to have f2f meeting in Jan.22, so would prefer a decision for e-meeting in Jan.22 from RAN #92e this week_x000D_
RAN chair: prefers to take this decision in Sep.21_x000D_
BT: e-meetings are hard but hybrid meetings would be even harder_x000D_
ZTE: prefers 2 shorter RAN1/2/4 in Q4/21 and shorter inactive period_x000D_
Nokia: supports the current plan (with 1 meeting in Q4/21), we have a contribution 1065 on_x000D_
overload and stability of the releases which should be discussed this week_x000D_
Novamint: would prefer early announcement of region of Jan. ad hoc and the GTW timeslots_x000D_
RAN chair: fixing now already GTW timeslots for Dec.21 would be too early_x000D_
Huawei: supports slide 2 schedule of RP-210978; Dec.21: 2 weeks will have one submission deadline?_x000D_
RAN chair: yes_x000D_
RAN chair: this Tdoc and other Tdocs will be further discussed in email discussion [92-e-02-RAN-Planning]</t>
  </si>
  <si>
    <t>conclusion: SI is completed</t>
  </si>
  <si>
    <t>handled in email discussion [92-e-16-NR-NTN-WI]_x000D_
conclusion: Text in 3. Conclusions is agreed</t>
  </si>
  <si>
    <t>Note: 	It was spotted after RAN #92e that CR R5-213530 was submitted twice in RP-210990 (once with CR 0140r1 			which is correct and once with CR0141r1 which is wrong). Both versions have the same CR contents. Only the 		CR 0140r1 is recorded in the CR database._x000D_
Note:	It was spotted after RAN #92e that CR R5-213545 was submitted twice in RP-210990 (once with CR 0160 rev 1 	which is correct and once with CR0160 rev - which is wrong). Both versions have the same CR contents. Only the CR 0160r1 is recorded in the CR database._x000D_
Note:	It was spotted after RAN #92e that CR R5-213367 was submitted twice in RP-210990 (once with source to TSG which is R5 	which is correct and once without source to TSG which is wrong). Both versions have the same CR contents.</t>
  </si>
  <si>
    <t>Note:	It was spotted after RAN #92e that CR R5-213377 was submitted twice in RP-210993 (once as CR1028 rev - 	which is correct and once as CR1028 rev 1 which is wrong). Both versions have the same CR contents. Only the CR 1028 rev - is recorded in the CR database.</t>
  </si>
  <si>
    <t>Note:	It was spotted after RAN #92e that CR R5-213482 was submitted twice in RP-210995 (once as CR2259 rev 1	which is correct and once as CR2259 rev - which is wrong). Both versions have the same CR contents. Only the CR2259 rev 1 is recorded in the CR database.</t>
  </si>
  <si>
    <t>Note:	It was spotted after RAN #92e that CR R5-214068 was submitted twice in RP-210996 (once as CR1188 rev 1 	which is correct and once as CR1188 rev - which is wrong). Both versions have the same CR contents._x000D_
Only the CR1188 rev 1 is recorded in the CR database.</t>
  </si>
  <si>
    <t>MCC: RAN5 agreed CR R5-213368 was not included in CRpack RP-211005 (just mentioned on the CRpack cover). It is superseded by company CR RP-211451.</t>
  </si>
  <si>
    <t>Note:	It was spotted after RAN #92e that CR R5-213406 was submitted twice in RP-211010 (once for Rel-17_x000D_
	which is correct and once for Rel-16 which is wrong). Both versions have the same CR contents. Only the Rel-17 CR is recorded in the CR database._x000D_
Note:	It was spotted after RAN #92e that CR R5-214002 was submitted twice in RP-211010 (once with WI code 5G_V2X_NRSL_eV2XARC-UEConTest 	which is correct and once with WI code NR_RF_FR1-UEConTest which is wrong). Both versions have the same CR contents. Only the CR with WI code 5G_V2X_NRSL_eV2XARC-UEConTest is recorded in the CR database.</t>
  </si>
  <si>
    <t>Note: It was spotted after RAN #92e that CR R5-212357 was submitted twice in RP-211033. The contents of both CR versions is the same and the CR number on both CR covers is wrong (CR0006). R5-212357 is recorded only once in the CR database with CR0005.</t>
  </si>
  <si>
    <t>handled in email discussion [92-e-08-feMIMO-Scope]</t>
  </si>
  <si>
    <t>moved from AI 10.1 to AI 10.1.1_x000D_
_x000D_
handled in email discussion [92-e-28-IoT-NTN-WI-Scope] and Mon GTW_x000D_
Thales: proposes to approve the new REL-17 WI without changing TUs for existing NR_NTN_solutions WI</t>
  </si>
  <si>
    <t>handled in email discussion [92-e-28-IoT-NTN-WI-Scope]</t>
  </si>
  <si>
    <t>handled in email discussion [92-e-18-SDT-WI]</t>
  </si>
  <si>
    <t>MCC: % complete and target of Perf. part is missing</t>
  </si>
  <si>
    <t>Dish: DISH Network band combinations are missing from Band combination table_x000D_
Charter Communications Inc. band combinations (CA_n48x-n96y) are missing from Band combination table_x000D_
handled in email discussion [92-e-35-flag-1058-1060]_x000D_
ZTE: Dish and Charter combos are included, filter in Excel needs to be modified to show them</t>
  </si>
  <si>
    <t>Dish: DISH Network band combinations are missing from Band combination table_x000D_
handled in email discussion [92-e-35-flag-1058-1060]_x000D_
ZTE: Dish combos are included, filter in Excel needs to be modified to show them</t>
  </si>
  <si>
    <t>moved from AI 9.4 to AI 9;_x000D_
handled in email discussion [92-e-02-RAN-Planning]</t>
  </si>
  <si>
    <t>moved from AI 14 to AI 9_x000D_
handled un email discussion [92-e-02-RAN-Planning]</t>
  </si>
  <si>
    <t>handled in email discussion [92-e-28-IoT-NTN-WI-Scope] and Mon GTW</t>
  </si>
  <si>
    <t>MCC: target date cannot be Feb. 22 but only be March 22 and this is a SI and not a Core part WI</t>
  </si>
  <si>
    <t>includes also CRs to NR_newRAT and not just TEI CRs</t>
  </si>
  <si>
    <t>includes also CRs to other closed REL-16 WIs:  NR_CADC_R16_2BDL_xBUL-Core, NR_RF_FR1,  DC_R16_1BLTE_1BNR_2DL2UL-Core, NR_CADC_R16_2BDL_xBUL-Core</t>
  </si>
  <si>
    <t>moved from AI 9.7.4.9 to AI 9.4; also includes by mistake some TEI16 CRs which belong to AI 9.5</t>
  </si>
  <si>
    <t>moved from AI 9.7.4.9 to AI 9.4</t>
  </si>
  <si>
    <t>moved from AI 9.4 to AI 9.3</t>
  </si>
  <si>
    <t>note: This CRpack includes CRs that should have been submitted under AI 9.2.4, AI 9.2.5, AI 9.2.6 and for the Core part CRs under AI 9.4.</t>
  </si>
  <si>
    <t>CRs to REL-17 WI NR_RF_FR1_enh-Core belong to AI 9.7.4.7 and they were packed here by mistake</t>
  </si>
  <si>
    <t>CRs to REL-17 WI NR_HST_FR1_enh belong to AI 9.7.4.5, CRs to REL-17 WI NR_RF_FR2_req_enh2-Core belong to AI 9.7.4.8 and they were packed here by mistake</t>
  </si>
  <si>
    <t>CR to REL-16 WI LTE_CA_R16_xBDL_2BUL-Core belongs to AI 10.3 and was packed here by mistake</t>
  </si>
  <si>
    <t>NR_pos-Core, NR_perf_enh-Perf, NR_FR2_FWA_Bn257_Bn258-Perf, NR_L1enh_URLLC-Perf, NR_perf_enh-Perf, NR_eMIMO-Perf, NR_pos-Core</t>
  </si>
  <si>
    <t>NB_IOTenh-Core, NB_IOT_R14_bands-Core, NR_RF_FR1-Core, NR_RF_FR1-Core, NR_perf_enh-Perf, NR_UE_pow_sav-Perf, NR_eMIMO-Perf, NR_Mob_enh-Perf, NR_pos-Core, NR_SL_enh-Core</t>
  </si>
  <si>
    <t>CRs to REL-17 WI NR_SL_enh-Core belong to AI 9.7.1.3 and they were packed here by mistake</t>
  </si>
  <si>
    <t>handled in email discussion [92-e-15-IIoT-URLLC-Scope] and Mon GTW</t>
  </si>
  <si>
    <t>handled in email discussion [92-e-15-IIoT-URLLC-Scope]</t>
  </si>
  <si>
    <t>NR_CA_R16_intra-Core, NR_CADC_R16_2BDL_xBUL, NR_CA_R16_3BDL_1BUL-Core, NR_CA_R17_Intra, NR_CADC_R17_2BDL_xBUL, NR_CA_R17_3BDL_1BUL-Core, NR_CADC_R17_3BDL_2BUL, _x000D_
ENDC_UE_PC2_R17_NR_TDD</t>
  </si>
  <si>
    <t>CRpack includes by mistake CRs to open REL-17 WIs:_x000D_
NR_CA_R17_Intra: see AI 9.8.3.1_x000D_
NR_CADC_R17_2BDL_xBUL: see AI 9.8.3.2_x000D_
NR_CA_R17_3BDL_1BUL-Core: see AI 9.8.3.3_x000D_
NR_CADC_R17_3BDL_2BUL: see AI 9.8.3.4_x000D_
ENDC_UE_PC2_R17_NR_TDD: see AI 9.8.4.1</t>
  </si>
  <si>
    <t>CRpack includes by mistake CRs to open REL-17 WIs:_x000D_
NR_CA_R17_Intra-Core: AI 9.8.3.1_x000D_
NR_CADC_R17_2BDL_xBUL: AI 9.8.3.2_x000D_
NR_CADC_R17_3BDL_2BUL: AI 9.8.3.4_x000D_
NR_CA_R17_4BDL_1BUL: AI 9.8.3.5_x000D_
NR_CADC_R17_4BDL_2BUL-Core: AI 9.8.3.6_x000D_
NR_CADC_R17_5BDL_xBUL-Core: AI 9.8.3.7_x000D_
ENDC_PC2_R17_xLTE_yNR: AI 9.8.4.2_x000D_
NR_bands_R17_BWs: AI 9.8.5.4</t>
  </si>
  <si>
    <t>CRpack includes 26 CRs: 2 for a closed REL-16 WI and 24 for open REL-17 WIs:_x000D_
NR_n26-Core: AI 9.4 (closed REL-16 WI) _x000D_
NR_n67: AI 9.8.1.3 (open REL-17 WI)_x000D_
NR_n85: AI 9.8.1.4 (open REL-17 WI)_x000D_
moved from AI 9.10 to AI 9.8.1</t>
  </si>
  <si>
    <t>CRpack includes by mistake a CR to open REL-17 WI:_x000D_
NR_band_n24-Core: AI 9.8.1.2</t>
  </si>
  <si>
    <t>moved from AI 9.8 to AI 9.4;_x000D_
note: It still includes other CRs to LTE_NR_DC_CA_enh-Perf that belong to AI 9.2.3</t>
  </si>
  <si>
    <t>DC_R17_1BLTE_1BNR_2DL2UL, DC_R17_2BLTE_1BNR_3DL2UL, DC_R17_3BLTE_1BNR_4DL2UL, DC_R17_4BLTE_1BNR_5DL2UL, DC_R17_xBLTE_2BNR_yDL2UL, DC_R17_xBLTE_3BNR_yDL2UL, DC_R17_xBLTE_yBNR_3DL3UL, NR_RF_FR2_req_enh2-Core, NR_SUL_combos_R17-Core, NR_PC2_CA_R17_2BDL_2BUL, DL_intrpt_combos_TxSW_R17-Core, NR_FR1_35MHz_45MHz_BW-Perf, LTE_CA_R17_2BDL_2BUL-Core, LTE_CA_R17_xBDL_2BUL-Core</t>
  </si>
  <si>
    <t>moved from AI 9.6 to AI 9.8.2;_x000D_
this CRpack is a random collection of CRs to open REL-17 WIs that belong into various agenda items:_x000D_
DC_R17_1BLTE_1BNR_2DL2UL: AI 9.8.2.1_x000D_
DC_R17_2BLTE_1BNR_3DL2UL: AI 9.8.2.2_x000D_
DC_R17_3BLTE_1BNR_4DL2UL: AI 9.8.2.3_x000D_
DC_R17_4BLTE_1BNR_5DL2UL: AI 9.8.2.4_x000D_
DC_R17_xBLTE_2BNR_yDL2UL: AI 9.8.2.6_x000D_
DC_R17_xBLTE_3BNR_yDL2UL: AI 9.8.2.7_x000D_
DC_R17_xBLTE_yBNR_3DL3UL: AI 9.8.2.8_x000D_
NR_RF_FR2_req_enh2-Core: AI 9.7.4.8_x000D_
NR_SUL_combos_R17-Core: AI 9.8.3.8 _x000D_
NR_PC2_CA_R17_2BDL_2BUL: AI 9.8.4.4_x000D_
DL_intrpt_combos_TxSW_R17-Core: AI 9.8.5.2_x000D_
NR_FR1_35MHz_45MHz_BW-Perf: AI 9.8.5.6_x000D_
LTE_CA_R17_2BDL_2BUL-Core: AI 10.7.1.4_x000D_
LTE_CA_R17_xBDL_2BUL-Core: AI 10.7.1.5</t>
  </si>
  <si>
    <t>MCC: Core/Perf. target March 22 in contradiction with revised WID RP-211125; finally WID was revised aligning with status report</t>
  </si>
  <si>
    <t>MCC: Core/Perf. target Sep.21 not matching with status report RP-211124; for basket WIs March 22 is appropriate</t>
  </si>
  <si>
    <t>last approved WID: RP-201584_x000D_
Update the SAR solution clarification according to MCC suggestion</t>
  </si>
  <si>
    <t>MCC: revised WID pretends to remove text from Note 2 which was actually not there before, i.e. revised WID is not based on latest approved WID RP-201584</t>
  </si>
  <si>
    <t>Perf. part was already completed at RAN #91e</t>
  </si>
  <si>
    <t>last approved WID: RP-210907;_x000D_
in line with the proposal from RAN secretary / RAN chairman, and as posted on RAN reflector on April 6th, 2021, the WID RP-210907 will be split into two parts (this document is "part 1")._x000D_
Compare RP-211145 for part 2</t>
  </si>
  <si>
    <t>MCC: WID RP-210907 approved at RAN #91e had to be split into 2 WIs (LTE_terr_bcast_bands_part1-Core and this new WI RP-211145: LTE_terr_bcast_bands_part2) because the REL of a WI is determined via the highest target date of all new and affected specs listed in the WID and this would have moved RP-210907 into REL-18 which was not intended</t>
  </si>
  <si>
    <t>REL-18 proposals are handled in the RAN REL-18 workshop</t>
  </si>
  <si>
    <t>for CRs see RP-211119_x000D_
conclusion: Perf. part WI is completed</t>
  </si>
  <si>
    <t>moved from AI 9.11 to AI 9.1.5; handled in email discussion [92-e-23-RRM-Enh]</t>
  </si>
  <si>
    <t>moved from AI 9.11 to AI 9.7.4.9; handled in email discussion [92-e-23-RRM-Enh]</t>
  </si>
  <si>
    <t>handled in email discussion [92-e-19-Multi-SIM-WI]</t>
  </si>
  <si>
    <t>handled in email discussion [92-e-20-TRP-TRS-WI]_x000D_
MCC: spotted after RAN #92e: new TS 38.151 still not indicated in the WID</t>
  </si>
  <si>
    <t>handled in email discussion [92-e-20-TRP-TRS-WI]</t>
  </si>
  <si>
    <t>handled in email discussion [92-e-23-RRM-Enh]</t>
  </si>
  <si>
    <t>MCC: NR_BCS4 has no Perf. part WI</t>
  </si>
  <si>
    <t>MCC: Core: 100%, March 22; Perf.: 100%, March 22 makes no sense; as this is a basket WI it has to stay open until the end of the REL</t>
  </si>
  <si>
    <t>Note: It was spotted after RAN #92e that revised WID RP-211172 (Core part: RAN #93 = Sep.21, Perf. part: RAN #93 = Sep.21) it is in contradiction with the status report RP-211501 (Core part: March 22, Perf. part: March 22); since ENDC_PC2_R17_xLTE_yNR is a basket WI, the target dates have to be the dates of the REL-17 stage 3 freeze._x000D_
_x000D_
conclusion: target dates remain: Core part: March 22; Perf. part: March 22</t>
  </si>
  <si>
    <t>Huawei: Two issues are missing in remaining issue list, which are captured in corresponding WFs._x000D_
1. FBG1 for new CA bandwidth class_x000D_
2. gap for coherent UL MIMO_x000D_
_x000D_
Nokia: RAN4 discussed in its GTW that no new objective is defined for gaps for coherent UL MIMO but it can be discussed in future meetings. We will add FBG1 for new CA bandwidth class as open item._x000D_
_x000D_
Nokia: "- UL gap for coherent UL MIMO is within the scope of WI for FR2 enhancement" will be added under 2.4.2 remaining open issues (RAN4)</t>
  </si>
  <si>
    <t>Huawei: Disagree with the newly proposed Beam correspondence objective. RAN4 requirements already cover inactive state._x000D_
_x000D_
handled under email discussion [92-e-22-RF-FR2-WI]</t>
  </si>
  <si>
    <t>handled in email discussion [92-e-22-RF-FR2-WI]</t>
  </si>
  <si>
    <t>conclusion: 90%, March 22</t>
  </si>
  <si>
    <t>Note: It was spotted after RAN #92e that the target date of status report RP-211182 (NR_bands_R17_BWs-Core: March 21) is in the past and in contradition to the revised WID RP-211599 (NR_bands_R17_BWs-Core: March 22)._x000D_
_x000D_
conclusion: Core part: 40%, March 22</t>
  </si>
  <si>
    <t>conclusion: Core and Perf. part WI completed</t>
  </si>
  <si>
    <t>handled in [92-e-08-feMIMO-Scope] and Mon GTW	_x000D_
Proposal : On L1/L2 centric inter cell mobility for NR_FeMIMO_x000D_
WI, RAN to conclude on the following:_x000D_
– Affirm RAN2 output in R2 2106787 that both scenarios 1 and 2 of R2 2106787 apply to L1/L2 centric inter cell_x000D_
mobility_x000D_
– RAN1 to proceed work on inter cell beam management (including inter cell beam indication) in parallel to RAN2_x000D_
_x000D_
Nokia: "no need to link things"/modular approach is dangerous, as RAN2 may end up fixing RAN1 parts for a longer while afterwards _x000D_
Telecom Italia: this is a good topic for downscoping to respect workload impact caused by RAN1 on other WGs_x000D_
Futurewei: timing issues need to be carefully considered (alignment is not a proper assumption)_x000D_
Qualcomm: we should stick with the scope that we agreed, so no downscoping needed_x000D_
RAN2 chair (MediaTek): at last RAN2 meeting we discussed the topic for the first time, quite high confusion level, we sent an LS to RAN1; unclear how much impact the L1/L2 centric mobility concept will have, so clarification on expected enhanced characteristics would be useful</t>
  </si>
  <si>
    <t>handled in email discussions [92-e-02-RAN-Planning], [92-e-08-feMIMO-Scope], [92-e-09-52.6-71GHz-WI], [92-e-10-Sidelink-Progress], [92-e-15-IIoT-URLLC-Scope],</t>
  </si>
  <si>
    <t>handled in email discussion [92-e-02-RAN-Planning]</t>
  </si>
  <si>
    <t>MCC: target dates Sep.21 makes no sense as a basket WI has to run until the end of REL-17 (March 22) and this was already the case after RAN #91e; so we will keep the targets March 22 and the rapporteur has to take this into account for the next status report at RAN #93e_x000D_
conclusion: Core: 30%, March 22; Perf.: 30%, March 22</t>
  </si>
  <si>
    <t>Note: It was spotted after RAN #92e that revised WID RP-211194 is not based on the last approved WID RP-210802 and that with Core part: RAN #93 = Sep.21, Perf. part: RAN #93 = Sep.21 it is in contradiction with the status report RP-211191 (Core part: March 22, Perf. part: March 22); since NR_CADC_R17_4BDL_2BUL is a basket WI, the target dates have to be the dates of the REL-17 stage 3 freeze._x000D_
_x000D_
conclusion: target dates remain: Core part: March 22; Perf. part: March 22</t>
  </si>
  <si>
    <t>Huawei: For “IAB RRM related agreements” under 2.4:_x000D_
1?Agreements &amp; CRs (e.g. WF R4-2105847 ) of RAN4#98-bis-e are not captured under 2.4._x000D_
2?R4-2111300 is for core maintenance. _x000D_
3?R4-2108355 is the WF for Rel-17 IAB._x000D_
For “IAB Demodulation related agreements” under 2.4, it is suggested the status of big CR/TPs for email approval shall be updated accordingly._x000D_
_x000D_
Qualcomm: we will revise the status report</t>
  </si>
  <si>
    <t>handled in email discussion [92-e-17-IAB-WI]_x000D_
_x000D_
Huawei: Comment on the impacted spec listed in the WID:_x000D_
For the RRM parts, all the core requirements and performance test cases are captured in the dedicated spec for IAB (38.174), hence there is no need to include 38.133 anymore.</t>
  </si>
  <si>
    <t>handled in email discussion [92-e-13-ePos-WI]</t>
  </si>
  <si>
    <t>handled in email discusion [92-e-05-Spectrum-WIs]</t>
  </si>
  <si>
    <t>for CRs see RP-211101_x000D_
conclusion: Perf. part WI is completed</t>
  </si>
  <si>
    <t>MCC: this is considered to be an update of WI summary RP-201942</t>
  </si>
  <si>
    <t>MCC: wrong Tdoc type in Tdoc request; blanks in WI codes forbidden, rapporteur of new TR and trigger for new TR not indicated, "Study on" not allowed in WI TRs</t>
  </si>
  <si>
    <t>MCC: wrong Tdoc type in Tdoc request; blanks in WI codes forbidden, rapporteur of new TR and trigger for new TR not indicated, "Study on" not allowed in WI TRs_x000D_
_x000D_
Huawei: Text of the revised WID is not aligned with the RMR900 in RP-211230, i.e. _x000D_
- WA BS consideration: BS class text can be removed in both WIDs, or replaced by e.g. “To study applicable BS classes”, _x000D_
- Text of Note 1 on the interference to the existing networks to be aligned as captured in RMR900 WID in RP-211230.</t>
  </si>
  <si>
    <t>Hughes: This Tdoc is also supported by NTT Docomo, Sierra Wireless, Nordic Semiconductor ASA_x000D_
_x000D_
handled in email discussion [92-e-28-IoT-NTN-WI-Scope] and Mon GTW</t>
  </si>
  <si>
    <t>Proposal 1: RAN to approve defining “Ka Band” as the exemplary band for NTN-NR above 10 GHz for GEO and NGSO based satellite access_x000D_
Proposal 2: As part of Rel-17 carry out an analysis in RAN4 to identify further technical considerations and requirements associated to with the deployment of NTN supported by NR (FDD mode) for Ka-Band (exemplary band) over a limited number of coexistence scenarios. The analysis can be done via email discussion only without using any GTW time._x000D_
Proposal 3: Satellite Frequency bands above 10 GHz can leverage the Ka band analysis and technical considerations._x000D_
_x000D_
handled in email discussion [92-e-16-NR-NTN-WI] and Mon GTW_x000D_
Verizon: concerned about dedicating a band to NTN, some ranges are already allocated for other use in region 2/US_x000D_
T-Mobile: worried as Verizon, FR2 in 28GHz area are TDD and here the proposal is for FDD so coexistence issues expected_x000D_
Softbank: worried about Ka band consideration as well_x000D_
Nokia: wondering how the work can be done just by email without GTW TUs, core requirements missing_x000D_
Ericsson: agrees that this involves some new aspects and therefore prefers to stick to previous agreement and not bring new things in REL-17; coexistence aspects need to be analysed in RAN4 and not simply decided in RAN_x000D_
Inmarsat: Ka band is used already and regulatory aspects should not be considered in 3GPP_x000D_
RAN chair: can discuss further by email discussion</t>
  </si>
  <si>
    <t>conclusion: see RP-211580:_x000D_
For Measurement Gap Enhancement 0.5 TUs per meeting is added from Nov in RAN2 TU allocation.</t>
  </si>
  <si>
    <t>handled in email discussion [92-e-09-52.6-71GHz-WI] and Mon GTW_x000D_
no comments</t>
  </si>
  <si>
    <t>conclusion: Perf. part WI is completed</t>
  </si>
  <si>
    <t>Intel: Indicated completion level is higher than expected. At the last RAN1 meeting, group failed to progress objective on inter-UE coordination. Given that inter-UE coordination objective itself has wide scope and requires a lot of discussion/time to converge together with very slow progress on power saving and others, our assessment of progress is 35 ~ 40% which is far below 45% (currently proposed)._x000D_
_x000D_
discussion continued in email discussion [92-e-10-Sidelink-Progress]_x000D_
_x000D_
conclusion: Core: 45%, March 22; Perf.: 0%, Sep.22</t>
  </si>
  <si>
    <t>handled in email discussion [92-e-10-Sidelink-Progress]</t>
  </si>
  <si>
    <t>conclusion: 60%, Sep.21</t>
  </si>
  <si>
    <t>handled in email discussion [92-e-07-SL-Positioning-TR]_x000D_
LG: needs to be revised to accept revision marks and to correct some typos</t>
  </si>
  <si>
    <t>CMCC: some typos need to be fixed, and also more supporting companies will be added</t>
  </si>
  <si>
    <t>CMCC: some typos need to be fixed, and also more supporting companies will be added_x000D_
conclusion: merged into RP-211509</t>
  </si>
  <si>
    <t>MCC: wrong Tdoc type in Tdoc request</t>
  </si>
  <si>
    <t>MCC: In contrast to this status report the target date was already March 22 last time, so no change.</t>
  </si>
  <si>
    <t>moved from AI 3 to AI 9;_x000D_
handled in email discussion [92-e-02-RAN-Planning]</t>
  </si>
  <si>
    <t>handled in email discussion [92-e-15-IIoT-URLLC-Scope] and Mon GTW_x000D_
Futurewei: is not in the scope of the WI_x000D_
Huawei: only high level guidance from RAN needed, details can be decided by RAN1_x000D_
_x000D_
RAN1 chair (Samsung): some guidance of CSI-feedback from RAN would be useful</t>
  </si>
  <si>
    <t>handled in email discussion [92-e-25-UECapability]_x000D_
_x000D_
Proposal: RAN to discuss again the necessity of UE category/profile for URLLC_x000D_
_x000D_
conclusion: There is no consensus at current meeting but the current status of the discussion is:_x000D_
a) There seems to be full agreement that defining URLLC profiles / UE categories will consume a lot of time and is not easy, e.g. it is commented that there are different diverse URLLC applications with different requirements. _x000D_
b) The proponents seems to be in agreement that the purpose of defining URLLC profiles / UE categories is to bring clarity to the market as to which features are relevant for URLLC, and to avoid market fragmentation. Also some companies opposing to do this in 3GPP acknowledges that there would be value to have this. _x000D_
c) It is questioned that 3GPP is not the right place to address issues such as market fragmentation. To do this work, involvement of industry players not in 3GPP may be needed. It is pointed out that in 3GPP it may be particularly difficult to converge as companies are likely to push for their own solutions. _x000D_
d) The need is questioned by some companies. From technical perspective UE capabilities are unambiguous, now also the TR38.822 has been updated for easier navigation. _x000D_
e) A majority of companies think such effort is not worthwhile in 3GPP, while several major operators support this. _x000D_
f) There is some support among proponents to attempt to simplify the work by having limitations, e.g. limiting to Rel-15 only in a first step, and treating features for latency and reliability separately. It is also commented that it would be valuable to define a basic feature set that meets certain requirements in basic scenario, to be used as baseline.</t>
  </si>
  <si>
    <t>MCC: NR_repeaters has still no Perf. part (Perf. part not ticked and no new/affected spec for a Perf. part and therefore no target date in RP-210818); therefore Perf. part: 0%, Sep.22 makes no sense_x000D_
Qualcomm: need to check with RAN4 which spec could be affected by a Perf. part_x000D_
MCC: once this is clear we can revise the WID and add a new Perf. part but until then there is no Perf. part WI NR_repeaters-Perf.</t>
  </si>
  <si>
    <t>handled under email discussion [92-e-05-Spectrum-WIs]</t>
  </si>
  <si>
    <t>handled under email discussion [92-e-26-RAN4-TxDiv]</t>
  </si>
  <si>
    <t>handled in email discussion [92-e-25-UECapability]_x000D_
_x000D_
proposal:_x000D_
Introduce a new “per-BC based per-FR gap capability” in Rel.16_x000D_
(If the feature cannot be introduced from Rel.16 because it is “too late”, it should be introduced from Rel.17)_x000D_
_x000D_
conclusion: There is no consensus to have this for Rel-16, and whether to have this for Rel-17 is determined in the email discussion [92-e-23-RRM-Enh].</t>
  </si>
  <si>
    <t>handled in email discussion [92-e-24-Repeaters], see RP-211558_x000D_
RAN chair: after email discussion [92-e-24-Repeaters] this topic is deferred to REL-18</t>
  </si>
  <si>
    <t>Nokia: The SR contains an action to RAN:  “REQUESTED ACTION: RAN plenary shall decide if unlicensed operation in the frequency range 5945 MHz to 6425 MHz in Europe shall be based on available ECC Decision (20)01 or RAN4 shall consider other aspects as well. Further, RAN plenary is requested to decide which of the two listed options RAN4 shall follow to introduce unlicensed operation in the frequency range 5945 MHz to 6425 MHz in Europe.”_x000D_
Also note that the TR 38.849 is not ready for official presentation to RAN for information, so RP-211321 is withdrawn._x000D_
_x000D_
RAN chair: topic can be handled under email discussion [92-e-05-Spectrum-WIs] which has some related Tdocs e.g. RP-211445, RP-211446_x000D_
Apple: RP-211445, RP-211446 are related to 6GHz NR unlicensed but in different regions (not EU/CEPT) so email discussion [92-e-05-Spectrum-WIs] needs to distinguish this so that people can comment properly_x000D_
RAN chair: yes,  [92-e-05-Spectrum-WIs] will have a separate section for the RP-211320 aspects_x000D_
_x000D_
handled under email discussion [92-e-05-Spectrum-WIs], see RP-211595_x000D_
_x000D_
Note: It was only detected after RAN #92e that Core part: 25%, June 21 would mean to stop this WI;                  rapporteur (Noia) suggested to correct target dates to Core: Dec.21/Perf.: March 22;_x000D_
conclusion: Core part: 25%, Dec.21; Perf. part: 15%, March 22</t>
  </si>
  <si>
    <t>MCC: presentation cover missing and TR is not in v1.0.0</t>
  </si>
  <si>
    <t>handled in email discussion [92-e-21-RF-FR1-WI]</t>
  </si>
  <si>
    <t xml:space="preserve"> RAN3 CRs for Closed REL-16 NR or NR+LTE WIs - Set 8</t>
  </si>
  <si>
    <t xml:space="preserve">last approved WID: RP-210899; rapporteur for this WID is Huawei ; objectives added for specifying requirements for the 100 MHz channel bandwidth and for UL CA (two CCs) for shared spectrum access. These items were originally supposed to be carried out as </t>
  </si>
  <si>
    <t>handled in email discussion [92-e-21-RF-FR1-WI]_x000D_
see RP-211585, RP-211599 instead</t>
  </si>
  <si>
    <t xml:space="preserve"> RAN3 CRs for Closed REL-16 LTE WIs</t>
  </si>
  <si>
    <t>handled in email discussion [92-e-37-CompancyCR-1344]</t>
  </si>
  <si>
    <t>handled in email discussion [92-e-09-52.6-71GHz-WI] and Mon GTW_x000D_
_x000D_
Proposal: continue the discussion in RAN4 on the designation of frequencies in the range 52.6-71 GHz and conclude at RAN#93e._x000D_
_x000D_
Huawei: we need a decision by Sep.21_x000D_
Qualcomm: prefers to conclude on FR designation at RAN #92e_x000D_
ZTE: no new RAN2 scope extension possible?_x000D_
Qualcomm: would prefer that RAN2 does not consider optimizations on top of the RAN1 aspects_x000D_
Mediatek: if RAN #92e cannot decide, then we should have a RAN plenary discussion until Sep.21 and not go back with it to RAN4_x000D_
Telecom Italia: agrees that we should not send it back, reminds people that there is also an LSin from ITU-R WP7C related to this topic_x000D_
RAN2 chair: would be useful to get an LS from RAN1 to know what to start with</t>
  </si>
  <si>
    <t>handled in email discussion [92-e-31-Inclusive-Language]</t>
  </si>
  <si>
    <t>handled in [92-e-08-feMIMO-Scope] and Mon GTW_x000D_
Nokia: beam management created already some overlap, real features considered at not so clear; it does not help if only RAN1 manages to complete the work, so what we consider for REL-17 has to work in all WGs_x000D_
vivo: we think it is not possible to increase TUs for feMIMO in RAN2, so it should be a RAN2 decision on how to address L1/L2 centric mobility; at least scenario 2 is not possible_x000D_
LG: scenario 2 was controversial in RAN1/RAN2, so probably better to consider only scenario 1 in REL-17_x000D_
Ericsson: we should not downscope now, can still discuss this in Sep.21_x000D_
Vodafone: scenario 1 in REL-17 and maybe scenario 2 in REL-18 when gains of scenario 2 are clear_x000D_
Samsung: work in RAN1 and RAN2 can proceed in parallel; more companies seem to prefer to focus on scenario 1 but still some companies would prefer to have both scenarios; no need to downscope_x000D_
RAN chair: topic can be further discussed by email, impacts on RAN2 and TUs should be clarified to see how we can converge</t>
  </si>
  <si>
    <t>handled in email discussion [92-e-21-RF-FR1-WI]_x000D_
related to topic #3 of RP-211587</t>
  </si>
  <si>
    <t>Note: It was spotted after RAN #92e that revised WID RP-211373 is not based on the last approved WID RP-210561 and that with Core part: RAN #93 = Sep.21, Perf. part: RAN #93 = Sep.21 it is in contradiction with the status report RP-211372 (Core part: March 22, Perf. part: March 22); since NR_CADC_R17_5BDL_xBUL is a basket WI, the target dates have to be the dates of the REL-17 stage 3 freeze._x000D_
_x000D_
conclusion: target dates remain: Core part: March 22; Perf. part: March 22</t>
  </si>
  <si>
    <t>Note: It was spotted after RAN #92e that revised WID RP-211375 is not based on the last approved WID RP-210563 and that with Core part: RAN #93 = Sep.21, Perf. part: RAN #93 = Sep.21 it is in contradiction with the status report RP-211374 (Core part: March 22, Perf. part: March 22); since NR_SUL_combos_R17 is a basket WI, the target dates have to be the dates of the REL-17 stage 3 freeze._x000D_
_x000D_
conclusion: target dates remain: Core part: March 22; Perf. part: March 22</t>
  </si>
  <si>
    <t>Note: Acc. to the last approved WID  RP-210891, the WI ENDC_R17_1BLTE_1BNR_MSD has no Perf. part and can therefore not report Perf. part: 20%, March 22 from Q2/21. This makes no sense. _x000D_
conclusion: Core part: 20%, March 22</t>
  </si>
  <si>
    <t>Note: Spotted only after RAN #92e, the revised WID RP-211384 tried to introduce a Perf. part for WI ENDC_R17_1BLTE_1BNR_MSD by listing TS 38.307 as affected spec. However, neither is the Perf. part box ticked nor has the objective section 4 a clear split into 4.1 Core part and 4.2 Perf. part objectives. So this WI has still no Perf. part in Q3/21 and a revised WID at RAN #93e will be necessary to introduce it._x000D_
conclusion: This WI has still only a Core part WI.</t>
  </si>
  <si>
    <t>handled in email discussion [92-e-05-Spectrum-WIs]</t>
  </si>
  <si>
    <t>MCC: wrong WI title in WID_x000D_
handled in email discussion [92-e-22-RF-FR2-WI]</t>
  </si>
  <si>
    <t>MCC: Perf. part was already 100% complete in March 21 so the revised WID cannot show them with June 21</t>
  </si>
  <si>
    <t>Note: LTE_B24_mod-Perf WI was completed in March 21._x000D_
conclusion: Core part WI is completed</t>
  </si>
  <si>
    <t>MCC: LTE_B24_mod-Perf WI was completed in March 21 so the revised WID can not indicate June 21 as target date for the Perf. part</t>
  </si>
  <si>
    <t>Note: It was only spotted after RAN #92e that the Core part WI was declared 100% complete at RAN #92e but the TR 38.847 created by this Core part was not yet provided for approval to RAN. The TR rapporteur clarified that Core part aspects of TR 38.847 are completed and what still needs to be added are some Perf. part aspects. A revised WID which indicates TR 38.847 also as affected by Perf. part and the corresponding TR will be provided to RAN #93e.</t>
  </si>
  <si>
    <t>MediaTek: The SR colour coding indicates that the study is critically behind schedule and needs RAN plenary intervention. 6 month extension of the study has been proposed (implemented in corresponding SID revision) which would take us almost to the end of Release 17. We think a bit more detailed discussion would be useful on next steps._x000D_
Ericsson: The SI completion level = 40%. There are several open issues listed in the SR. It is therefore natural to extend the SI. Our assessment is that 2 quarters extension is realistic given the number of open issues. The technical issues ongoing in RAN4. We do not see any need to discuss them at the RAN._x000D_
Ericsson: We understand MediaTek's concern regarding increasing the TU from 0.5 to 1; we are fine to keep the original 0.5 TU per meeting allocation also in Q3 and Q4.</t>
  </si>
  <si>
    <t>MCC: wrong Tdoc type in Tdoc request_x000D_
Huawei: The list of open issues is not captured properly and shall be extended to address topics as identified in the WID._x000D_
_x000D_
handled in email discussion [92-e-36-flag-RMR-1900MHz-WI]</t>
  </si>
  <si>
    <t>MCC: wrong Tdoc type in Tdoc request;_x000D_
Huawei: The list of open issues is not captured properly and shall be extended to address topics as identified in the WID._x000D_
_x000D_
handled in email discussion [92-e-36-flag-RMR-1900MHz-WI]</t>
  </si>
  <si>
    <t>handled in email discussion [92-e-09-52.6-71GHz-WI] and Mon GTW_x000D_
Telecom Italia: TUs reserved for this?_x000D_
RAN4 chair (Huawei): is important work that we will do, will be handled in BS/OTA group and group needs to check how it can be handled_x000D_
Keysight: we should avoid overloading this little group by adding more features on top of what we have already to do_x000D_
LG: no separate WI planned?_x000D_
Intel: planned as a revision of existing WI_x000D_
Apple: supports Intel and has input RP-211450_x000D_
Telecom Italia: we need to be careful with including workload in RAN4_x000D_
RAN Vice-Chair (AT&amp;T): without this no conformance testing will be possible for this extension band so it is important work_x000D_
RAN chair: stresses that we need to be careful with increasing RAN4 work load</t>
  </si>
  <si>
    <t>moved from AI 9.11 to AI 9.7.4.9; handled in email discussion [92-e-23-RRM-Enh];_x000D_
MCC: REL-16 was frozen in June 2020 and cat.B CRs to frozen releases are forbidden by 3GPP WP; REL-indep. approach is not a means to ignore this</t>
  </si>
  <si>
    <t>moved from AI 9.11 to AI 9.7.4.9; handled in email discussion [92-e-23-RRM-Enh];_x000D_
MCC: WI title unacceptable (TEI is a separate WI), missing rapporteur and supporting companies, wrong WID template =&gt; Tdoc type changed to "discussion"</t>
  </si>
  <si>
    <t xml:space="preserve">Handling of TR 38.822 for Rel-16 </t>
  </si>
  <si>
    <t>handled in email discussion [92-e-25-UECapability]_x000D_
_x000D_
Proposal: RAN discuss which approach should be taken to handle TS38.822 and notify RAN WGs to have common understanding on the future update on Rel-16 feature lists.  _x000D_
Approach 1: update the TR 38.822  (An update is allowed to include new feature groups but not for any small “corrections” etc. Instead, the small “corrections” should be made directly to TS 38.306 if applicable.)_x000D_
Approach 2: not update the TR 38.822  (RAN1/4 can continue with updated feature lists but they reside only in RAN1/4 Tdocs. Any correction/new features will be introduced only in TS 38.306 directly. )  _x000D_
Approach  2a: not update the TR 38.822 and RAN1/4 does not update feature lists  (Any correction/new features will be introduced only in TS 38.306 directly)_x000D_
_x000D_
conclusion: _x000D_
Agreement:  For R16, the TR 38.822 is kept updated_x000D_
Guidelines on updating the TR for Rel-16 features:_x000D_
1)	For 38822, updates to RAN1 and RAN4 features shall be initiated in the respective group and communicated to RAN2 by LS (as today)_x000D_
2)	For the RAN2 work: 38822 is updated following agreed changes to 38306, and received LSes with updates to RAN1 and RAN4 feature lists. CR for such updates are only initiated by the rapporteur. Any other CRs should be limited (up to RAN2 chair on how this is done) to not cause workload in RAN2.</t>
  </si>
  <si>
    <t>handled in email discussion [92-e-23-RRM-Enh]_x000D_
_x000D_
handled in Mon GTW_x000D_
Proposal: Select up to 3 candidate scopes from following list to expand the R17 FeRRM WI, and no need to have_x000D_
any new RAN4 led WI:_x000D_
- Candidate scope 1: CMTC for CSI-RS L3 measurement_x000D_
- Candidate scope 2: TCI switching enhancement_x000D_
- Candidate scope 3: Collision between SSB/CSI-RS based L1 and CSI-RS L3_x000D_
- Candidate scope 4: CGI reading requirement for NR-U cell_x000D_
- Candidate scope 5: FR1+FR1 NR-DC RRM_x000D_
- Candidate scope 6: Study and, if necessary, to specify New MR-DC Scenario for HO with PSCell in R17 FeRRM_x000D_
- Candidate scope 7: RRM requirement with NeedForGap_x000D_
- Candidate scope 8: Study and, if necessary, to specify Per-BC indication of per-FR MG UE capabilities in R17_x000D_
FeRRM_x000D_
_x000D_
RAN4 VC (Intel): some RRM TUs available but not all proposals can be addressed_x000D_
vivo: agrees that prioritization needs to be done_x000D_
Qualcomm: RAN4 TUs are underestimated on maintenance part; if we discuss RRM enhancements_x000D_
we could also discuss demod enhancements_x000D_
RAN4 Chair (Huawei): we should not have topics that require further study first_x000D_
MCC: to be remembered: REL-16 was frozen in June 20 (i.e. no further REL-16 WI is possible)_x000D_
     and 3GPP working procedures forbid cat.B CRs to frozen releases</t>
  </si>
  <si>
    <t>moved from AI 10.1 to AI 9.1.2_x000D_
handled in email discussion [92-e-27-UserPlane-Integrity]</t>
  </si>
  <si>
    <t>moved from AI 9.13 to AI 9;_x000D_
handled in email discussion [92-e-02-RAN-Planning]</t>
  </si>
  <si>
    <t>MCC: unclear what "other" means, title needs to be updated</t>
  </si>
  <si>
    <t>MCC: 65%, June 21 is a request to stop the SI?</t>
  </si>
  <si>
    <t>MCC: target date Sep.21 not in line with request to stop the SI in June 21 in the status report RP-211447;_x000D_
solved with revised status report RP-211504_x000D_
_x000D_
Tdoc was orginally approved but further agreements from email discussion [92-e-09-52.6-71GHz-WI] to be added</t>
  </si>
  <si>
    <t>MCC By mistake the originally agreed RAN5 CR R5-213368 was just mentioned on the CRpack cover RP-211005 but not included there.</t>
  </si>
  <si>
    <t>Ericsson: The WID lists several RAN2 objectives. But section 2.2.2 (Remaining RAN2 open issues) is empty. The SR should capture the remaining RAN2 issues._x000D_
Note We also see that there is no RAN2 time allocated for this WI. Which is discussed in RP 211256. Perhaps the TU-aspect is best discussed in the RAN2 TU email discussion.</t>
  </si>
  <si>
    <t>MCC: 100%, Dec.21 makes no sense</t>
  </si>
  <si>
    <t>handled in email discussion [92-e-28-IoT-NTN-WI-Scope] and Mon GTW_x000D_
_x000D_
Nokia: the WI needs to be properly scoped,_x000D_
       3 points were not considered essential in the REL-17 SI which are now included in the REL-17 WI proposal_x000D_
Samsung: we should stick to the SI conclusions/recommendations when defining the WI scope_x000D_
RAN3 chair (Ericsson): email discussion needs to be reformulated as it limits comments, some RAN3 discussion will_x000D_
be needed on the scope_x000D_
RAN3 chair (ZTE): clear RAN3 scope will simplify the discussion_x000D_
Ericsson: would like to stick to the agreement of March 21_x000D_
Sony: in March 22 we agreed to support NB-IOT and MTC and we support this_x000D_
ZTE: thinks that some further downscoping will be needed_x000D_
Novamint: the topic is important for the market_x000D_
RAN2 chair (MediaTek): from RAN2 discussions: it is essential to support EPC_x000D_
and support for 5GC is more for the future_x000D_
T-Mobile: no further RAN4 work on bands was agreed in the past which is in conflict with the WI proposal_x000D_
and some coexistence issues with terrestrial deployed networks let us conclude that it is too early to_x000D_
approve a WI_x000D_
OPPO: taking over results from NR WI into a new LTE WI may not so easy and can have impacts on workload_x000D_
Verizon: we have the same view as T-Mobile_x000D_
RAN4 Chair (Huawei): asks people to respect previous agreement and to limit the RAN4 impacts_x000D_
MediaTek: base for the WI will be the RAN1/RAN2 work that was done already but of course RAN3 and RAN4 scope has to be formulated/clarified</t>
  </si>
  <si>
    <t>moved fro AI 9.7.4 to AI 9.7.4.9; handled in email discussion [92-e-23-RRM-Enh]</t>
  </si>
  <si>
    <t>handled in email discussion [92-e-29-newLTE-UECat-1Rx]</t>
  </si>
  <si>
    <t>MediaTek: The SR colour coding indicates that the study is critically behind schedule and needs RAN plenary intervention. 6 month extension of the study has been proposed (implemented in corresponding SID revision) which would take us almost to the end of Release 17._x000D_
Ericsson: The SI completion level = 40%. There are several open issues listed in the SR. It is therefore natural to extend the SI. Our assessment is that 2 quarters extension is realistic given the number of open issues. The technical issues ongoing in RAN4. We do not see any need to discuss them at the RAN.</t>
  </si>
  <si>
    <t>moved from AI 14 to AI 9.5;_x000D_
MCC: unclear why the CRs were not agreed by RAN2_x000D_
RAN2 Chair: There was a related CR in CT1, to introduce a NOTE in the NAS specification, that was not agreed. According to CT1 Chairman it was commented that there is no impact on NAS, and that no impact on CN is seen._x000D_
_x000D_
conclusion: finally no CT dependency</t>
  </si>
  <si>
    <t>handled in email discussion [92-e-30-RAN5-ENDC-Table-CR]</t>
  </si>
  <si>
    <t>Proposal 1: Maintain TUs agreed at RAN#91-e for Rel-17 « NR-NTN-solutions » WI_x000D_
Proposal 2: De prioritise selected features of the Rel-17 « NR-NTN-solutions » WI in RAN1 &amp; RAN4 WG which are on the critical path_x000D_
_x000D_
handled in email discussion [92-e-16-NR-NTN-WI] and Mon GTW_x000D_
_x000D_
conclusion: proposal 1 is endorsed, proposal 2 is not endorsed</t>
  </si>
  <si>
    <t>handled in email discussion [92-e-06-6GHz-TR]_x000D_
conclusion: merged into RP-211515</t>
  </si>
  <si>
    <t>MCC: late submission_x000D_
handled in email discussion [92-e-36-flag-RMR-1900MHz-WI]</t>
  </si>
  <si>
    <t>handled in email discussion [92-e-36-flag-RMR-1900MHz-WI]</t>
  </si>
  <si>
    <t>handled in email discussion [92-e-33-RAN3-TUs]_x000D_
conclusion: slide 5 of RP-211497 is endorsed</t>
  </si>
  <si>
    <t>conclusion: slide 5 of RP-211497 is endorsed</t>
  </si>
  <si>
    <t>handled in email discussion [92-e-32-RAN4-TUs]_x000D_
There will be a RAN TU overview endorsement after RAN #92e in RP-21</t>
  </si>
  <si>
    <t>MCC: late submission_x000D_
Note: It was only spotted after RAN #92e that the FS_FR2_enhTestMethods SI target date in status report RP-211504 (Sep.21) is in contradiction with revised SID RP-211600 (March 22). Rapporteur confirmed that March 22 is the correct target date._x000D_
_x000D_
conclusion: 65%, March 22</t>
  </si>
  <si>
    <t>MCC: late submission_x000D_
MCC: multiple versions of the Tdoc exist</t>
  </si>
  <si>
    <t>was supposed to be a revision of RP-211284 but was then withdrawn</t>
  </si>
  <si>
    <t>see results of  email discussion [92-e-21-RF-FR1-WI] and email discussion [92-e-32-RAN4-TUs]_x000D_
This was supposed to be a revision of RP-210935 but as it was not provided it is withdrawn and RP-210935 is noted.</t>
  </si>
  <si>
    <t>note: After RAN agreement this LTI will go to PCG for approval and from there to: ITU-R WP7C, cc: ITU-R WP5D, RAN4</t>
  </si>
  <si>
    <t>handled Tdocs: RP-210981, 1151, 1209, 1232, 1274, 1275, 1276, 1306,_x000D_
				1325, 1341, 1402, 1411, 1426, 1438, 1467</t>
  </si>
  <si>
    <t>conclusion:_x000D_
1) Include ASN.1 names when updating specifications to use more inclusive language, as formulated in RP-211363._x000D_
2) RAN WG Chairs should instruct specification Rapporteurs to include ASN.1 names in the ongoing inclusive language review._x000D_
3) Communication to SA via LS._x000D_
4) Ask for feedback from SA/CT in the LS, according to the conclusions in RP-210831._x000D_
5) Agree LS to SA and CT in RP-211519._x000D_
6) NOTE: No consensus at this time to include Rel-16 specifications in the inclusive language review; status quo is kept</t>
  </si>
  <si>
    <t>MCC: late submission_x000D_
for CRs see RP-211101_x000D_
conclusion: Perf. part WI is completed</t>
  </si>
  <si>
    <t>Note: After RAN approval it is intended to send out the LS directly via 3GPP LS coordinator without further SA/PCG review.</t>
  </si>
  <si>
    <t>conclusion: Proposals 1, 2 and 4 of  4. Final Summary are agreed</t>
  </si>
  <si>
    <t>handled in Wed GTW_x000D_
Verizon: cannot agree to proposals in 2.3.3_x000D_
RAN chair: discuss further whether it can be adapted to come to agreement</t>
  </si>
  <si>
    <t>handled in Wed GTW:_x000D_
Sub-topic 1-1. Prioritization_x000D_
Ericsson: would like to have objective 2_x000D_
Huawei: agrees with Ericsson_x000D_
Qualcomm: would prefer rather nothing as we are already on negative TUs; objective 4 has a good potential to go big, if we can approve something then objective 2_x000D_
Apple: ok, to investigate objective 4 but RF side needs clarification, rest is ok_x000D_
_x000D_
RAN chair: continue by email, we have to make sure to approve something that is really necessary</t>
  </si>
  <si>
    <t>handled Tdocs: RP-211112, 1113, 1154, 1210, 1257, 1297, 1430, 1436,_x000D_
				1462, 1187</t>
  </si>
  <si>
    <t>Wed GTW:_x000D_
intermediate phase proposals:_x000D_
•	Recommendation1: Provide the following RAN guidance on CSI feedback enhancement [RAN1]_x000D_
  - Focus subsequent working group discussions on the schemes proposed in RP-211297._x000D_
•	Recommendation2: Provide the following RAN guidance on HARQ-ACK enhancement [RAN1]_x000D_
  - No further discussions on SPS HARQ-ACK skipping and size reduction._x000D_
•	Recommendation3: Provide the following RAN guidance on Propagation delay compensation enhancements [RAN2, RAN1, RAN3, RAN4]_x000D_
  - Support TA-based propagation delay compensation based on the Rel-15/16 timing advance procedure in Rel-17 without changes on existing TA requirements/procedures._x000D_
  - RAN1/2/4 to focus on RTT-based propagation delay compensation enhancements in Rel-17. _x000D_
•	Recommendation4: Defer the discussion/decision on downscoping for Intra-UE multiplexing and prioritization [RAN1] to RAN#93-e._x000D_
_x000D_
RAN1 chair (Samsung): Nokia, Intel, Futurewei have problems with this way forward proposal_x000D_
OPPO: remove ACK ... and ACK payload reduction would solve a lot of problems_x000D_
Futurewei: recommendation 1 is a bad guidance for the WG so we have a few concerns that this is not based on the merits of the scheme; selecting schemes when merit is not clear is not a good approach so we can not agree to this guidance_x000D_
RAN1 chair (Samsung): yes, would prefer to take decision in RAN1 but we discussed and ended up in a deadlock, apart from performance also complexity needs to be considered, so that's we ended up with _x000D_
recommendation 1 in section 3_x000D_
Mediatek: fine with recommendation 1 and 2_x000D_
Ericsson: the problem is that we combine here a SI and a WI in a WI and it is time now to decide in order to be able to complete the WI_x000D_
ZTE: we support recommendation 1_x000D_
Intel: recommendation1: we expected more technical discussion before a conclusion is taken but we will not object_x000D_
CATT: similar views as OPPO and Intel_x000D_
Sony: all proposals have support and concerns_x000D_
Huawei: RAN guidance needed when LS from RAN1 should be sent to other WGs; this should happen from next RAN1 meeting to give other WGs a chance for feedback_x000D_
RAN1 chair (Samsung): prefers to decide this in RAN1_x000D_
Interdigital: the gain of the proposals can be studied further, scope with 20 schemes was too wide in the beginning_x000D_
_x000D_
RAN chair (Qualcomm): RAN1 needs some RAN guidance to solve the deadlock and be able to complete the WI; would it be possible to go with the recommendations?_x000D_
Futurewei: our concern was that performance was ignored in the RAN1 discussion; we do not agree with wordings in RP-211297_x000D_
RAN chair (Qualcomm): I would not agree to "RAN1 ignored performance"_x000D_
Nokia: can live with recommendation 1/2/3 _x000D_
_x000D_
conclusion: endorsed recommendations will be captured in RP-211546</t>
  </si>
  <si>
    <t>Wed GTW:_x000D_
RAN chair: discussion of sub-topic 4-2a Issue#2 could continue in RAN4 and come back in Sep.21_x000D_
Nokia: does not think this is useful as RAN4 has discussed it already for 6 months</t>
  </si>
  <si>
    <t>handled in Wed GTW:_x000D_
Moderator’s proposal: _x000D_
- Prepare a dedicated new RAN4-led Rel-17 work item with clear objectives based on the intermediate round update proposals. _x000D_
- Include also an objective to clarify release independence aspects and applicability as part of the WID_x000D_
_x000D_
RAN4 chair (Huawei): topic was discussed for a long time in RAN4, some aspects could be handled under TEI_x000D_
Nokia: prefers to have a dedicated WI where we can track the progress_x000D_
Nokia: Qualcomm would draft the WID?_x000D_
Qualcomm: yes_x000D_
Huawei: we cannot agree_x000D_
Nokia: yes, Huawei proposed to continue in REL-16 but we went with majority view_x000D_
RAN chair: suggests to go with majority view_x000D_
_x000D_
conclusion: see WID RP-211597</t>
  </si>
  <si>
    <t>handled Tdocs: RP-211457, 1458, 1040, 0961, 1045, 1067, 1071, 1142,_x000D_
				1189, 1254, 1434, 1464, 1469</t>
  </si>
  <si>
    <t>handled in Wed GTW:_x000D_
Mediatek: has a related WID in 1534 (still some points to be discussed like_x000D_
eMTC/NB-IOT, connected mode mobility)_x000D_
RAN chair: important is to be realistic in terms of what can be done; how many companies have strong concerns with the way forward? 10 companies_x000D_
Mediatek: there is a strong push against eMTC, some companies want both and this seems to be the only way forward to get it done_x000D_
RAN chair: any strong concerns if we do both? 9 companies _x000D_
RAN chair: we will see whether we can converge until Thu or latest by Friday but be realistic with what is possible in REL-17_x000D_
Ericsson: non of our comments were taken into account by the moderator, a lot of RAN3 comments were not taken into account_x000D_
RAN chair: we need to have a stable WID before the end of the meeting in order to be able to approve a WID this week</t>
  </si>
  <si>
    <t>handled in email discussion [92-e-28-IoT-NTN-WI-</t>
  </si>
  <si>
    <t>Nokia: does not think we need an LS for each WI that we approve_x000D_
Ericsson, Deutsche Telekom: same view as Nokia_x000D_
RAN chair: will give report to SA anyway</t>
  </si>
  <si>
    <t>handled Tdocs: RP-211035, 1152, 1186, 1190, 1217, 1302, 1359, 1364,_x000D_
				1463, 1187</t>
  </si>
  <si>
    <t>Wed GTW_x000D_
Futurewei: is ok with new version, and agreement regarding 1. is no longer visible _x000D_
Samsung: was considered common understanding and more relevant for RAN1_x000D_
Nokia: looks fine_x000D_
Huawei: looks fine and we need to revise now the WID_x000D_
Ericsson: would not like to downprioritization/downscoping of scenario 2 now as we anyway work on common aspects so we can do this in Sep._x000D_
Oppo: UE is always connected to a serving cell?_x000D_
Samsung: this is a starting point and we have to refine this_x000D_
Apple: agrees with Ericsson that downscoping should not happen before Sep.21_x000D_
Qualcomm: agrees with Ericsson and Apple but could also accept this proposal_x000D_
Nokia: we do not have the time to do both schemes, we are not even sure whether we can manage one scheme but if we wait until Sep. then we will probably not manage to complete anything in REL-17,_x000D_
so this was the compromise _x000D_
Xiaomi: agrees with Nokia_x000D_
Mediatek: agrees with Nokia_x000D_
ZTE: same view as Nokia and supports the current proposal_x000D_
CATT: we were open to increase RAN2 TUs to consider both but we are fine with the current proposal_x000D_
LG: agrees with Nokia that downscoping is needed_x000D_
NTT DOCOMO: same view as Nokia_x000D_
Intel: same view as Ericsson_x000D_
CMCC: same view as Nokia to allow in-time completion in REL-17_x000D_
RAN2 chair (Mediatek): quite diverging views on what mobility enhancements should be considered, so this is the main RAN2 problem, so if no simple thing can be agreed, it may be better to rather consider a full solution just in REL-18_x000D_
Ericsson: thinks that when Scenario 1 is specified in Rel-17, the aspects common with Scenario 2 should be specified such that Scenario 2 can be added without major changes._x000D_
RAN chair: difficult to capture such a requirement_x000D_
Apple: other MIMO aspect will need additional TUs from RAN2, will we downscope this as well?_x000D_
RAN chair: open to discuss this_x000D_
vivo: PDCCH/PDSCH reception need to be clarified_x000D_
RAN chair: can be clarified in RAN1_x000D_
_x000D_
conclusion: way forward in 3.2 is endorsed</t>
  </si>
  <si>
    <t>Wed GTW:_x000D_
2.5 (RP-211326): WID will be revised_x000D_
3.5 (RP-211329): _x000D_
Skyworks: note with restrictions apply needed_x000D_
Nokia: Which operator is interested in 2.?_x000D_
Apple: was suggested by Ericsson_x000D_
Qualcomm: has a problem with 1. proposal, is ok with 2nd proposal_x000D_
4.5 (RP-211368):_x000D_
Intel: is not a real field issue_x000D_
RAN chair: ok, discuss further</t>
  </si>
  <si>
    <t>handled in Wed GTW</t>
  </si>
  <si>
    <t>handled Tdocs: RP-210959, 0964, 0965, 1197, 1211, 1264, 1268, 1307,_x000D_
				1358, 1365, 1366, 1413, 1414, 1424, 1429, 1437,_x000D_
				1450, 1459, 1187</t>
  </si>
  <si>
    <t>Wed GTW:_x000D_
Keysight: High speed and FR1+FR2 also have OTA aspects; so how would they be addressed with the resource limitations that RAN4 has?; supporting the new frequency in conjunction with other frequency ranges that test systems support already is non-trivial and the critical point_x000D_
Qualcomm: our discussion here focusses on the LSin RP-210964 from RAN4 and there other topics were not mentioned_x000D_
Apple: we would like the test method supported as indicated in the LS_x000D_
Telecom Italia: testing impact on RAN4 TU discussion unclear, worried that RAN will sign a blank cheque here_x000D_
Keysight: relation to other OTA topics and consequences of multi-band support still unclear_x000D_
Apple: relation to other OTA topics needs to be discussed at RAN, impacts of multi-band support needs further RAN4 discussion_x000D_
_x000D_
Charter: 480kHz should be clarified (mandatory vs. optional)_x000D_
Qualcomm: any additional sub-carrrier spacing can only be discussed under optionally as otherwise this would not fly_x000D_
AT&amp;T: RAN agreed already that this would be optional and this was also the RAN1 understanding_x000D_
_x000D_
RAN chair: discussion will continue by email</t>
  </si>
  <si>
    <t>conclusion: RP-211493 proposing to introduce LTE UE DL categories 3bis and 4bis with single Rx antenna is not agreeable</t>
  </si>
  <si>
    <t>MeidaTek: this revised status report is ok for us</t>
  </si>
  <si>
    <t>conclusion: Revised recommendations 1 &amp; 2 of 3.2 are endorsed</t>
  </si>
  <si>
    <t>Proposal 1: Reflect RAN3 work impact to WID objective 2 and object 3._x000D_
Proposal 2: “Impacted existing TS/TR” should be updated later when RAN3 achieve conclusion._x000D_
Proposal 3: TU allocation in RAN3 should be addressed in [92-e-33-RAN3-TUs]._x000D_
_x000D_
conclusion: proposals 1, 2, 3 are agreed</t>
  </si>
  <si>
    <t>conclusion: The text in section 4 conclusions is agreed</t>
  </si>
  <si>
    <t>handled Tdocs: RP-211035, 1152, 1186, 1190, 1217, 1302, 1359, 1364,_x000D_
				1463, 1187 (feMIMO part)</t>
  </si>
  <si>
    <t>conclusion: _x000D_
The conclusion of section 3 is agreed:_x000D_
_x000D_
 For Rel-17 NR_FeMIMO, the objectives associated with scenario 1 of L1/L2-centric inter-cell beam management (with no change in serving cell) for multi-beam enhancement are:_x000D_
•	 [RAN1] Specify features for inter-cell beam management where a UE can transmit to or receive from only a single cell, including L1-only measurement/reporting (i.e. no L3 impact) and beam indication associated with cell(s) with any Physical Cell ID(s) _x000D_
   - The beam indication is based on Rel-17 unified TCI framework_x000D_
   - The same beam measurement/reporting mechanism will be reused for inter-cell mTRP_x000D_
   - 	Note: RAN1 is to discuss the details (e.g. applicable channels/signals) regarding “a UE can transmit to or receive from only a single cell” in RAN1#106-e meeting._x000D_
•	 [RAN2] Specify impacts to MAC (if any) and RRC concerning inter-cell beam management (including signaling, measurement configuration and TCI state switching) only for scenario 1 (allowing extensions in future releases, e.g., for scenario 2)._x000D_
   - There is no impact to serving cell (i.e. serving cell does not change when beam selection is done) when UE is configured with inter-cell beam management._x000D_
•	 [RAN1/2] Specify UE capabilities for inter-cell beam management_x000D_
•	 [RAN3] Specify inter-node signaling between CU and DU to enable inter-cell beam management if any._x000D_
•	 [RAN4] Specify UE requirements for inter-cell beam management_x000D_
• 	This work shall only consider intra-DU and intra-frequency cases _x000D_
•	 Note: See R2-2106787 for description of scenario 1 and scenario 2</t>
  </si>
  <si>
    <t>handled in Fri GTW_x000D_
BT: is this an example band or the best possible band?_x000D_
RAN VC (AT&amp;T, moderator): we called also the S-band exemplary band_x000D_
Ericsson: "example" band is a better term as this does not involve any evaluation_x000D_
T-Mobile: agrees that "example" should be used as we think it is rather a bad than the best choice_x000D_
Hughes: would have preferred exemplary but can live with example_x000D_
_x000D_
Qualcomm: prefers to revert to previous text for proposal 3_x000D_
RAN VC (AT&amp;T): comment came after the deadline, thinks that proposal 3 covers already the 2 subbullets mentioned by Qualcomm_x000D_
NTT DOCOMO: supports to have the additional notes from Qualcomm for proposal 3 to clarify_x000D_
T-Mobile: has no problem with the extra 2 notes_x000D_
_x000D_
Samsung: RAN4 work will start after March 22, so it will be in REL-18 time frame_x000D_
RAN VC (AT&amp;T): confirms that work will be done in REL-18 _x000D_
Hughes: plans to do FDD/TDD matters work after March 22_x000D_
_x000D_
Inmarsat: does not like to talk about portions of Ka band as this is outside of the scope of 3GPP_x000D_
RAN VC (AT&amp;T): some companies were concerned to take the whole Ka band so that's why we ended up with the current _x000D_
Verizon: supports Note 3 of proposal 2_x000D_
_x000D_
Nokia: after March 22 applies also to proposal 3?_x000D_
RAN VC (AT&amp;T): correct_x000D_
_x000D_
Samsung: proposal 2: RAN4 work in total to be started after March 22? not just the normative work_x000D_
RAN VC (AT&amp;T): correct_x000D_
 _x000D_
conclusion: revised in RP-211596 to_x000D_
- change "exemplary" to "example"_x000D_
- to add the 2 bullets to proposal 3_x000D_
- clarify that RAN4 work will start after March 22</t>
  </si>
  <si>
    <t>conclusion: agreed:_x000D_
1. Only NR should be measured under EN-DC mode, LTE carrier measurement is not within the EN-DC OTA measurement scope._x000D_
2. The power-split assumed between LTE and NR will be discussed in RAN4.</t>
  </si>
  <si>
    <t>Proposal: RAN2 is allowed to continue the work on the prioritized solution (i.e. the RRC-based solution_x000D_
for SDT) and RAN plenary to discuss the RRC-less solution as part of the Rel-17 WI scope discussion in_x000D_
RAN#93_x000D_
_x000D_
conclusion: proposal is agreed</t>
  </si>
  <si>
    <t>conclusion: New WI proposal RP-211431 is proposed to be decided at RAN #93e in Sep.21 with clear objectives</t>
  </si>
  <si>
    <t>conclusion: WID was revised in RP-211566, RAN2 work on NR_cov_enh starts from August 2021 meeting</t>
  </si>
  <si>
    <t>MCC: late submission_x000D_
Mediatek: revision to capture RAN2 open issues:_x000D_
(1) Procedures and signaling for pre-configured MG pattern(s)_x000D_
(2) Procedures and signaling for simultaneous RRC (re-)configuration of one or more gap patterns _x000D_
(3) Procedures and signaling for NCSG patterns_x000D_
and RAN2 TUs_x000D_
Ericsson: changes look good</t>
  </si>
  <si>
    <t>LTI will go to PCG for approval and from there to: ITU-R WP7C, cc: ITU-R WP5D, RAN4</t>
  </si>
  <si>
    <t>LS will be sent out directly via 3GPP LS coordinator without further SA/PCG review.</t>
  </si>
  <si>
    <t>CEPT ECC SE21, ITU-R WP1A, ITU-R WP5A, ITU-R WP5D</t>
  </si>
  <si>
    <t>handled in Fri GTW:_x000D_
_x000D_
Nokia: approving 3 new objectives when we are already on negative TUs is not acceptable_x000D_
Qualcomm: also concerned about RAN4 workload_x000D_
ZTE: we cannot accept to include 3 objectives in the WID_x000D_
Samsung: we suggest to no approve any of the objectives, we have to make sure that we complete REL-17 in time_x000D_
RAN chair: it seems we will not be able to add any of the 3 objectives_x000D_
RAN4 VC chair (Intel): there are some spare TUs that we need to address at some time _x000D_
_x000D_
conclusion: ojectives 1/2/3/4/5/6/7/8/9 of section 2.1.2 will not be defined in REL-17</t>
  </si>
  <si>
    <t>handled Tdocs: RP-210978, 1187, 1188, 1065,_x000D_
				1296, 1439</t>
  </si>
  <si>
    <t>conclusion:_x000D_
Regarding RP-211256: endorsed:_x000D_
For Measurement Gap Enhancement 0.5 TUs per meeting is added from Nov in RAN2 TU allocation</t>
  </si>
  <si>
    <t>conclusions are captured under RP-211300, RP-211425, RP-211310, RP-211478</t>
  </si>
  <si>
    <t>result of email dicussion [92-e-02-RAN-Planning]</t>
  </si>
  <si>
    <t>conclusion: final proposals 1-6 of section 5 are agreed</t>
  </si>
  <si>
    <t>conclusion:_x000D_
topic #4 (band n77): proposals 1-4 of section 5.7 agreed_x000D_
_x000D_
_x000D_
topic 2 (RP-211329) in section 3.7:_x000D_
proposed:_x000D_
1.	The revised NR_CA_R17_Intra WID to specify the following UL contiguous CA cases is agreeable._x000D_
a.	2 x 20MHz_x000D_
b.	2 x 80MHz_x000D_
2.	The NR_bands_R17_BWs WID is revised to specify 100MHz channel bandwidth, with the note in the WID “Consideration shall be given for the regulatory requirements that apply in different regions for unlicensed spectrum (including 5 GHz and the pending EU regulation for the 6 GHz range) with assurance of co-existence to other technologies, i.e. Wi-Fi”._x000D_
_x000D_
Deutsche Telekom: we should not exclude the 100MHz_x000D_
Charter: Assurance should be given that the 2 technologies can coexist_x000D_
HPE: alignment of channelization schemes is needed_x000D_
Qualcomm: align to Wifi channelization would practically not allow 100MHz for NR-U_x000D_
Charter: we showed 100MHz configurations that are possible_x000D_
Nokia: suggesting "The same importance shall be given to ensuring co-existence with other technologies (e.g. WiFi) as for other channel bandwidths, taking into account the regulatory requirements that apply in different regions for unlicensed spectrum."_x000D_
Charter: we prefer Nokia's proposal_x000D_
Deutsche Telekom: we need to clarify for which bands_x000D_
_x000D_
conclusion: Ericsson will revise WID NR_bands_R17_BWs of RP-211594 in RP-211599_x000D_
                   for NR_CA_R17_Intra WID revision see RP-211585</t>
  </si>
  <si>
    <t>Moderator's summary for email discussion [92-e-36-flag-RMR-1900MHz-WI]</t>
  </si>
  <si>
    <t>handled in Fri GTW:_x000D_
Telecom Italia: has strong concern to approve it, giving a blank check while RAN4 is overloaded_x000D_
Ericsson: note 1 and note 2 need to be aligned, also title to be updated, some regulation may be different to US_x000D_
Orange: has same concerns as Telecom Italia, can only approve if this is for the whole band_x000D_
Deutsche Telekom: same views as Telecom Italia, Ericsson and Orange_x000D_
Apple: no problem to change note 2, frequency range is clear from the contents but we could update the WI title_x000D_
RAN chair: saw emails with concerns about RAN4 workload, so we have to see the workload for this one and also the urgency_x000D_
RAN4 chair (Huawei): is a sort of basket WI, scope is not very stable as operators may come later to add their bands_x000D_
Apple: scope is limited to the countries indicated, any extension will require a WID revision at RAN_x000D_
RAN chair: see whether you can find a better title_x000D_
Telecom Italia: suggest to check the impacts until next RAN #93_x000D_
Samsung: it is not yet clear which frequency band is considered, this is just described in the note_x000D_
Deutsche Telekom: n95 or whole band should be mentioned_x000D_
Orange: a smaller range is still within the band, so moving it from the note does not help_x000D_
conclusion: revised in RP-211598</t>
  </si>
  <si>
    <t>result of email discussion [92-e-23-RRM-Enh]</t>
  </si>
  <si>
    <t>result of email discussion [92-e-23-RRM-Enh]_x000D_
only adding a supporting company</t>
  </si>
  <si>
    <t>handled in Fri GTW:_x000D_
MCC: Core/Perf tick box to be added (as not the RAN WID template was used); Core and Perf. part to be added in Remarks field_x000D_
Nokia: this should only have a Core part_x000D_
MCC: then Perf. part objective needs to be removed_x000D_
_x000D_
ZTE: good to document the work in a WI, fine to specify only 2 antenna connectors_x000D_
Qualcomm: due to antenna switching we said "multiple"_x000D_
Skyworks: "and two simultaneous transmitters" should be added_x000D_
RAN chair: seems ok to add this_x000D_
_x000D_
Qualcomm: remove the "Study and" from Phase 2_x000D_
RAN chair: "specifiy (if necessary)" is better_x000D_
_x000D_
CMCC: capability signalling should be introduced in REL-16_x000D_
RAN2 VC (Nokia): we do not yet know from which REL (may be from REL-15), depends on RAN4_x000D_
MCC: a REL-indep. WID needs to clarify in the WID from which REL it is starting; if it is not yet clear then at least the WID needs to be revised later to clarify this_x000D_
OPPO: phase 2 may take a longer time_x000D_
Qualcomm: phase 1: is Tx div, phase 2: is TX div in combination with other features (e.g. antenna switching)_x000D_
_x000D_
Huawei: we should use TxD_x000D_
AT&amp;T: wondering that the WI has no operator support_x000D_
RAN chair: this topic is pending already for a longer time_x000D_
 _x000D_
conclusion: revised in RP-211597_x000D_
RAN chair: will come back RP-211597 for a quick formal check but not reopening technical discussions</t>
  </si>
  <si>
    <t>revised including agreement in connection with section 3.7 of RP-211587 (email discussion [92-e-21-RF-FR1-WI])</t>
  </si>
  <si>
    <t>RAN agreement from intermediate email discussion round (acc. to Proposal #4-2 of section 4.4.2):_x000D_
Unlicensed operation in the frequency range 5945 MHz to 6425 MHz in Europe shall be based on available ECC Decision (20)01._x000D_
_x000D_
handled in Fri GTW:_x000D_
_x000D_
Topic #5 (Improving MSD for CA and DC, see RP-211305):_x000D_
RAN chair: proposal 5 of Topic 5 can be agreed? _x000D_
Skyworks: we need to make sure that we do not overload RAN4_x000D_
Apple: now sure what "low" means here_x000D_
conclusion: proposal 5 of Topic 5 in section 7 is agreed_x000D_
_x000D_
Topic #4 (6GHz unlicensed band in other countries/regions, see RP-211320):_x000D_
Sub-topic 4-2a: Reuse the existing n96 or define a new band for European frequency range of 5945 to 6425 MHz_x000D_
Nokia: topic has been discussed in RAN4 for a longer while, so we can take a break and come back in Sep.21_x000D_
Telecom Italia: same view_x000D_
Ericsson: if we come back in Sep.21 without RAN4 discussion, the situation will be the same_x000D_
Qualcomm: RAN should task RAN4 to bring 2 CRs to RAN #93e, one for option 1 and one for option 2_x000D_
Orange: this is for the European market and we should allow the evaluation_x000D_
Deutsche Telekom: benefits can also be figured out offline without involving_x000D_
Qualcomm: we opened a WI as regulations are there so we should allow RAN4 evaluation _x000D_
Apple: putting things for 3 months may help to have the mandatory EC decision first_x000D_
BT: agrees with Apple, we will be in a better position in Sep.21 to conclude_x000D_
RAN4 chair (Huawei): bringing CRs will be too much work for RAN4, comparing requirements could be possible but also fine with views from European operators to defer to Sep.21_x000D_
RAN chair: has the impression that the situation will not change in Sep.21 if nothing will be done by then; so as RAN4 chair indicated maybe some comparison of the 2 options in RAN4 could help_x000D_
Samsung: maybe a RAN level email discussion could be used to avoid RAN4 loading_x000D_
Qualcomm: we would prefer a technical and not a political discussion so RAN4 is the better place for this_x000D_
Orange: there is no urgency for commercial deployment_x000D_
Skyworks: there are other technologies trying to use this frequency range, so we should look what NR-U could do in this band_x000D_
RAN chair: RAN level discussion seems to be not appropriate, so RAN4 is a better place for this technical discussion so would suggest a high level comparison of the 2 options (requirements and signaling) and bring it back to RAN #93e to decide_x000D_
Telecom Italia: we have a strong concern about this_x000D_
_x000D_
MCC: anything we need to change in the status report RP-211320 due to the flag from Nokia_x000D_
Nokia: no change of RR-211320 needed, the conclusion regarding option 1 and 2 solves our flag_x000D_
_x000D_
conclusion: RAN4 is tasked to compare option 1 (Re-using already defined band n96) and option 2 (Defining a new band n[xx]) regarding requirements and signaling in the Aug.21 RAN4 meeting and to bring a comparison table back to RAN #93e</t>
  </si>
  <si>
    <t>conclusion: proposals 1 and 2 of the slide set are approved</t>
  </si>
  <si>
    <t>Nokia: 38.307 is the only spec affected by the Perf. part_x000D_
Verizon: is also supporting the WI_x000D_
RAN chair: can both be cleaned up next time_x000D_
_x000D_
Note: The following problems were spotted after RAN #92e: _R17 not allowed in WI codes (unless a basket WI is considered which is not the case here), clarification whether new/affected specs are created/affected by Core or Perf. part is necessary in Remarks field, unclear which WG leads the new TR and whether it is an internal or external TR; TU sheet not attached to this WID; 38.307 is a REL-independent spec which is usually used for band or band combination specific requirements (however this is not the case here).</t>
  </si>
  <si>
    <t>handled in Fri GTW:_x000D_
Telecom Italia: we indicated that we need to talk about a band and not a range; can not agree as it is and suggests to come back in Sep.21_x000D_
Orange: same view as Telecom Italia, we should say that we talk about band n96_x000D_
RAN chair: we can further refine the title regarding some n95/n96_x000D_
Orange: if you go for n96 we could accept_x000D_
Deutsche Telekom: title is misleading as we do not introduce a new band, so we can not accept this_x000D_
RAN chair: suggests to approve the WI and the title can be further refined, anyone objecting to approving the WI_x000D_
Telecom Italia: we object_x000D_
RAN chair: you sustain this objection_x000D_
Telecom Italia: will let you know before the end of the meeting_x000D_
Deutsche Telekom: "unlicensed operation" does not exist</t>
  </si>
  <si>
    <t>multiple versions of RP-211603 exist</t>
  </si>
  <si>
    <t>endorsed by email after RAN #92e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</si>
</sst>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9"/>
      <color theme="0"/>
      <name val="Arial"/>
      <family val="2"/>
    </font>
    <font>
      <sz val="11"/>
      <color theme="0"/>
      <name val="Calibri"/>
      <family val="2"/>
    </font>
    <font>
      <sz val="11"/>
      <name val="Calibri"/>
      <family val="2"/>
    </font>
    <font>
      <b/>
      <sz val="11"/>
      <color theme="1"/>
      <name val="Calibri"/>
      <family val="2"/>
      <scheme val="minor"/>
    </font>
    <font>
      <sz val="12"/>
      <name val="Times New Roman"/>
      <family val="1"/>
    </font>
    <font>
      <sz val="10"/>
      <name val="Arial"/>
      <family val="2"/>
    </font>
    <font>
      <b/>
      <sz val="10"/>
      <name val="Arial"/>
      <family val="2"/>
    </font>
    <font>
      <sz val="10"/>
      <name val="Times New Roman"/>
      <family val="1"/>
    </font>
    <font>
      <sz val="10"/>
      <color rgb="FFFF0000"/>
      <name val="Arial"/>
      <family val="2"/>
    </font>
    <font>
      <b/>
      <sz val="8"/>
      <color indexed="81"/>
      <name val="Tahoma"/>
      <family val="2"/>
    </font>
    <font>
      <sz val="10"/>
      <color indexed="8"/>
      <name val="Arial"/>
      <family val="2"/>
    </font>
    <font>
      <sz val="9"/>
      <name val="Arial"/>
      <family val="2"/>
    </font>
    <font>
      <sz val="9"/>
      <color indexed="8"/>
      <name val="Arial"/>
      <family val="2"/>
    </font>
    <font>
      <b/>
      <sz val="9"/>
      <color rgb="FFFF0000"/>
      <name val="Arial"/>
      <family val="2"/>
    </font>
    <font>
      <sz val="10"/>
      <color theme="1"/>
      <name val="Arial"/>
      <family val="2"/>
    </font>
    <font>
      <sz val="9"/>
      <color theme="1"/>
      <name val="Arial"/>
      <family val="2"/>
    </font>
    <font>
      <u/>
      <sz val="10"/>
      <name val="Times New Roman"/>
      <family val="1"/>
    </font>
    <font>
      <sz val="11"/>
      <color indexed="8"/>
      <name val="Calibri"/>
      <family val="2"/>
    </font>
    <font>
      <sz val="8"/>
      <color indexed="8"/>
      <name val="Arial"/>
      <family val="2"/>
    </font>
    <font>
      <b/>
      <sz val="10"/>
      <color rgb="FF000000"/>
      <name val="Arial"/>
      <family val="2"/>
    </font>
  </fonts>
  <fills count="16">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indexed="22"/>
        <bgColor indexed="0"/>
      </patternFill>
    </fill>
    <fill>
      <patternFill patternType="solid">
        <fgColor rgb="FFFFFF00"/>
        <bgColor indexed="64"/>
      </patternFill>
    </fill>
    <fill>
      <patternFill patternType="solid">
        <fgColor indexed="13"/>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indexed="9"/>
        <bgColor indexed="64"/>
      </patternFill>
    </fill>
    <fill>
      <patternFill patternType="solid">
        <fgColor indexed="13"/>
        <bgColor indexed="8"/>
      </patternFill>
    </fill>
    <fill>
      <patternFill patternType="solid">
        <fgColor rgb="FFC0C0C0"/>
        <bgColor rgb="FF000000"/>
      </patternFill>
    </fill>
  </fills>
  <borders count="19">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5">
    <xf numFmtId="0" fontId="0" fillId="0" borderId="0"/>
    <xf numFmtId="0" fontId="3" fillId="0" borderId="0"/>
    <xf numFmtId="0" fontId="6"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cellStyleXfs>
  <cellXfs count="253">
    <xf numFmtId="0" fontId="0" fillId="0" borderId="0" xfId="0"/>
    <xf numFmtId="0" fontId="3" fillId="0" borderId="0" xfId="1"/>
    <xf numFmtId="0" fontId="1" fillId="2" borderId="1" xfId="1" applyFont="1" applyFill="1" applyBorder="1" applyAlignment="1" applyProtection="1">
      <alignment horizontal="center" vertical="center" wrapText="1"/>
      <protection locked="0"/>
    </xf>
    <xf numFmtId="0" fontId="2" fillId="3" borderId="0" xfId="1" applyFont="1" applyFill="1" applyProtection="1">
      <protection locked="0"/>
    </xf>
    <xf numFmtId="0" fontId="2" fillId="3" borderId="0" xfId="1" applyFont="1" applyFill="1" applyAlignment="1" applyProtection="1">
      <alignment wrapText="1"/>
      <protection locked="0"/>
    </xf>
    <xf numFmtId="0" fontId="2" fillId="3" borderId="0" xfId="1" applyFont="1" applyFill="1" applyAlignment="1" applyProtection="1">
      <alignment horizontal="center" wrapText="1"/>
      <protection locked="0"/>
    </xf>
    <xf numFmtId="0" fontId="6" fillId="0" borderId="0" xfId="2"/>
    <xf numFmtId="0" fontId="7" fillId="0" borderId="0" xfId="2" applyFont="1"/>
    <xf numFmtId="0" fontId="6" fillId="0" borderId="0" xfId="2" applyAlignment="1">
      <alignment horizontal="center"/>
    </xf>
    <xf numFmtId="0" fontId="6" fillId="0" borderId="4" xfId="2" applyBorder="1"/>
    <xf numFmtId="0" fontId="6" fillId="0" borderId="2" xfId="2" applyBorder="1"/>
    <xf numFmtId="0" fontId="8" fillId="0" borderId="0" xfId="1" applyFont="1" applyAlignment="1">
      <alignment vertical="top"/>
    </xf>
    <xf numFmtId="0" fontId="6" fillId="0" borderId="0" xfId="2" applyAlignment="1">
      <alignment horizontal="left" vertical="top" wrapText="1"/>
    </xf>
    <xf numFmtId="0" fontId="6" fillId="0" borderId="2" xfId="2" applyBorder="1" applyAlignment="1">
      <alignment horizontal="left" vertical="top" wrapText="1"/>
    </xf>
    <xf numFmtId="0" fontId="6" fillId="0" borderId="7" xfId="2" applyBorder="1"/>
    <xf numFmtId="0" fontId="6" fillId="0" borderId="2" xfId="2" applyBorder="1" applyAlignment="1">
      <alignment horizontal="center"/>
    </xf>
    <xf numFmtId="0" fontId="6" fillId="0" borderId="6" xfId="2" applyBorder="1" applyAlignment="1">
      <alignment horizontal="center"/>
    </xf>
    <xf numFmtId="0" fontId="6" fillId="5" borderId="2" xfId="2" applyFill="1" applyBorder="1" applyAlignment="1">
      <alignment horizontal="center"/>
    </xf>
    <xf numFmtId="49" fontId="6" fillId="0" borderId="0" xfId="2" applyNumberFormat="1" applyAlignment="1">
      <alignment horizontal="left" vertical="top" wrapText="1"/>
    </xf>
    <xf numFmtId="49" fontId="6" fillId="0" borderId="0" xfId="2" applyNumberFormat="1"/>
    <xf numFmtId="0" fontId="9" fillId="0" borderId="0" xfId="2" applyFont="1"/>
    <xf numFmtId="0" fontId="11" fillId="0" borderId="5" xfId="3" applyBorder="1" applyAlignment="1">
      <alignment horizontal="left" vertical="top" wrapText="1"/>
    </xf>
    <xf numFmtId="0" fontId="11" fillId="0" borderId="8" xfId="3" applyBorder="1" applyAlignment="1">
      <alignment horizontal="left" vertical="top" wrapText="1"/>
    </xf>
    <xf numFmtId="0" fontId="11" fillId="7" borderId="5" xfId="3" applyFill="1" applyBorder="1" applyAlignment="1">
      <alignment horizontal="left" vertical="top" wrapText="1"/>
    </xf>
    <xf numFmtId="0" fontId="6" fillId="0" borderId="5" xfId="2" applyBorder="1" applyAlignment="1">
      <alignment horizontal="left" vertical="top" wrapText="1"/>
    </xf>
    <xf numFmtId="0" fontId="12" fillId="0" borderId="2" xfId="2" applyFont="1" applyBorder="1" applyAlignment="1">
      <alignment horizontal="center" vertical="top" wrapText="1"/>
    </xf>
    <xf numFmtId="0" fontId="6" fillId="8" borderId="2" xfId="2" applyFill="1" applyBorder="1"/>
    <xf numFmtId="0" fontId="6" fillId="8" borderId="2" xfId="2" applyFill="1" applyBorder="1" applyAlignment="1">
      <alignment horizontal="center"/>
    </xf>
    <xf numFmtId="0" fontId="13" fillId="0" borderId="2" xfId="2" applyFont="1" applyBorder="1" applyAlignment="1">
      <alignment horizontal="center" vertical="top" wrapText="1"/>
    </xf>
    <xf numFmtId="0" fontId="13" fillId="0" borderId="9" xfId="2" applyFont="1" applyBorder="1" applyAlignment="1">
      <alignment horizontal="center" vertical="top" wrapText="1"/>
    </xf>
    <xf numFmtId="0" fontId="12" fillId="0" borderId="2" xfId="0" applyFont="1" applyBorder="1" applyAlignment="1">
      <alignment horizontal="center" vertical="top" wrapText="1"/>
    </xf>
    <xf numFmtId="0" fontId="12" fillId="0" borderId="7" xfId="2" applyFont="1" applyBorder="1" applyAlignment="1">
      <alignment horizontal="center" vertical="top" wrapText="1"/>
    </xf>
    <xf numFmtId="0" fontId="13" fillId="8" borderId="2" xfId="2" applyFont="1" applyFill="1" applyBorder="1" applyAlignment="1">
      <alignment horizontal="center" vertical="top" wrapText="1"/>
    </xf>
    <xf numFmtId="0" fontId="13" fillId="8" borderId="9" xfId="2" applyFont="1" applyFill="1" applyBorder="1" applyAlignment="1">
      <alignment horizontal="center" vertical="top" wrapText="1"/>
    </xf>
    <xf numFmtId="0" fontId="12" fillId="8" borderId="2" xfId="0" applyFont="1" applyFill="1" applyBorder="1" applyAlignment="1">
      <alignment horizontal="center" vertical="top" wrapText="1"/>
    </xf>
    <xf numFmtId="0" fontId="12" fillId="8" borderId="7" xfId="2" applyFont="1" applyFill="1" applyBorder="1" applyAlignment="1">
      <alignment horizontal="center" vertical="top" wrapText="1"/>
    </xf>
    <xf numFmtId="0" fontId="14" fillId="8" borderId="2" xfId="0" applyFont="1" applyFill="1" applyBorder="1" applyAlignment="1">
      <alignment horizontal="center" vertical="top" wrapText="1"/>
    </xf>
    <xf numFmtId="0" fontId="14" fillId="0" borderId="2" xfId="0" applyFont="1" applyBorder="1" applyAlignment="1">
      <alignment horizontal="center" vertical="top" wrapText="1"/>
    </xf>
    <xf numFmtId="0" fontId="6" fillId="9" borderId="2" xfId="2" applyFill="1" applyBorder="1" applyAlignment="1">
      <alignment horizontal="center"/>
    </xf>
    <xf numFmtId="0" fontId="16" fillId="0" borderId="2" xfId="4" applyFont="1" applyBorder="1" applyAlignment="1">
      <alignment horizontal="center" vertical="top" wrapText="1"/>
    </xf>
    <xf numFmtId="0" fontId="16" fillId="8" borderId="2" xfId="4" applyFont="1" applyFill="1" applyBorder="1" applyAlignment="1">
      <alignment horizontal="center" vertical="top" wrapText="1"/>
    </xf>
    <xf numFmtId="0" fontId="6" fillId="0" borderId="2" xfId="2" applyBorder="1" applyAlignment="1">
      <alignment vertical="top"/>
    </xf>
    <xf numFmtId="0" fontId="6" fillId="0" borderId="2" xfId="2" applyBorder="1" applyAlignment="1">
      <alignment horizontal="center" vertical="top"/>
    </xf>
    <xf numFmtId="0" fontId="13" fillId="8" borderId="7" xfId="2" applyFont="1" applyFill="1" applyBorder="1" applyAlignment="1">
      <alignment horizontal="center" vertical="top" wrapText="1"/>
    </xf>
    <xf numFmtId="0" fontId="13" fillId="0" borderId="7" xfId="2" applyFont="1" applyBorder="1" applyAlignment="1">
      <alignment horizontal="center" vertical="top" wrapText="1"/>
    </xf>
    <xf numFmtId="0" fontId="6" fillId="0" borderId="0" xfId="2" applyAlignment="1">
      <alignment horizontal="center" vertical="top"/>
    </xf>
    <xf numFmtId="0" fontId="5" fillId="0" borderId="0" xfId="1" applyFont="1" applyAlignment="1">
      <alignment vertical="top"/>
    </xf>
    <xf numFmtId="0" fontId="6" fillId="0" borderId="0" xfId="2" applyAlignment="1">
      <alignment horizontal="left" vertical="top"/>
    </xf>
    <xf numFmtId="0" fontId="7" fillId="0" borderId="0" xfId="2" applyFont="1" applyAlignment="1">
      <alignment horizontal="left" vertical="top" wrapText="1"/>
    </xf>
    <xf numFmtId="0" fontId="12" fillId="0" borderId="0" xfId="2" applyFont="1" applyAlignment="1">
      <alignment horizontal="left" vertical="top" wrapText="1"/>
    </xf>
    <xf numFmtId="0" fontId="6" fillId="10" borderId="0" xfId="2" applyFill="1" applyAlignment="1">
      <alignment horizontal="center" vertical="top" wrapText="1"/>
    </xf>
    <xf numFmtId="0" fontId="6" fillId="11" borderId="0" xfId="2" applyFill="1" applyAlignment="1">
      <alignment horizontal="center"/>
    </xf>
    <xf numFmtId="0" fontId="6" fillId="10" borderId="0" xfId="2" applyFill="1" applyAlignment="1">
      <alignment horizontal="center"/>
    </xf>
    <xf numFmtId="0" fontId="6" fillId="11" borderId="0" xfId="2" applyFill="1"/>
    <xf numFmtId="49" fontId="6" fillId="10" borderId="0" xfId="2" applyNumberFormat="1" applyFill="1" applyAlignment="1">
      <alignment horizontal="center"/>
    </xf>
    <xf numFmtId="0" fontId="6" fillId="10" borderId="0" xfId="2" applyFill="1"/>
    <xf numFmtId="0" fontId="6" fillId="5" borderId="0" xfId="2" applyFill="1"/>
    <xf numFmtId="49" fontId="6" fillId="0" borderId="0" xfId="2" applyNumberFormat="1" applyAlignment="1">
      <alignment horizontal="center"/>
    </xf>
    <xf numFmtId="0" fontId="6" fillId="0" borderId="0" xfId="2" applyAlignment="1">
      <alignment horizontal="center" vertical="top" wrapText="1"/>
    </xf>
    <xf numFmtId="0" fontId="12" fillId="0" borderId="0" xfId="2" applyFont="1" applyAlignment="1">
      <alignment horizontal="center" vertical="top" wrapText="1"/>
    </xf>
    <xf numFmtId="0" fontId="6" fillId="0" borderId="10" xfId="2" applyBorder="1" applyAlignment="1">
      <alignment horizontal="center" vertical="top" wrapText="1"/>
    </xf>
    <xf numFmtId="0" fontId="6" fillId="4" borderId="0" xfId="2" applyFill="1" applyAlignment="1">
      <alignment horizontal="center" vertical="top" wrapText="1"/>
    </xf>
    <xf numFmtId="0" fontId="6" fillId="0" borderId="11" xfId="2" applyBorder="1" applyAlignment="1">
      <alignment horizontal="center" vertical="top" wrapText="1"/>
    </xf>
    <xf numFmtId="0" fontId="6" fillId="0" borderId="2" xfId="2" applyBorder="1" applyAlignment="1">
      <alignment horizontal="center" vertical="top" wrapText="1"/>
    </xf>
    <xf numFmtId="0" fontId="6" fillId="6" borderId="2" xfId="2" applyFill="1" applyBorder="1" applyAlignment="1">
      <alignment horizontal="center" vertical="top" wrapText="1"/>
    </xf>
    <xf numFmtId="0" fontId="6" fillId="4" borderId="2" xfId="2" applyFill="1" applyBorder="1" applyAlignment="1">
      <alignment horizontal="center" vertical="top" wrapText="1"/>
    </xf>
    <xf numFmtId="0" fontId="6" fillId="4" borderId="2" xfId="2" applyFill="1" applyBorder="1" applyAlignment="1">
      <alignment horizontal="center"/>
    </xf>
    <xf numFmtId="0" fontId="6" fillId="4" borderId="2" xfId="2" applyFill="1" applyBorder="1" applyAlignment="1">
      <alignment horizontal="center" vertical="top"/>
    </xf>
    <xf numFmtId="0" fontId="6" fillId="0" borderId="0" xfId="2" applyAlignment="1">
      <alignment vertical="top"/>
    </xf>
    <xf numFmtId="0" fontId="6" fillId="5" borderId="2" xfId="2" applyFill="1" applyBorder="1" applyAlignment="1">
      <alignment horizontal="center" vertical="top"/>
    </xf>
    <xf numFmtId="0" fontId="6" fillId="9" borderId="2" xfId="2" applyFill="1" applyBorder="1" applyAlignment="1">
      <alignment vertical="top"/>
    </xf>
    <xf numFmtId="0" fontId="6" fillId="9" borderId="2" xfId="2" applyFill="1" applyBorder="1" applyAlignment="1">
      <alignment horizontal="center" vertical="top" wrapText="1"/>
    </xf>
    <xf numFmtId="0" fontId="6" fillId="9" borderId="2" xfId="2" applyFill="1" applyBorder="1" applyAlignment="1">
      <alignment horizontal="center" vertical="top"/>
    </xf>
    <xf numFmtId="0" fontId="6" fillId="8" borderId="2" xfId="2" applyFill="1" applyBorder="1" applyAlignment="1">
      <alignment horizontal="center" vertical="top"/>
    </xf>
    <xf numFmtId="0" fontId="6" fillId="6" borderId="2" xfId="2" applyFill="1" applyBorder="1" applyAlignment="1">
      <alignment horizontal="center"/>
    </xf>
    <xf numFmtId="49" fontId="6" fillId="0" borderId="2" xfId="2" applyNumberFormat="1" applyBorder="1" applyAlignment="1">
      <alignment horizontal="center"/>
    </xf>
    <xf numFmtId="0" fontId="6" fillId="12" borderId="2" xfId="2" applyFill="1" applyBorder="1" applyAlignment="1">
      <alignment horizontal="center"/>
    </xf>
    <xf numFmtId="0" fontId="6" fillId="8" borderId="2" xfId="2" applyFill="1" applyBorder="1" applyAlignment="1">
      <alignment vertical="top"/>
    </xf>
    <xf numFmtId="0" fontId="6" fillId="8" borderId="2" xfId="2" applyFill="1" applyBorder="1" applyAlignment="1">
      <alignment horizontal="center" vertical="top" wrapText="1"/>
    </xf>
    <xf numFmtId="0" fontId="6" fillId="6" borderId="2" xfId="2" applyFill="1" applyBorder="1" applyAlignment="1">
      <alignment horizontal="center" vertical="top"/>
    </xf>
    <xf numFmtId="0" fontId="6" fillId="8" borderId="2" xfId="2" applyFill="1" applyBorder="1" applyAlignment="1">
      <alignment horizontal="left" vertical="top"/>
    </xf>
    <xf numFmtId="0" fontId="16" fillId="0" borderId="2" xfId="0" applyFont="1" applyBorder="1" applyAlignment="1">
      <alignment horizontal="center" vertical="top" wrapText="1"/>
    </xf>
    <xf numFmtId="0" fontId="16" fillId="8" borderId="2" xfId="0" applyFont="1" applyFill="1" applyBorder="1" applyAlignment="1">
      <alignment horizontal="center" vertical="top" wrapText="1"/>
    </xf>
    <xf numFmtId="0" fontId="11" fillId="0" borderId="2" xfId="3" applyBorder="1" applyAlignment="1">
      <alignment horizontal="left" vertical="top" wrapText="1"/>
    </xf>
    <xf numFmtId="0" fontId="13" fillId="8" borderId="2" xfId="2" applyFont="1" applyFill="1" applyBorder="1" applyAlignment="1">
      <alignment vertical="top" wrapText="1"/>
    </xf>
    <xf numFmtId="0" fontId="12" fillId="0" borderId="7" xfId="2" applyFont="1" applyBorder="1" applyAlignment="1">
      <alignment horizontal="center" vertical="top"/>
    </xf>
    <xf numFmtId="0" fontId="13" fillId="0" borderId="2" xfId="2" applyFont="1" applyBorder="1" applyAlignment="1">
      <alignment vertical="top" wrapText="1"/>
    </xf>
    <xf numFmtId="0" fontId="12" fillId="0" borderId="2" xfId="2" applyFont="1" applyBorder="1" applyAlignment="1">
      <alignment horizontal="center"/>
    </xf>
    <xf numFmtId="0" fontId="11" fillId="0" borderId="5" xfId="3" applyBorder="1" applyAlignment="1">
      <alignment horizontal="center" vertical="top" wrapText="1"/>
    </xf>
    <xf numFmtId="0" fontId="11" fillId="0" borderId="8" xfId="3" applyBorder="1" applyAlignment="1">
      <alignment horizontal="center" vertical="top" wrapText="1"/>
    </xf>
    <xf numFmtId="0" fontId="13" fillId="9" borderId="2" xfId="2" applyFont="1" applyFill="1" applyBorder="1" applyAlignment="1">
      <alignment vertical="top" wrapText="1"/>
    </xf>
    <xf numFmtId="0" fontId="16" fillId="8" borderId="7" xfId="4" applyFont="1" applyFill="1" applyBorder="1" applyAlignment="1">
      <alignment horizontal="center" vertical="top" wrapText="1"/>
    </xf>
    <xf numFmtId="0" fontId="16" fillId="0" borderId="7" xfId="4" applyFont="1" applyBorder="1" applyAlignment="1">
      <alignment horizontal="center" vertical="top" wrapText="1"/>
    </xf>
    <xf numFmtId="0" fontId="17" fillId="0" borderId="0" xfId="1" applyFont="1" applyAlignment="1">
      <alignment vertical="top" wrapText="1"/>
    </xf>
    <xf numFmtId="0" fontId="17" fillId="0" borderId="0" xfId="1" applyFont="1"/>
    <xf numFmtId="0" fontId="8" fillId="0" borderId="0" xfId="1" applyFont="1"/>
    <xf numFmtId="0" fontId="12" fillId="9" borderId="2" xfId="2" applyFont="1" applyFill="1" applyBorder="1" applyAlignment="1">
      <alignment horizontal="center"/>
    </xf>
    <xf numFmtId="0" fontId="6" fillId="6" borderId="0" xfId="2" applyFill="1" applyAlignment="1">
      <alignment horizontal="center" vertical="top" wrapText="1"/>
    </xf>
    <xf numFmtId="0" fontId="6" fillId="4" borderId="0" xfId="2" applyFill="1" applyAlignment="1">
      <alignment horizontal="center"/>
    </xf>
    <xf numFmtId="0" fontId="6" fillId="0" borderId="0" xfId="2" applyAlignment="1">
      <alignment wrapText="1"/>
    </xf>
    <xf numFmtId="0" fontId="6" fillId="9" borderId="2" xfId="2" applyFill="1" applyBorder="1"/>
    <xf numFmtId="0" fontId="12" fillId="8" borderId="7" xfId="2" applyFont="1" applyFill="1" applyBorder="1" applyAlignment="1">
      <alignment horizontal="center" vertical="top"/>
    </xf>
    <xf numFmtId="0" fontId="12" fillId="0" borderId="2" xfId="2" applyFont="1" applyBorder="1" applyAlignment="1">
      <alignment horizontal="center" vertical="top"/>
    </xf>
    <xf numFmtId="0" fontId="3" fillId="0" borderId="0" xfId="1" applyAlignment="1">
      <alignment horizontal="center" vertical="top"/>
    </xf>
    <xf numFmtId="0" fontId="13" fillId="0" borderId="0" xfId="2" applyFont="1" applyAlignment="1">
      <alignment vertical="top" wrapText="1"/>
    </xf>
    <xf numFmtId="0" fontId="3" fillId="0" borderId="0" xfId="1" applyAlignment="1">
      <alignment horizontal="center"/>
    </xf>
    <xf numFmtId="0" fontId="13" fillId="0" borderId="0" xfId="2" applyFont="1" applyAlignment="1">
      <alignment horizontal="center" vertical="top" wrapText="1"/>
    </xf>
    <xf numFmtId="0" fontId="12" fillId="0" borderId="0" xfId="2" applyFont="1" applyAlignment="1">
      <alignment horizontal="center"/>
    </xf>
    <xf numFmtId="0" fontId="12" fillId="0" borderId="0" xfId="2" applyFont="1" applyAlignment="1">
      <alignment horizontal="center" vertical="top"/>
    </xf>
    <xf numFmtId="0" fontId="11" fillId="0" borderId="7" xfId="2" applyFont="1" applyBorder="1" applyAlignment="1">
      <alignment horizontal="center" vertical="top" wrapText="1"/>
    </xf>
    <xf numFmtId="0" fontId="11" fillId="8" borderId="7" xfId="2" applyFont="1" applyFill="1" applyBorder="1" applyAlignment="1">
      <alignment horizontal="center" vertical="top" wrapText="1"/>
    </xf>
    <xf numFmtId="0" fontId="11" fillId="0" borderId="0" xfId="2" applyFont="1" applyAlignment="1">
      <alignment horizontal="center" vertical="top" wrapText="1"/>
    </xf>
    <xf numFmtId="0" fontId="13" fillId="9" borderId="7" xfId="2" applyFont="1" applyFill="1" applyBorder="1" applyAlignment="1">
      <alignment horizontal="center" vertical="top" wrapText="1"/>
    </xf>
    <xf numFmtId="0" fontId="12" fillId="9" borderId="7" xfId="2" applyFont="1" applyFill="1" applyBorder="1" applyAlignment="1">
      <alignment horizontal="center" vertical="top"/>
    </xf>
    <xf numFmtId="0" fontId="6" fillId="0" borderId="0" xfId="2" applyAlignment="1">
      <alignment horizontal="left"/>
    </xf>
    <xf numFmtId="0" fontId="6" fillId="9" borderId="0" xfId="2" applyFill="1"/>
    <xf numFmtId="0" fontId="6" fillId="9" borderId="0" xfId="2" applyFill="1" applyAlignment="1">
      <alignment horizontal="left" vertical="top" wrapText="1"/>
    </xf>
    <xf numFmtId="0" fontId="6" fillId="9" borderId="0" xfId="2" applyFill="1" applyAlignment="1">
      <alignment horizontal="left"/>
    </xf>
    <xf numFmtId="0" fontId="6" fillId="8" borderId="0" xfId="2" applyFill="1" applyAlignment="1">
      <alignment horizontal="left" vertical="top"/>
    </xf>
    <xf numFmtId="0" fontId="6" fillId="8" borderId="0" xfId="2" applyFill="1" applyAlignment="1">
      <alignment horizontal="left" vertical="top" wrapText="1"/>
    </xf>
    <xf numFmtId="0" fontId="6" fillId="8" borderId="0" xfId="2" applyFill="1"/>
    <xf numFmtId="0" fontId="15" fillId="0" borderId="0" xfId="4"/>
    <xf numFmtId="0" fontId="18" fillId="0" borderId="0" xfId="5" applyFont="1" applyAlignment="1">
      <alignment wrapText="1"/>
    </xf>
    <xf numFmtId="0" fontId="18" fillId="0" borderId="0" xfId="5" applyFont="1" applyAlignment="1">
      <alignment horizontal="right" wrapText="1"/>
    </xf>
    <xf numFmtId="0" fontId="11" fillId="0" borderId="2" xfId="2" applyFont="1" applyBorder="1" applyAlignment="1">
      <alignment horizontal="center" vertical="top" wrapText="1"/>
    </xf>
    <xf numFmtId="0" fontId="12" fillId="0" borderId="7" xfId="2" applyFont="1" applyBorder="1" applyAlignment="1">
      <alignment horizontal="right" vertical="top"/>
    </xf>
    <xf numFmtId="0" fontId="11" fillId="9" borderId="2" xfId="2" applyFont="1" applyFill="1" applyBorder="1" applyAlignment="1">
      <alignment horizontal="center" vertical="top" wrapText="1"/>
    </xf>
    <xf numFmtId="0" fontId="12" fillId="8" borderId="2" xfId="2" applyFont="1" applyFill="1" applyBorder="1" applyAlignment="1">
      <alignment horizontal="center"/>
    </xf>
    <xf numFmtId="0" fontId="12" fillId="9" borderId="7" xfId="2" applyFont="1" applyFill="1" applyBorder="1" applyAlignment="1">
      <alignment horizontal="right" vertical="top"/>
    </xf>
    <xf numFmtId="0" fontId="11" fillId="8" borderId="2" xfId="2" applyFont="1" applyFill="1" applyBorder="1" applyAlignment="1">
      <alignment horizontal="center" vertical="top" wrapText="1"/>
    </xf>
    <xf numFmtId="0" fontId="12" fillId="8" borderId="7" xfId="2" applyFont="1" applyFill="1" applyBorder="1" applyAlignment="1">
      <alignment horizontal="right" vertical="top"/>
    </xf>
    <xf numFmtId="0" fontId="11" fillId="0" borderId="2" xfId="2" applyFont="1" applyBorder="1" applyAlignment="1">
      <alignment vertical="top" wrapText="1"/>
    </xf>
    <xf numFmtId="0" fontId="18" fillId="0" borderId="0" xfId="6" applyFont="1" applyAlignment="1">
      <alignment wrapText="1"/>
    </xf>
    <xf numFmtId="0" fontId="18" fillId="0" borderId="0" xfId="6" applyFont="1" applyAlignment="1">
      <alignment horizontal="right" wrapText="1"/>
    </xf>
    <xf numFmtId="0" fontId="18" fillId="0" borderId="0" xfId="7" applyFont="1" applyAlignment="1">
      <alignment horizontal="center"/>
    </xf>
    <xf numFmtId="0" fontId="11" fillId="0" borderId="0" xfId="8" applyAlignment="1">
      <alignment wrapText="1"/>
    </xf>
    <xf numFmtId="0" fontId="18" fillId="0" borderId="0" xfId="7" applyFont="1" applyAlignment="1">
      <alignment wrapText="1"/>
    </xf>
    <xf numFmtId="0" fontId="18" fillId="0" borderId="0" xfId="7" applyFont="1" applyAlignment="1">
      <alignment horizontal="right" wrapText="1"/>
    </xf>
    <xf numFmtId="0" fontId="11" fillId="0" borderId="0" xfId="8" applyAlignment="1">
      <alignment horizontal="right" wrapText="1"/>
    </xf>
    <xf numFmtId="0" fontId="18" fillId="0" borderId="0" xfId="9" applyFont="1" applyAlignment="1">
      <alignment wrapText="1"/>
    </xf>
    <xf numFmtId="0" fontId="18" fillId="0" borderId="0" xfId="9" applyFont="1" applyAlignment="1">
      <alignment horizontal="right" wrapText="1"/>
    </xf>
    <xf numFmtId="0" fontId="12" fillId="0" borderId="2" xfId="2" applyFont="1" applyBorder="1" applyAlignment="1">
      <alignment horizontal="right" vertical="top"/>
    </xf>
    <xf numFmtId="0" fontId="6" fillId="0" borderId="12" xfId="2" applyBorder="1" applyAlignment="1">
      <alignment horizontal="center"/>
    </xf>
    <xf numFmtId="0" fontId="11" fillId="0" borderId="0" xfId="10" applyAlignment="1">
      <alignment wrapText="1"/>
    </xf>
    <xf numFmtId="0" fontId="11" fillId="0" borderId="0" xfId="10" applyAlignment="1">
      <alignment horizontal="right" wrapText="1"/>
    </xf>
    <xf numFmtId="0" fontId="12" fillId="9" borderId="7" xfId="2" applyFont="1" applyFill="1" applyBorder="1" applyAlignment="1">
      <alignment horizontal="center"/>
    </xf>
    <xf numFmtId="0" fontId="11" fillId="0" borderId="3" xfId="2" applyFont="1" applyBorder="1" applyAlignment="1">
      <alignment horizontal="center" vertical="top" wrapText="1"/>
    </xf>
    <xf numFmtId="0" fontId="12" fillId="0" borderId="7" xfId="2" applyFont="1" applyBorder="1" applyAlignment="1">
      <alignment horizontal="center"/>
    </xf>
    <xf numFmtId="0" fontId="12" fillId="0" borderId="12" xfId="2" applyFont="1" applyBorder="1" applyAlignment="1">
      <alignment horizontal="center"/>
    </xf>
    <xf numFmtId="0" fontId="6" fillId="0" borderId="0" xfId="2" applyAlignment="1">
      <alignment horizontal="right" vertical="top"/>
    </xf>
    <xf numFmtId="0" fontId="11" fillId="0" borderId="0" xfId="2" applyFont="1" applyAlignment="1">
      <alignment vertical="top" wrapText="1"/>
    </xf>
    <xf numFmtId="0" fontId="11" fillId="0" borderId="0" xfId="11" applyAlignment="1">
      <alignment wrapText="1"/>
    </xf>
    <xf numFmtId="0" fontId="11" fillId="0" borderId="0" xfId="11" applyAlignment="1">
      <alignment horizontal="right" wrapText="1"/>
    </xf>
    <xf numFmtId="0" fontId="6" fillId="0" borderId="7" xfId="2" applyBorder="1" applyAlignment="1">
      <alignment horizontal="right" vertical="top"/>
    </xf>
    <xf numFmtId="0" fontId="6" fillId="9" borderId="7" xfId="2" applyFill="1" applyBorder="1" applyAlignment="1">
      <alignment horizontal="right" vertical="top"/>
    </xf>
    <xf numFmtId="0" fontId="6" fillId="0" borderId="2" xfId="2" applyBorder="1" applyAlignment="1">
      <alignment horizontal="right" vertical="top"/>
    </xf>
    <xf numFmtId="0" fontId="12" fillId="9" borderId="0" xfId="2" applyFont="1" applyFill="1" applyAlignment="1">
      <alignment horizontal="left" vertical="top" wrapText="1"/>
    </xf>
    <xf numFmtId="0" fontId="11" fillId="0" borderId="0" xfId="12" applyAlignment="1">
      <alignment wrapText="1"/>
    </xf>
    <xf numFmtId="0" fontId="6" fillId="0" borderId="10" xfId="2" applyBorder="1" applyAlignment="1">
      <alignment horizontal="right" vertical="top"/>
    </xf>
    <xf numFmtId="0" fontId="13" fillId="9" borderId="2" xfId="2" applyFont="1" applyFill="1" applyBorder="1" applyAlignment="1">
      <alignment horizontal="center" vertical="top" wrapText="1"/>
    </xf>
    <xf numFmtId="0" fontId="12" fillId="9" borderId="0" xfId="2" applyFont="1" applyFill="1" applyAlignment="1">
      <alignment horizontal="center"/>
    </xf>
    <xf numFmtId="0" fontId="6" fillId="9" borderId="0" xfId="2" applyFill="1" applyAlignment="1">
      <alignment horizontal="center"/>
    </xf>
    <xf numFmtId="0" fontId="11" fillId="0" borderId="3" xfId="2" applyFont="1" applyBorder="1" applyAlignment="1">
      <alignment vertical="top" wrapText="1"/>
    </xf>
    <xf numFmtId="0" fontId="6" fillId="0" borderId="3" xfId="2" applyBorder="1"/>
    <xf numFmtId="0" fontId="6" fillId="9" borderId="2" xfId="2" applyFill="1" applyBorder="1" applyAlignment="1">
      <alignment horizontal="right" vertical="top"/>
    </xf>
    <xf numFmtId="0" fontId="6" fillId="0" borderId="3" xfId="2" applyBorder="1" applyAlignment="1">
      <alignment horizontal="right" vertical="top"/>
    </xf>
    <xf numFmtId="0" fontId="6" fillId="0" borderId="3" xfId="2" applyBorder="1" applyAlignment="1">
      <alignment horizontal="center"/>
    </xf>
    <xf numFmtId="0" fontId="11" fillId="0" borderId="6" xfId="2" applyFont="1" applyBorder="1" applyAlignment="1">
      <alignment horizontal="right" vertical="top"/>
    </xf>
    <xf numFmtId="0" fontId="6" fillId="0" borderId="6" xfId="2" applyBorder="1" applyAlignment="1">
      <alignment horizontal="right" vertical="top"/>
    </xf>
    <xf numFmtId="0" fontId="6" fillId="9" borderId="6" xfId="2" applyFill="1" applyBorder="1" applyAlignment="1">
      <alignment horizontal="right" vertical="top"/>
    </xf>
    <xf numFmtId="0" fontId="11" fillId="0" borderId="2" xfId="2" applyFont="1" applyBorder="1" applyAlignment="1">
      <alignment horizontal="right" vertical="top"/>
    </xf>
    <xf numFmtId="0" fontId="11" fillId="0" borderId="2" xfId="2" applyFont="1" applyBorder="1" applyAlignment="1">
      <alignment horizontal="right" vertical="top" wrapText="1"/>
    </xf>
    <xf numFmtId="0" fontId="11" fillId="9" borderId="2" xfId="2" applyFont="1" applyFill="1" applyBorder="1" applyAlignment="1">
      <alignment horizontal="right" vertical="top" wrapText="1"/>
    </xf>
    <xf numFmtId="0" fontId="11" fillId="9" borderId="5" xfId="2" applyFont="1" applyFill="1" applyBorder="1" applyAlignment="1">
      <alignment horizontal="center" vertical="top" wrapText="1"/>
    </xf>
    <xf numFmtId="0" fontId="6" fillId="9" borderId="5" xfId="2" applyFill="1" applyBorder="1" applyAlignment="1">
      <alignment horizontal="right" vertical="top"/>
    </xf>
    <xf numFmtId="0" fontId="11" fillId="9" borderId="5" xfId="2" applyFont="1" applyFill="1" applyBorder="1" applyAlignment="1">
      <alignment horizontal="right" vertical="top" wrapText="1"/>
    </xf>
    <xf numFmtId="0" fontId="6" fillId="9" borderId="8" xfId="2" applyFill="1" applyBorder="1" applyAlignment="1">
      <alignment horizontal="right" vertical="top"/>
    </xf>
    <xf numFmtId="0" fontId="11" fillId="0" borderId="4" xfId="2" applyFont="1" applyBorder="1" applyAlignment="1">
      <alignment vertical="top" wrapText="1"/>
    </xf>
    <xf numFmtId="0" fontId="6" fillId="0" borderId="4" xfId="2" applyBorder="1" applyAlignment="1">
      <alignment horizontal="right" vertical="top"/>
    </xf>
    <xf numFmtId="0" fontId="6" fillId="0" borderId="4" xfId="2" applyBorder="1" applyAlignment="1">
      <alignment horizontal="center"/>
    </xf>
    <xf numFmtId="0" fontId="11" fillId="7" borderId="2" xfId="3" applyFill="1" applyBorder="1" applyAlignment="1">
      <alignment horizontal="left" vertical="top" wrapText="1"/>
    </xf>
    <xf numFmtId="0" fontId="11" fillId="13" borderId="13" xfId="2" applyFont="1" applyFill="1" applyBorder="1" applyAlignment="1">
      <alignment vertical="top" wrapText="1"/>
    </xf>
    <xf numFmtId="0" fontId="11" fillId="13" borderId="14" xfId="2" applyFont="1" applyFill="1" applyBorder="1" applyAlignment="1">
      <alignment horizontal="center" vertical="top" wrapText="1"/>
    </xf>
    <xf numFmtId="0" fontId="11" fillId="9" borderId="13" xfId="2" applyFont="1" applyFill="1" applyBorder="1" applyAlignment="1">
      <alignment vertical="top" wrapText="1"/>
    </xf>
    <xf numFmtId="0" fontId="11" fillId="9" borderId="14" xfId="2" applyFont="1" applyFill="1" applyBorder="1" applyAlignment="1">
      <alignment horizontal="center" vertical="top" wrapText="1"/>
    </xf>
    <xf numFmtId="0" fontId="11" fillId="0" borderId="2" xfId="2" applyFont="1" applyBorder="1" applyAlignment="1">
      <alignment horizontal="center"/>
    </xf>
    <xf numFmtId="0" fontId="11" fillId="9" borderId="15" xfId="2" applyFont="1" applyFill="1" applyBorder="1" applyAlignment="1">
      <alignment vertical="top" wrapText="1"/>
    </xf>
    <xf numFmtId="0" fontId="11" fillId="9" borderId="16" xfId="2" applyFont="1" applyFill="1" applyBorder="1" applyAlignment="1">
      <alignment horizontal="center" vertical="top" wrapText="1"/>
    </xf>
    <xf numFmtId="0" fontId="11" fillId="9" borderId="2" xfId="2" applyFont="1" applyFill="1" applyBorder="1" applyAlignment="1">
      <alignment vertical="top" wrapText="1"/>
    </xf>
    <xf numFmtId="0" fontId="6" fillId="9" borderId="5" xfId="2" applyFill="1" applyBorder="1" applyAlignment="1">
      <alignment horizontal="center"/>
    </xf>
    <xf numFmtId="0" fontId="11" fillId="9" borderId="4" xfId="2" applyFont="1" applyFill="1" applyBorder="1" applyAlignment="1">
      <alignment vertical="top" wrapText="1"/>
    </xf>
    <xf numFmtId="0" fontId="11" fillId="9" borderId="4" xfId="2" applyFont="1" applyFill="1" applyBorder="1" applyAlignment="1">
      <alignment horizontal="center" vertical="top" wrapText="1"/>
    </xf>
    <xf numFmtId="0" fontId="11" fillId="9" borderId="17" xfId="2" applyFont="1" applyFill="1" applyBorder="1" applyAlignment="1">
      <alignment horizontal="center" vertical="top" wrapText="1"/>
    </xf>
    <xf numFmtId="0" fontId="11" fillId="13" borderId="2" xfId="2" applyFont="1" applyFill="1" applyBorder="1" applyAlignment="1">
      <alignment vertical="top" wrapText="1"/>
    </xf>
    <xf numFmtId="0" fontId="11" fillId="0" borderId="13" xfId="2" applyFont="1" applyBorder="1" applyAlignment="1">
      <alignment vertical="top" wrapText="1"/>
    </xf>
    <xf numFmtId="0" fontId="11" fillId="0" borderId="14" xfId="2" applyFont="1" applyBorder="1" applyAlignment="1">
      <alignment horizontal="center" vertical="top" wrapText="1"/>
    </xf>
    <xf numFmtId="0" fontId="19" fillId="13" borderId="13" xfId="2" applyFont="1" applyFill="1" applyBorder="1" applyAlignment="1">
      <alignment vertical="top" wrapText="1"/>
    </xf>
    <xf numFmtId="0" fontId="19" fillId="13" borderId="14" xfId="2" applyFont="1" applyFill="1" applyBorder="1" applyAlignment="1">
      <alignment vertical="top" wrapText="1"/>
    </xf>
    <xf numFmtId="0" fontId="13" fillId="0" borderId="7" xfId="2" applyFont="1" applyBorder="1" applyAlignment="1">
      <alignment horizontal="center" wrapText="1"/>
    </xf>
    <xf numFmtId="0" fontId="12" fillId="0" borderId="12" xfId="2" applyFont="1" applyBorder="1"/>
    <xf numFmtId="0" fontId="6" fillId="0" borderId="12" xfId="2" applyBorder="1"/>
    <xf numFmtId="0" fontId="19" fillId="9" borderId="13" xfId="2" applyFont="1" applyFill="1" applyBorder="1" applyAlignment="1">
      <alignment vertical="top" wrapText="1"/>
    </xf>
    <xf numFmtId="0" fontId="19" fillId="9" borderId="14" xfId="2" applyFont="1" applyFill="1" applyBorder="1" applyAlignment="1">
      <alignment vertical="top" wrapText="1"/>
    </xf>
    <xf numFmtId="0" fontId="13" fillId="9" borderId="7" xfId="2" applyFont="1" applyFill="1" applyBorder="1" applyAlignment="1">
      <alignment horizontal="center" wrapText="1"/>
    </xf>
    <xf numFmtId="0" fontId="6" fillId="9" borderId="7" xfId="2" applyFill="1" applyBorder="1"/>
    <xf numFmtId="0" fontId="13" fillId="9" borderId="2" xfId="2" applyFont="1" applyFill="1" applyBorder="1" applyAlignment="1">
      <alignment horizontal="center"/>
    </xf>
    <xf numFmtId="0" fontId="5" fillId="0" borderId="0" xfId="2" applyFont="1"/>
    <xf numFmtId="0" fontId="13" fillId="7" borderId="2" xfId="3" applyFont="1" applyFill="1" applyBorder="1" applyAlignment="1">
      <alignment horizontal="left" vertical="top" wrapText="1"/>
    </xf>
    <xf numFmtId="0" fontId="12" fillId="0" borderId="2" xfId="2" applyFont="1" applyBorder="1" applyAlignment="1">
      <alignment horizontal="left" vertical="top" wrapText="1"/>
    </xf>
    <xf numFmtId="0" fontId="12" fillId="0" borderId="0" xfId="2" applyFont="1"/>
    <xf numFmtId="0" fontId="12" fillId="0" borderId="2" xfId="2" applyFont="1" applyBorder="1"/>
    <xf numFmtId="0" fontId="13" fillId="13" borderId="13" xfId="13" applyFont="1" applyFill="1" applyBorder="1" applyAlignment="1">
      <alignment horizontal="right" vertical="top" wrapText="1"/>
    </xf>
    <xf numFmtId="0" fontId="12" fillId="0" borderId="7" xfId="2" applyFont="1" applyBorder="1"/>
    <xf numFmtId="0" fontId="12" fillId="9" borderId="2" xfId="2" applyFont="1" applyFill="1" applyBorder="1"/>
    <xf numFmtId="0" fontId="13" fillId="9" borderId="13" xfId="13" applyFont="1" applyFill="1" applyBorder="1" applyAlignment="1">
      <alignment horizontal="right" vertical="top" wrapText="1"/>
    </xf>
    <xf numFmtId="0" fontId="12" fillId="9" borderId="7" xfId="2" applyFont="1" applyFill="1" applyBorder="1"/>
    <xf numFmtId="0" fontId="12" fillId="9" borderId="0" xfId="2" applyFont="1" applyFill="1"/>
    <xf numFmtId="0" fontId="13" fillId="0" borderId="2" xfId="2" applyFont="1" applyBorder="1" applyAlignment="1">
      <alignment horizontal="center"/>
    </xf>
    <xf numFmtId="0" fontId="12" fillId="0" borderId="4" xfId="2" applyFont="1" applyBorder="1"/>
    <xf numFmtId="0" fontId="12" fillId="0" borderId="3" xfId="2" applyFont="1" applyBorder="1"/>
    <xf numFmtId="0" fontId="12" fillId="0" borderId="0" xfId="2" applyFont="1" applyAlignment="1">
      <alignment horizontal="left"/>
    </xf>
    <xf numFmtId="0" fontId="11" fillId="0" borderId="2" xfId="3" applyBorder="1" applyAlignment="1">
      <alignment wrapText="1"/>
    </xf>
    <xf numFmtId="0" fontId="11" fillId="0" borderId="2" xfId="3" applyBorder="1" applyAlignment="1">
      <alignment horizontal="right" wrapText="1"/>
    </xf>
    <xf numFmtId="0" fontId="11" fillId="14" borderId="2" xfId="3" applyFill="1" applyBorder="1" applyAlignment="1">
      <alignment wrapText="1"/>
    </xf>
    <xf numFmtId="0" fontId="11" fillId="14" borderId="2" xfId="3" applyFill="1" applyBorder="1" applyAlignment="1">
      <alignment horizontal="right" wrapText="1"/>
    </xf>
    <xf numFmtId="0" fontId="11" fillId="14" borderId="2" xfId="3" applyFill="1" applyBorder="1" applyAlignment="1">
      <alignment horizontal="left" vertical="top" wrapText="1"/>
    </xf>
    <xf numFmtId="0" fontId="11" fillId="7" borderId="13" xfId="14" applyFill="1" applyBorder="1" applyAlignment="1">
      <alignment horizontal="left" vertical="top" wrapText="1"/>
    </xf>
    <xf numFmtId="0" fontId="11" fillId="0" borderId="18" xfId="14" applyBorder="1" applyAlignment="1">
      <alignment wrapText="1"/>
    </xf>
    <xf numFmtId="0" fontId="11" fillId="0" borderId="18" xfId="14" applyBorder="1" applyAlignment="1">
      <alignment horizontal="right" wrapText="1"/>
    </xf>
    <xf numFmtId="0" fontId="0" fillId="0" borderId="2" xfId="0" applyBorder="1" applyAlignment="1">
      <alignment horizontal="center" vertical="top" wrapText="1"/>
    </xf>
    <xf numFmtId="0" fontId="0" fillId="0" borderId="0" xfId="0" applyAlignment="1">
      <alignment horizontal="center"/>
    </xf>
    <xf numFmtId="0" fontId="0" fillId="0" borderId="2" xfId="0" applyBorder="1"/>
    <xf numFmtId="0" fontId="0" fillId="10" borderId="2" xfId="0" applyFill="1" applyBorder="1"/>
    <xf numFmtId="0" fontId="0" fillId="0" borderId="2" xfId="0" applyBorder="1" applyAlignment="1">
      <alignment horizontal="center"/>
    </xf>
    <xf numFmtId="0" fontId="0" fillId="8" borderId="2" xfId="0" applyFill="1" applyBorder="1" applyAlignment="1">
      <alignment horizontal="center"/>
    </xf>
    <xf numFmtId="0" fontId="0" fillId="8" borderId="2" xfId="0" applyFill="1" applyBorder="1"/>
    <xf numFmtId="0" fontId="4" fillId="0" borderId="0" xfId="0" applyFont="1" applyAlignment="1">
      <alignment horizontal="center"/>
    </xf>
    <xf numFmtId="0" fontId="0" fillId="0" borderId="2" xfId="0" applyFill="1" applyBorder="1"/>
    <xf numFmtId="0" fontId="0" fillId="0" borderId="4" xfId="0" applyBorder="1"/>
    <xf numFmtId="0" fontId="0" fillId="0" borderId="4" xfId="0" applyBorder="1" applyAlignment="1">
      <alignment horizontal="center"/>
    </xf>
    <xf numFmtId="0" fontId="0" fillId="0" borderId="2" xfId="0" applyFill="1" applyBorder="1" applyAlignment="1">
      <alignment horizontal="center"/>
    </xf>
    <xf numFmtId="0" fontId="0" fillId="0" borderId="0" xfId="0" applyFill="1" applyBorder="1"/>
    <xf numFmtId="0" fontId="6" fillId="0" borderId="0" xfId="2" applyBorder="1" applyAlignment="1">
      <alignment horizontal="center"/>
    </xf>
    <xf numFmtId="0" fontId="6" fillId="0" borderId="0" xfId="2" applyFill="1" applyBorder="1"/>
    <xf numFmtId="0" fontId="6" fillId="0" borderId="0" xfId="2" applyFill="1" applyBorder="1" applyAlignment="1">
      <alignment horizontal="center"/>
    </xf>
    <xf numFmtId="0" fontId="6" fillId="0" borderId="2" xfId="2" applyFill="1" applyBorder="1" applyAlignment="1">
      <alignment horizontal="center"/>
    </xf>
    <xf numFmtId="49" fontId="20" fillId="15" borderId="2" xfId="11" applyNumberFormat="1" applyFont="1" applyFill="1" applyBorder="1" applyAlignment="1">
      <alignment horizontal="center" vertical="top" wrapText="1"/>
    </xf>
    <xf numFmtId="0" fontId="20" fillId="15" borderId="2" xfId="11" applyFont="1" applyFill="1" applyBorder="1" applyAlignment="1">
      <alignment horizontal="center" vertical="top" wrapText="1"/>
    </xf>
    <xf numFmtId="0" fontId="0" fillId="0" borderId="0" xfId="0" applyFill="1" applyBorder="1" applyAlignment="1">
      <alignment horizontal="center"/>
    </xf>
    <xf numFmtId="0" fontId="0" fillId="8" borderId="4" xfId="0" applyFill="1" applyBorder="1"/>
    <xf numFmtId="0" fontId="0" fillId="0" borderId="2" xfId="0" applyBorder="1" applyAlignment="1">
      <alignment horizontal="left" vertical="top" wrapText="1"/>
    </xf>
    <xf numFmtId="0" fontId="7" fillId="7" borderId="2" xfId="11" applyFont="1" applyFill="1" applyBorder="1" applyAlignment="1">
      <alignment horizontal="left" vertical="top" wrapText="1"/>
    </xf>
    <xf numFmtId="22" fontId="0" fillId="0" borderId="2" xfId="0" applyNumberFormat="1" applyBorder="1" applyAlignment="1">
      <alignment horizontal="left" vertical="top" wrapText="1"/>
    </xf>
  </cellXfs>
  <cellStyles count="15">
    <cellStyle name="Normal" xfId="0" builtinId="0"/>
    <cellStyle name="Normal 2" xfId="1" xr:uid="{00000000-0005-0000-0000-000001000000}"/>
    <cellStyle name="Normal 2 2" xfId="2" xr:uid="{ADBCB383-13F1-4829-8C04-8CE4455DAF9E}"/>
    <cellStyle name="Normal 2 3" xfId="4" xr:uid="{4EA1C42D-040E-4AD3-8205-C08D9284D5C8}"/>
    <cellStyle name="Normal_CR Statistics" xfId="14" xr:uid="{13AA9A50-2B74-4878-B27A-3DE0F1FBA924}"/>
    <cellStyle name="Normal_CR Statistics_1" xfId="13" xr:uid="{7D782E2D-A718-4AC2-8A8A-5A64EB5AEF8A}"/>
    <cellStyle name="Normal_Sheet1 2" xfId="11" xr:uid="{9A4E6567-64D0-4854-B157-DC784E43F126}"/>
    <cellStyle name="Normal_Sheet2" xfId="12" xr:uid="{BA9AEE7F-149C-456C-B11A-34FD43EEBECE}"/>
    <cellStyle name="Normal_Sheet3" xfId="10" xr:uid="{6D1C1BB4-E839-483C-94C0-9615EFD5877E}"/>
    <cellStyle name="Normal_Sheet4" xfId="6" xr:uid="{F749BF1C-C6A8-472E-BAE7-D89A7D321CB5}"/>
    <cellStyle name="Normal_Sheet4_1" xfId="5" xr:uid="{D8A7376B-1320-4AA2-937A-A139FBC4E19C}"/>
    <cellStyle name="Normal_Sheet5" xfId="8" xr:uid="{C91B8F2D-F6E5-4226-A5BF-A789002BC020}"/>
    <cellStyle name="Normal_Sheet7 2" xfId="9" xr:uid="{E99C9B9C-E622-4B7B-8657-11739AFEAA57}"/>
    <cellStyle name="Normal_Sheet8" xfId="7" xr:uid="{43029DB7-E353-468A-90F1-C833EFE91777}"/>
    <cellStyle name="Normal_Stats" xfId="3" xr:uid="{5135AA1A-BEC5-4EF0-8D09-36C8B5A37D84}"/>
  </cellStyles>
  <dxfs count="0"/>
  <tableStyles count="0" defaultTableStyle="TableStyleMedium2" defaultPivotStyle="PivotStyleLight16"/>
  <colors>
    <mruColors>
      <color rgb="FF00FF00"/>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9.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80.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CR_statistics!$T$1842</c:f>
              <c:strCache>
                <c:ptCount val="1"/>
                <c:pt idx="0">
                  <c:v>RAN1</c:v>
                </c:pt>
              </c:strCache>
            </c:strRef>
          </c:tx>
          <c:spPr>
            <a:solidFill>
              <a:srgbClr val="9999FF"/>
            </a:solidFill>
            <a:ln w="12700">
              <a:solidFill>
                <a:srgbClr val="000000"/>
              </a:solidFill>
              <a:prstDash val="solid"/>
            </a:ln>
          </c:spPr>
          <c:invertIfNegative val="0"/>
          <c:cat>
            <c:strRef>
              <c:f>CR_statistics!$S$1843:$S$1848</c:f>
              <c:strCache>
                <c:ptCount val="6"/>
                <c:pt idx="0">
                  <c:v>REL-4</c:v>
                </c:pt>
                <c:pt idx="1">
                  <c:v>REL-5</c:v>
                </c:pt>
                <c:pt idx="2">
                  <c:v>REL-6</c:v>
                </c:pt>
                <c:pt idx="3">
                  <c:v>REL-7</c:v>
                </c:pt>
                <c:pt idx="4">
                  <c:v>REL-8</c:v>
                </c:pt>
                <c:pt idx="5">
                  <c:v>REL-9</c:v>
                </c:pt>
              </c:strCache>
            </c:strRef>
          </c:cat>
          <c:val>
            <c:numRef>
              <c:f>CR_statistics!$T$1843:$T$1848</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E9A1-4E89-B820-951AAF2283EA}"/>
            </c:ext>
          </c:extLst>
        </c:ser>
        <c:ser>
          <c:idx val="1"/>
          <c:order val="1"/>
          <c:tx>
            <c:strRef>
              <c:f>CR_statistics!$U$1842</c:f>
              <c:strCache>
                <c:ptCount val="1"/>
                <c:pt idx="0">
                  <c:v>RAN2</c:v>
                </c:pt>
              </c:strCache>
            </c:strRef>
          </c:tx>
          <c:spPr>
            <a:solidFill>
              <a:srgbClr val="993366"/>
            </a:solidFill>
            <a:ln w="12700">
              <a:solidFill>
                <a:srgbClr val="000000"/>
              </a:solidFill>
              <a:prstDash val="solid"/>
            </a:ln>
          </c:spPr>
          <c:invertIfNegative val="0"/>
          <c:cat>
            <c:strRef>
              <c:f>CR_statistics!$S$1843:$S$1848</c:f>
              <c:strCache>
                <c:ptCount val="6"/>
                <c:pt idx="0">
                  <c:v>REL-4</c:v>
                </c:pt>
                <c:pt idx="1">
                  <c:v>REL-5</c:v>
                </c:pt>
                <c:pt idx="2">
                  <c:v>REL-6</c:v>
                </c:pt>
                <c:pt idx="3">
                  <c:v>REL-7</c:v>
                </c:pt>
                <c:pt idx="4">
                  <c:v>REL-8</c:v>
                </c:pt>
                <c:pt idx="5">
                  <c:v>REL-9</c:v>
                </c:pt>
              </c:strCache>
            </c:strRef>
          </c:cat>
          <c:val>
            <c:numRef>
              <c:f>CR_statistics!$U$1843:$U$1848</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E9A1-4E89-B820-951AAF2283EA}"/>
            </c:ext>
          </c:extLst>
        </c:ser>
        <c:ser>
          <c:idx val="2"/>
          <c:order val="2"/>
          <c:tx>
            <c:strRef>
              <c:f>CR_statistics!$V$1842</c:f>
              <c:strCache>
                <c:ptCount val="1"/>
                <c:pt idx="0">
                  <c:v>RAN3</c:v>
                </c:pt>
              </c:strCache>
            </c:strRef>
          </c:tx>
          <c:spPr>
            <a:solidFill>
              <a:srgbClr val="FFFFCC"/>
            </a:solidFill>
            <a:ln w="12700">
              <a:solidFill>
                <a:srgbClr val="000000"/>
              </a:solidFill>
              <a:prstDash val="solid"/>
            </a:ln>
          </c:spPr>
          <c:invertIfNegative val="0"/>
          <c:cat>
            <c:strRef>
              <c:f>CR_statistics!$S$1843:$S$1848</c:f>
              <c:strCache>
                <c:ptCount val="6"/>
                <c:pt idx="0">
                  <c:v>REL-4</c:v>
                </c:pt>
                <c:pt idx="1">
                  <c:v>REL-5</c:v>
                </c:pt>
                <c:pt idx="2">
                  <c:v>REL-6</c:v>
                </c:pt>
                <c:pt idx="3">
                  <c:v>REL-7</c:v>
                </c:pt>
                <c:pt idx="4">
                  <c:v>REL-8</c:v>
                </c:pt>
                <c:pt idx="5">
                  <c:v>REL-9</c:v>
                </c:pt>
              </c:strCache>
            </c:strRef>
          </c:cat>
          <c:val>
            <c:numRef>
              <c:f>CR_statistics!$V$1843:$V$1848</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E9A1-4E89-B820-951AAF2283EA}"/>
            </c:ext>
          </c:extLst>
        </c:ser>
        <c:ser>
          <c:idx val="3"/>
          <c:order val="3"/>
          <c:tx>
            <c:strRef>
              <c:f>CR_statistics!$W$1842</c:f>
              <c:strCache>
                <c:ptCount val="1"/>
                <c:pt idx="0">
                  <c:v>RAN4</c:v>
                </c:pt>
              </c:strCache>
            </c:strRef>
          </c:tx>
          <c:spPr>
            <a:solidFill>
              <a:srgbClr val="CCFFFF"/>
            </a:solidFill>
            <a:ln w="12700">
              <a:solidFill>
                <a:srgbClr val="000000"/>
              </a:solidFill>
              <a:prstDash val="solid"/>
            </a:ln>
          </c:spPr>
          <c:invertIfNegative val="0"/>
          <c:cat>
            <c:strRef>
              <c:f>CR_statistics!$S$1843:$S$1848</c:f>
              <c:strCache>
                <c:ptCount val="6"/>
                <c:pt idx="0">
                  <c:v>REL-4</c:v>
                </c:pt>
                <c:pt idx="1">
                  <c:v>REL-5</c:v>
                </c:pt>
                <c:pt idx="2">
                  <c:v>REL-6</c:v>
                </c:pt>
                <c:pt idx="3">
                  <c:v>REL-7</c:v>
                </c:pt>
                <c:pt idx="4">
                  <c:v>REL-8</c:v>
                </c:pt>
                <c:pt idx="5">
                  <c:v>REL-9</c:v>
                </c:pt>
              </c:strCache>
            </c:strRef>
          </c:cat>
          <c:val>
            <c:numRef>
              <c:f>CR_statistics!$W$1843:$W$1848</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E9A1-4E89-B820-951AAF2283EA}"/>
            </c:ext>
          </c:extLst>
        </c:ser>
        <c:ser>
          <c:idx val="4"/>
          <c:order val="4"/>
          <c:tx>
            <c:strRef>
              <c:f>CR_statistics!$X$1842</c:f>
              <c:strCache>
                <c:ptCount val="1"/>
                <c:pt idx="0">
                  <c:v>RAN5</c:v>
                </c:pt>
              </c:strCache>
            </c:strRef>
          </c:tx>
          <c:spPr>
            <a:solidFill>
              <a:srgbClr val="660066"/>
            </a:solidFill>
            <a:ln w="12700">
              <a:solidFill>
                <a:srgbClr val="000000"/>
              </a:solidFill>
              <a:prstDash val="solid"/>
            </a:ln>
          </c:spPr>
          <c:invertIfNegative val="0"/>
          <c:cat>
            <c:strRef>
              <c:f>CR_statistics!$S$1843:$S$1848</c:f>
              <c:strCache>
                <c:ptCount val="6"/>
                <c:pt idx="0">
                  <c:v>REL-4</c:v>
                </c:pt>
                <c:pt idx="1">
                  <c:v>REL-5</c:v>
                </c:pt>
                <c:pt idx="2">
                  <c:v>REL-6</c:v>
                </c:pt>
                <c:pt idx="3">
                  <c:v>REL-7</c:v>
                </c:pt>
                <c:pt idx="4">
                  <c:v>REL-8</c:v>
                </c:pt>
                <c:pt idx="5">
                  <c:v>REL-9</c:v>
                </c:pt>
              </c:strCache>
            </c:strRef>
          </c:cat>
          <c:val>
            <c:numRef>
              <c:f>CR_statistics!$X$1843:$X$1848</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E9A1-4E89-B820-951AAF2283EA}"/>
            </c:ext>
          </c:extLst>
        </c:ser>
        <c:ser>
          <c:idx val="5"/>
          <c:order val="5"/>
          <c:tx>
            <c:strRef>
              <c:f>CR_statistics!$Y$1842</c:f>
              <c:strCache>
                <c:ptCount val="1"/>
                <c:pt idx="0">
                  <c:v>RAN - RAN5</c:v>
                </c:pt>
              </c:strCache>
            </c:strRef>
          </c:tx>
          <c:spPr>
            <a:solidFill>
              <a:srgbClr val="FF8080"/>
            </a:solidFill>
            <a:ln w="12700">
              <a:solidFill>
                <a:srgbClr val="000000"/>
              </a:solidFill>
              <a:prstDash val="solid"/>
            </a:ln>
          </c:spPr>
          <c:invertIfNegative val="0"/>
          <c:cat>
            <c:strRef>
              <c:f>CR_statistics!$S$1843:$S$1848</c:f>
              <c:strCache>
                <c:ptCount val="6"/>
                <c:pt idx="0">
                  <c:v>REL-4</c:v>
                </c:pt>
                <c:pt idx="1">
                  <c:v>REL-5</c:v>
                </c:pt>
                <c:pt idx="2">
                  <c:v>REL-6</c:v>
                </c:pt>
                <c:pt idx="3">
                  <c:v>REL-7</c:v>
                </c:pt>
                <c:pt idx="4">
                  <c:v>REL-8</c:v>
                </c:pt>
                <c:pt idx="5">
                  <c:v>REL-9</c:v>
                </c:pt>
              </c:strCache>
            </c:strRef>
          </c:cat>
          <c:val>
            <c:numRef>
              <c:f>CR_statistics!$Y$1843:$Y$1848</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E9A1-4E89-B820-951AAF2283EA}"/>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CR_statistics!$T$1878</c:f>
              <c:strCache>
                <c:ptCount val="1"/>
                <c:pt idx="0">
                  <c:v>RAN #43</c:v>
                </c:pt>
              </c:strCache>
            </c:strRef>
          </c:tx>
          <c:spPr>
            <a:solidFill>
              <a:srgbClr val="9999FF"/>
            </a:solidFill>
            <a:ln w="12700">
              <a:solidFill>
                <a:srgbClr val="000000"/>
              </a:solidFill>
              <a:prstDash val="solid"/>
            </a:ln>
          </c:spPr>
          <c:invertIfNegative val="0"/>
          <c:cat>
            <c:strRef>
              <c:f>CR_statistics!$S$1879:$S$1885</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CR_statistics!$T$1879:$T$1885</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A3FC-4783-8368-E597FBCF30C9}"/>
            </c:ext>
          </c:extLst>
        </c:ser>
        <c:ser>
          <c:idx val="1"/>
          <c:order val="1"/>
          <c:tx>
            <c:strRef>
              <c:f>CR_statistics!$U$1878</c:f>
              <c:strCache>
                <c:ptCount val="1"/>
                <c:pt idx="0">
                  <c:v>RAN #44</c:v>
                </c:pt>
              </c:strCache>
            </c:strRef>
          </c:tx>
          <c:spPr>
            <a:solidFill>
              <a:srgbClr val="993366"/>
            </a:solidFill>
            <a:ln w="12700">
              <a:solidFill>
                <a:srgbClr val="000000"/>
              </a:solidFill>
              <a:prstDash val="solid"/>
            </a:ln>
          </c:spPr>
          <c:invertIfNegative val="0"/>
          <c:cat>
            <c:strRef>
              <c:f>CR_statistics!$S$1879:$S$1885</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CR_statistics!$U$1879:$U$1885</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A3FC-4783-8368-E597FBCF30C9}"/>
            </c:ext>
          </c:extLst>
        </c:ser>
        <c:ser>
          <c:idx val="2"/>
          <c:order val="2"/>
          <c:tx>
            <c:strRef>
              <c:f>CR_statistics!$V$1878</c:f>
              <c:strCache>
                <c:ptCount val="1"/>
                <c:pt idx="0">
                  <c:v>RAN #45</c:v>
                </c:pt>
              </c:strCache>
            </c:strRef>
          </c:tx>
          <c:spPr>
            <a:solidFill>
              <a:srgbClr val="FFFFCC"/>
            </a:solidFill>
            <a:ln w="12700">
              <a:solidFill>
                <a:srgbClr val="000000"/>
              </a:solidFill>
              <a:prstDash val="solid"/>
            </a:ln>
          </c:spPr>
          <c:invertIfNegative val="0"/>
          <c:cat>
            <c:strRef>
              <c:f>CR_statistics!$S$1879:$S$1885</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CR_statistics!$V$1879:$V$1885</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A3FC-4783-8368-E597FBCF30C9}"/>
            </c:ext>
          </c:extLst>
        </c:ser>
        <c:ser>
          <c:idx val="3"/>
          <c:order val="3"/>
          <c:tx>
            <c:strRef>
              <c:f>CR_statistics!$W$1878</c:f>
              <c:strCache>
                <c:ptCount val="1"/>
                <c:pt idx="0">
                  <c:v>RAN #46</c:v>
                </c:pt>
              </c:strCache>
            </c:strRef>
          </c:tx>
          <c:spPr>
            <a:solidFill>
              <a:srgbClr val="FF0000"/>
            </a:solidFill>
            <a:ln w="12700">
              <a:solidFill>
                <a:srgbClr val="000000"/>
              </a:solidFill>
              <a:prstDash val="solid"/>
            </a:ln>
          </c:spPr>
          <c:invertIfNegative val="0"/>
          <c:cat>
            <c:strRef>
              <c:f>CR_statistics!$S$1879:$S$1885</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CR_statistics!$W$1879:$W$1885</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A3FC-4783-8368-E597FBCF30C9}"/>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CR_statistics!$T$1808</c:f>
              <c:strCache>
                <c:ptCount val="1"/>
                <c:pt idx="0">
                  <c:v>RAN1</c:v>
                </c:pt>
              </c:strCache>
            </c:strRef>
          </c:tx>
          <c:spPr>
            <a:solidFill>
              <a:srgbClr val="9999FF"/>
            </a:solidFill>
            <a:ln w="12700">
              <a:solidFill>
                <a:srgbClr val="000000"/>
              </a:solidFill>
              <a:prstDash val="solid"/>
            </a:ln>
          </c:spPr>
          <c:invertIfNegative val="0"/>
          <c:cat>
            <c:strRef>
              <c:f>CR_statistics!$S$1809:$S$1815</c:f>
              <c:strCache>
                <c:ptCount val="7"/>
                <c:pt idx="0">
                  <c:v>REL-4</c:v>
                </c:pt>
                <c:pt idx="1">
                  <c:v>REL-5</c:v>
                </c:pt>
                <c:pt idx="2">
                  <c:v>REL-6</c:v>
                </c:pt>
                <c:pt idx="3">
                  <c:v>REL-7</c:v>
                </c:pt>
                <c:pt idx="4">
                  <c:v>REL-8</c:v>
                </c:pt>
                <c:pt idx="5">
                  <c:v>REL-9</c:v>
                </c:pt>
                <c:pt idx="6">
                  <c:v>REL-10</c:v>
                </c:pt>
              </c:strCache>
            </c:strRef>
          </c:cat>
          <c:val>
            <c:numRef>
              <c:f>CR_statistics!$T$1809:$T$1815</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8995-4B67-8EB4-C268434068C8}"/>
            </c:ext>
          </c:extLst>
        </c:ser>
        <c:ser>
          <c:idx val="1"/>
          <c:order val="1"/>
          <c:tx>
            <c:strRef>
              <c:f>CR_statistics!$U$1808</c:f>
              <c:strCache>
                <c:ptCount val="1"/>
                <c:pt idx="0">
                  <c:v>RAN2</c:v>
                </c:pt>
              </c:strCache>
            </c:strRef>
          </c:tx>
          <c:spPr>
            <a:solidFill>
              <a:srgbClr val="993366"/>
            </a:solidFill>
            <a:ln w="12700">
              <a:solidFill>
                <a:srgbClr val="000000"/>
              </a:solidFill>
              <a:prstDash val="solid"/>
            </a:ln>
          </c:spPr>
          <c:invertIfNegative val="0"/>
          <c:cat>
            <c:strRef>
              <c:f>CR_statistics!$S$1809:$S$1815</c:f>
              <c:strCache>
                <c:ptCount val="7"/>
                <c:pt idx="0">
                  <c:v>REL-4</c:v>
                </c:pt>
                <c:pt idx="1">
                  <c:v>REL-5</c:v>
                </c:pt>
                <c:pt idx="2">
                  <c:v>REL-6</c:v>
                </c:pt>
                <c:pt idx="3">
                  <c:v>REL-7</c:v>
                </c:pt>
                <c:pt idx="4">
                  <c:v>REL-8</c:v>
                </c:pt>
                <c:pt idx="5">
                  <c:v>REL-9</c:v>
                </c:pt>
                <c:pt idx="6">
                  <c:v>REL-10</c:v>
                </c:pt>
              </c:strCache>
            </c:strRef>
          </c:cat>
          <c:val>
            <c:numRef>
              <c:f>CR_statistics!$U$1809:$U$1815</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8995-4B67-8EB4-C268434068C8}"/>
            </c:ext>
          </c:extLst>
        </c:ser>
        <c:ser>
          <c:idx val="2"/>
          <c:order val="2"/>
          <c:tx>
            <c:strRef>
              <c:f>CR_statistics!$V$1808</c:f>
              <c:strCache>
                <c:ptCount val="1"/>
                <c:pt idx="0">
                  <c:v>RAN3</c:v>
                </c:pt>
              </c:strCache>
            </c:strRef>
          </c:tx>
          <c:spPr>
            <a:solidFill>
              <a:srgbClr val="FFFFCC"/>
            </a:solidFill>
            <a:ln w="12700">
              <a:solidFill>
                <a:srgbClr val="000000"/>
              </a:solidFill>
              <a:prstDash val="solid"/>
            </a:ln>
          </c:spPr>
          <c:invertIfNegative val="0"/>
          <c:cat>
            <c:strRef>
              <c:f>CR_statistics!$S$1809:$S$1815</c:f>
              <c:strCache>
                <c:ptCount val="7"/>
                <c:pt idx="0">
                  <c:v>REL-4</c:v>
                </c:pt>
                <c:pt idx="1">
                  <c:v>REL-5</c:v>
                </c:pt>
                <c:pt idx="2">
                  <c:v>REL-6</c:v>
                </c:pt>
                <c:pt idx="3">
                  <c:v>REL-7</c:v>
                </c:pt>
                <c:pt idx="4">
                  <c:v>REL-8</c:v>
                </c:pt>
                <c:pt idx="5">
                  <c:v>REL-9</c:v>
                </c:pt>
                <c:pt idx="6">
                  <c:v>REL-10</c:v>
                </c:pt>
              </c:strCache>
            </c:strRef>
          </c:cat>
          <c:val>
            <c:numRef>
              <c:f>CR_statistics!$V$1809:$V$1815</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8995-4B67-8EB4-C268434068C8}"/>
            </c:ext>
          </c:extLst>
        </c:ser>
        <c:ser>
          <c:idx val="3"/>
          <c:order val="3"/>
          <c:tx>
            <c:strRef>
              <c:f>CR_statistics!$W$1808</c:f>
              <c:strCache>
                <c:ptCount val="1"/>
                <c:pt idx="0">
                  <c:v>RAN4</c:v>
                </c:pt>
              </c:strCache>
            </c:strRef>
          </c:tx>
          <c:spPr>
            <a:solidFill>
              <a:srgbClr val="CCFFFF"/>
            </a:solidFill>
            <a:ln w="12700">
              <a:solidFill>
                <a:srgbClr val="000000"/>
              </a:solidFill>
              <a:prstDash val="solid"/>
            </a:ln>
          </c:spPr>
          <c:invertIfNegative val="0"/>
          <c:cat>
            <c:strRef>
              <c:f>CR_statistics!$S$1809:$S$1815</c:f>
              <c:strCache>
                <c:ptCount val="7"/>
                <c:pt idx="0">
                  <c:v>REL-4</c:v>
                </c:pt>
                <c:pt idx="1">
                  <c:v>REL-5</c:v>
                </c:pt>
                <c:pt idx="2">
                  <c:v>REL-6</c:v>
                </c:pt>
                <c:pt idx="3">
                  <c:v>REL-7</c:v>
                </c:pt>
                <c:pt idx="4">
                  <c:v>REL-8</c:v>
                </c:pt>
                <c:pt idx="5">
                  <c:v>REL-9</c:v>
                </c:pt>
                <c:pt idx="6">
                  <c:v>REL-10</c:v>
                </c:pt>
              </c:strCache>
            </c:strRef>
          </c:cat>
          <c:val>
            <c:numRef>
              <c:f>CR_statistics!$W$1809:$W$1815</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8995-4B67-8EB4-C268434068C8}"/>
            </c:ext>
          </c:extLst>
        </c:ser>
        <c:ser>
          <c:idx val="4"/>
          <c:order val="4"/>
          <c:tx>
            <c:strRef>
              <c:f>CR_statistics!$X$1808</c:f>
              <c:strCache>
                <c:ptCount val="1"/>
                <c:pt idx="0">
                  <c:v>RAN5</c:v>
                </c:pt>
              </c:strCache>
            </c:strRef>
          </c:tx>
          <c:spPr>
            <a:solidFill>
              <a:srgbClr val="660066"/>
            </a:solidFill>
            <a:ln w="12700">
              <a:solidFill>
                <a:srgbClr val="000000"/>
              </a:solidFill>
              <a:prstDash val="solid"/>
            </a:ln>
          </c:spPr>
          <c:invertIfNegative val="0"/>
          <c:cat>
            <c:strRef>
              <c:f>CR_statistics!$S$1809:$S$1815</c:f>
              <c:strCache>
                <c:ptCount val="7"/>
                <c:pt idx="0">
                  <c:v>REL-4</c:v>
                </c:pt>
                <c:pt idx="1">
                  <c:v>REL-5</c:v>
                </c:pt>
                <c:pt idx="2">
                  <c:v>REL-6</c:v>
                </c:pt>
                <c:pt idx="3">
                  <c:v>REL-7</c:v>
                </c:pt>
                <c:pt idx="4">
                  <c:v>REL-8</c:v>
                </c:pt>
                <c:pt idx="5">
                  <c:v>REL-9</c:v>
                </c:pt>
                <c:pt idx="6">
                  <c:v>REL-10</c:v>
                </c:pt>
              </c:strCache>
            </c:strRef>
          </c:cat>
          <c:val>
            <c:numRef>
              <c:f>CR_statistics!$X$1809:$X$1815</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8995-4B67-8EB4-C268434068C8}"/>
            </c:ext>
          </c:extLst>
        </c:ser>
        <c:ser>
          <c:idx val="5"/>
          <c:order val="5"/>
          <c:tx>
            <c:strRef>
              <c:f>CR_statistics!$Y$1808</c:f>
              <c:strCache>
                <c:ptCount val="1"/>
                <c:pt idx="0">
                  <c:v>RAN without RAN5</c:v>
                </c:pt>
              </c:strCache>
            </c:strRef>
          </c:tx>
          <c:spPr>
            <a:solidFill>
              <a:srgbClr val="FF8080"/>
            </a:solidFill>
            <a:ln w="12700">
              <a:solidFill>
                <a:srgbClr val="000000"/>
              </a:solidFill>
              <a:prstDash val="solid"/>
            </a:ln>
          </c:spPr>
          <c:invertIfNegative val="0"/>
          <c:cat>
            <c:strRef>
              <c:f>CR_statistics!$S$1809:$S$1815</c:f>
              <c:strCache>
                <c:ptCount val="7"/>
                <c:pt idx="0">
                  <c:v>REL-4</c:v>
                </c:pt>
                <c:pt idx="1">
                  <c:v>REL-5</c:v>
                </c:pt>
                <c:pt idx="2">
                  <c:v>REL-6</c:v>
                </c:pt>
                <c:pt idx="3">
                  <c:v>REL-7</c:v>
                </c:pt>
                <c:pt idx="4">
                  <c:v>REL-8</c:v>
                </c:pt>
                <c:pt idx="5">
                  <c:v>REL-9</c:v>
                </c:pt>
                <c:pt idx="6">
                  <c:v>REL-10</c:v>
                </c:pt>
              </c:strCache>
            </c:strRef>
          </c:cat>
          <c:val>
            <c:numRef>
              <c:f>CR_statistics!$Y$1809:$Y$1815</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8995-4B67-8EB4-C268434068C8}"/>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CR_statistics!$AM$1800</c:f>
              <c:strCache>
                <c:ptCount val="1"/>
                <c:pt idx="0">
                  <c:v>RAN #43</c:v>
                </c:pt>
              </c:strCache>
            </c:strRef>
          </c:tx>
          <c:spPr>
            <a:solidFill>
              <a:srgbClr val="9999FF"/>
            </a:solidFill>
            <a:ln w="12700">
              <a:solidFill>
                <a:srgbClr val="000000"/>
              </a:solidFill>
              <a:prstDash val="solid"/>
            </a:ln>
          </c:spPr>
          <c:invertIfNegative val="0"/>
          <c:cat>
            <c:strRef>
              <c:f>CR_statistics!$AL$1801:$AL$1808</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CR_statistics!$AM$1801:$AM$1808</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D2C3-4806-9C56-C1463590423B}"/>
            </c:ext>
          </c:extLst>
        </c:ser>
        <c:ser>
          <c:idx val="1"/>
          <c:order val="1"/>
          <c:tx>
            <c:strRef>
              <c:f>CR_statistics!$AN$1800</c:f>
              <c:strCache>
                <c:ptCount val="1"/>
                <c:pt idx="0">
                  <c:v>RAN #44</c:v>
                </c:pt>
              </c:strCache>
            </c:strRef>
          </c:tx>
          <c:spPr>
            <a:solidFill>
              <a:srgbClr val="993366"/>
            </a:solidFill>
            <a:ln w="12700">
              <a:solidFill>
                <a:srgbClr val="000000"/>
              </a:solidFill>
              <a:prstDash val="solid"/>
            </a:ln>
          </c:spPr>
          <c:invertIfNegative val="0"/>
          <c:cat>
            <c:strRef>
              <c:f>CR_statistics!$AL$1801:$AL$1808</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CR_statistics!$AN$1801:$AN$1808</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D2C3-4806-9C56-C1463590423B}"/>
            </c:ext>
          </c:extLst>
        </c:ser>
        <c:ser>
          <c:idx val="2"/>
          <c:order val="2"/>
          <c:tx>
            <c:strRef>
              <c:f>CR_statistics!$AO$1800</c:f>
              <c:strCache>
                <c:ptCount val="1"/>
                <c:pt idx="0">
                  <c:v>RAN #45</c:v>
                </c:pt>
              </c:strCache>
            </c:strRef>
          </c:tx>
          <c:spPr>
            <a:solidFill>
              <a:srgbClr val="FFFFCC"/>
            </a:solidFill>
            <a:ln w="12700">
              <a:solidFill>
                <a:srgbClr val="000000"/>
              </a:solidFill>
              <a:prstDash val="solid"/>
            </a:ln>
          </c:spPr>
          <c:invertIfNegative val="0"/>
          <c:cat>
            <c:strRef>
              <c:f>CR_statistics!$AL$1801:$AL$1808</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CR_statistics!$AO$1801:$AO$1808</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D2C3-4806-9C56-C1463590423B}"/>
            </c:ext>
          </c:extLst>
        </c:ser>
        <c:ser>
          <c:idx val="3"/>
          <c:order val="3"/>
          <c:tx>
            <c:strRef>
              <c:f>CR_statistics!$AP$1800</c:f>
              <c:strCache>
                <c:ptCount val="1"/>
                <c:pt idx="0">
                  <c:v>RAN #46</c:v>
                </c:pt>
              </c:strCache>
            </c:strRef>
          </c:tx>
          <c:spPr>
            <a:solidFill>
              <a:srgbClr val="FF0000"/>
            </a:solidFill>
            <a:ln w="12700">
              <a:solidFill>
                <a:srgbClr val="000000"/>
              </a:solidFill>
              <a:prstDash val="solid"/>
            </a:ln>
          </c:spPr>
          <c:invertIfNegative val="0"/>
          <c:cat>
            <c:strRef>
              <c:f>CR_statistics!$AL$1801:$AL$1808</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CR_statistics!$AP$1801:$AP$1808</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D2C3-4806-9C56-C1463590423B}"/>
            </c:ext>
          </c:extLst>
        </c:ser>
        <c:ser>
          <c:idx val="4"/>
          <c:order val="4"/>
          <c:tx>
            <c:strRef>
              <c:f>CR_statistics!$AQ$1800</c:f>
              <c:strCache>
                <c:ptCount val="1"/>
                <c:pt idx="0">
                  <c:v>RAN #47</c:v>
                </c:pt>
              </c:strCache>
            </c:strRef>
          </c:tx>
          <c:spPr>
            <a:solidFill>
              <a:srgbClr val="660066"/>
            </a:solidFill>
            <a:ln w="12700">
              <a:solidFill>
                <a:srgbClr val="000000"/>
              </a:solidFill>
              <a:prstDash val="solid"/>
            </a:ln>
          </c:spPr>
          <c:invertIfNegative val="0"/>
          <c:cat>
            <c:strRef>
              <c:f>CR_statistics!$AL$1801:$AL$1808</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CR_statistics!$AQ$1801:$AQ$1808</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D2C3-4806-9C56-C1463590423B}"/>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CR_statistics!$AM$1831</c:f>
              <c:strCache>
                <c:ptCount val="1"/>
                <c:pt idx="0">
                  <c:v>RAN #43</c:v>
                </c:pt>
              </c:strCache>
            </c:strRef>
          </c:tx>
          <c:spPr>
            <a:solidFill>
              <a:srgbClr val="9999FF"/>
            </a:solidFill>
            <a:ln w="12700">
              <a:solidFill>
                <a:srgbClr val="000000"/>
              </a:solidFill>
              <a:prstDash val="solid"/>
            </a:ln>
          </c:spPr>
          <c:invertIfNegative val="0"/>
          <c:cat>
            <c:strRef>
              <c:f>CR_statistics!$AL$1832:$AL$1838</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CR_statistics!$AM$1832:$AM$1838</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54DA-4745-8C41-715977D84D6C}"/>
            </c:ext>
          </c:extLst>
        </c:ser>
        <c:ser>
          <c:idx val="1"/>
          <c:order val="1"/>
          <c:tx>
            <c:strRef>
              <c:f>CR_statistics!$AN$1831</c:f>
              <c:strCache>
                <c:ptCount val="1"/>
                <c:pt idx="0">
                  <c:v>RAN #44</c:v>
                </c:pt>
              </c:strCache>
            </c:strRef>
          </c:tx>
          <c:spPr>
            <a:solidFill>
              <a:srgbClr val="993366"/>
            </a:solidFill>
            <a:ln w="12700">
              <a:solidFill>
                <a:srgbClr val="000000"/>
              </a:solidFill>
              <a:prstDash val="solid"/>
            </a:ln>
          </c:spPr>
          <c:invertIfNegative val="0"/>
          <c:cat>
            <c:strRef>
              <c:f>CR_statistics!$AL$1832:$AL$1838</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CR_statistics!$AN$1832:$AN$1838</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54DA-4745-8C41-715977D84D6C}"/>
            </c:ext>
          </c:extLst>
        </c:ser>
        <c:ser>
          <c:idx val="2"/>
          <c:order val="2"/>
          <c:tx>
            <c:strRef>
              <c:f>CR_statistics!$AO$1831</c:f>
              <c:strCache>
                <c:ptCount val="1"/>
                <c:pt idx="0">
                  <c:v>RAN #45</c:v>
                </c:pt>
              </c:strCache>
            </c:strRef>
          </c:tx>
          <c:spPr>
            <a:solidFill>
              <a:srgbClr val="FFFFCC"/>
            </a:solidFill>
            <a:ln w="12700">
              <a:solidFill>
                <a:srgbClr val="000000"/>
              </a:solidFill>
              <a:prstDash val="solid"/>
            </a:ln>
          </c:spPr>
          <c:invertIfNegative val="0"/>
          <c:cat>
            <c:strRef>
              <c:f>CR_statistics!$AL$1832:$AL$1838</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CR_statistics!$AO$1832:$AO$1838</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54DA-4745-8C41-715977D84D6C}"/>
            </c:ext>
          </c:extLst>
        </c:ser>
        <c:ser>
          <c:idx val="3"/>
          <c:order val="3"/>
          <c:tx>
            <c:strRef>
              <c:f>CR_statistics!$AP$1831</c:f>
              <c:strCache>
                <c:ptCount val="1"/>
                <c:pt idx="0">
                  <c:v>RAN #46</c:v>
                </c:pt>
              </c:strCache>
            </c:strRef>
          </c:tx>
          <c:spPr>
            <a:solidFill>
              <a:srgbClr val="FF0000"/>
            </a:solidFill>
            <a:ln w="12700">
              <a:solidFill>
                <a:srgbClr val="000000"/>
              </a:solidFill>
              <a:prstDash val="solid"/>
            </a:ln>
          </c:spPr>
          <c:invertIfNegative val="0"/>
          <c:cat>
            <c:strRef>
              <c:f>CR_statistics!$AL$1832:$AL$1838</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CR_statistics!$AP$1832:$AP$1838</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54DA-4745-8C41-715977D84D6C}"/>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CR_statistics!$T$1776</c:f>
              <c:strCache>
                <c:ptCount val="1"/>
                <c:pt idx="0">
                  <c:v>RAN1</c:v>
                </c:pt>
              </c:strCache>
            </c:strRef>
          </c:tx>
          <c:spPr>
            <a:solidFill>
              <a:srgbClr val="00FF00"/>
            </a:solidFill>
            <a:ln w="12700">
              <a:solidFill>
                <a:srgbClr val="000000"/>
              </a:solidFill>
              <a:prstDash val="solid"/>
            </a:ln>
          </c:spPr>
          <c:invertIfNegative val="0"/>
          <c:cat>
            <c:strRef>
              <c:f>CR_statistics!$S$1777:$S$1780</c:f>
              <c:strCache>
                <c:ptCount val="4"/>
                <c:pt idx="0">
                  <c:v>REL-7</c:v>
                </c:pt>
                <c:pt idx="1">
                  <c:v>REL-8</c:v>
                </c:pt>
                <c:pt idx="2">
                  <c:v>REL-9</c:v>
                </c:pt>
                <c:pt idx="3">
                  <c:v>REL-10</c:v>
                </c:pt>
              </c:strCache>
            </c:strRef>
          </c:cat>
          <c:val>
            <c:numRef>
              <c:f>CR_statistics!$T$1777:$T$1780</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69A1-499E-84E0-BB4028DB790C}"/>
            </c:ext>
          </c:extLst>
        </c:ser>
        <c:ser>
          <c:idx val="1"/>
          <c:order val="1"/>
          <c:tx>
            <c:strRef>
              <c:f>CR_statistics!$U$1776</c:f>
              <c:strCache>
                <c:ptCount val="1"/>
                <c:pt idx="0">
                  <c:v>RAN2</c:v>
                </c:pt>
              </c:strCache>
            </c:strRef>
          </c:tx>
          <c:spPr>
            <a:solidFill>
              <a:srgbClr val="FF0000"/>
            </a:solidFill>
            <a:ln w="12700">
              <a:solidFill>
                <a:srgbClr val="000000"/>
              </a:solidFill>
              <a:prstDash val="solid"/>
            </a:ln>
          </c:spPr>
          <c:invertIfNegative val="0"/>
          <c:cat>
            <c:strRef>
              <c:f>CR_statistics!$S$1777:$S$1780</c:f>
              <c:strCache>
                <c:ptCount val="4"/>
                <c:pt idx="0">
                  <c:v>REL-7</c:v>
                </c:pt>
                <c:pt idx="1">
                  <c:v>REL-8</c:v>
                </c:pt>
                <c:pt idx="2">
                  <c:v>REL-9</c:v>
                </c:pt>
                <c:pt idx="3">
                  <c:v>REL-10</c:v>
                </c:pt>
              </c:strCache>
            </c:strRef>
          </c:cat>
          <c:val>
            <c:numRef>
              <c:f>CR_statistics!$U$1777:$U$1780</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69A1-499E-84E0-BB4028DB790C}"/>
            </c:ext>
          </c:extLst>
        </c:ser>
        <c:ser>
          <c:idx val="2"/>
          <c:order val="2"/>
          <c:tx>
            <c:strRef>
              <c:f>CR_statistics!$V$1776</c:f>
              <c:strCache>
                <c:ptCount val="1"/>
                <c:pt idx="0">
                  <c:v>RAN3</c:v>
                </c:pt>
              </c:strCache>
            </c:strRef>
          </c:tx>
          <c:spPr>
            <a:solidFill>
              <a:srgbClr val="0000FF"/>
            </a:solidFill>
            <a:ln w="12700">
              <a:solidFill>
                <a:srgbClr val="000000"/>
              </a:solidFill>
              <a:prstDash val="solid"/>
            </a:ln>
          </c:spPr>
          <c:invertIfNegative val="0"/>
          <c:cat>
            <c:strRef>
              <c:f>CR_statistics!$S$1777:$S$1780</c:f>
              <c:strCache>
                <c:ptCount val="4"/>
                <c:pt idx="0">
                  <c:v>REL-7</c:v>
                </c:pt>
                <c:pt idx="1">
                  <c:v>REL-8</c:v>
                </c:pt>
                <c:pt idx="2">
                  <c:v>REL-9</c:v>
                </c:pt>
                <c:pt idx="3">
                  <c:v>REL-10</c:v>
                </c:pt>
              </c:strCache>
            </c:strRef>
          </c:cat>
          <c:val>
            <c:numRef>
              <c:f>CR_statistics!$V$1777:$V$1780</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69A1-499E-84E0-BB4028DB790C}"/>
            </c:ext>
          </c:extLst>
        </c:ser>
        <c:ser>
          <c:idx val="3"/>
          <c:order val="3"/>
          <c:tx>
            <c:strRef>
              <c:f>CR_statistics!$W$1776</c:f>
              <c:strCache>
                <c:ptCount val="1"/>
                <c:pt idx="0">
                  <c:v>RAN4</c:v>
                </c:pt>
              </c:strCache>
            </c:strRef>
          </c:tx>
          <c:spPr>
            <a:solidFill>
              <a:srgbClr val="FFFF00"/>
            </a:solidFill>
            <a:ln w="12700">
              <a:solidFill>
                <a:srgbClr val="000000"/>
              </a:solidFill>
              <a:prstDash val="solid"/>
            </a:ln>
          </c:spPr>
          <c:invertIfNegative val="0"/>
          <c:cat>
            <c:strRef>
              <c:f>CR_statistics!$S$1777:$S$1780</c:f>
              <c:strCache>
                <c:ptCount val="4"/>
                <c:pt idx="0">
                  <c:v>REL-7</c:v>
                </c:pt>
                <c:pt idx="1">
                  <c:v>REL-8</c:v>
                </c:pt>
                <c:pt idx="2">
                  <c:v>REL-9</c:v>
                </c:pt>
                <c:pt idx="3">
                  <c:v>REL-10</c:v>
                </c:pt>
              </c:strCache>
            </c:strRef>
          </c:cat>
          <c:val>
            <c:numRef>
              <c:f>CR_statistics!$W$1777:$W$1780</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69A1-499E-84E0-BB4028DB790C}"/>
            </c:ext>
          </c:extLst>
        </c:ser>
        <c:ser>
          <c:idx val="4"/>
          <c:order val="4"/>
          <c:tx>
            <c:strRef>
              <c:f>CR_statistics!$X$1776</c:f>
              <c:strCache>
                <c:ptCount val="1"/>
                <c:pt idx="0">
                  <c:v>RAN5</c:v>
                </c:pt>
              </c:strCache>
            </c:strRef>
          </c:tx>
          <c:spPr>
            <a:solidFill>
              <a:srgbClr val="660066"/>
            </a:solidFill>
            <a:ln w="12700">
              <a:solidFill>
                <a:srgbClr val="000000"/>
              </a:solidFill>
              <a:prstDash val="solid"/>
            </a:ln>
          </c:spPr>
          <c:invertIfNegative val="0"/>
          <c:cat>
            <c:strRef>
              <c:f>CR_statistics!$S$1777:$S$1780</c:f>
              <c:strCache>
                <c:ptCount val="4"/>
                <c:pt idx="0">
                  <c:v>REL-7</c:v>
                </c:pt>
                <c:pt idx="1">
                  <c:v>REL-8</c:v>
                </c:pt>
                <c:pt idx="2">
                  <c:v>REL-9</c:v>
                </c:pt>
                <c:pt idx="3">
                  <c:v>REL-10</c:v>
                </c:pt>
              </c:strCache>
            </c:strRef>
          </c:cat>
          <c:val>
            <c:numRef>
              <c:f>CR_statistics!$X$1777:$X$1780</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69A1-499E-84E0-BB4028DB790C}"/>
            </c:ext>
          </c:extLst>
        </c:ser>
        <c:ser>
          <c:idx val="5"/>
          <c:order val="5"/>
          <c:tx>
            <c:strRef>
              <c:f>CR_statistics!$Y$1776</c:f>
              <c:strCache>
                <c:ptCount val="1"/>
                <c:pt idx="0">
                  <c:v>RAN without RAN5</c:v>
                </c:pt>
              </c:strCache>
            </c:strRef>
          </c:tx>
          <c:spPr>
            <a:solidFill>
              <a:srgbClr val="FF00FF"/>
            </a:solidFill>
            <a:ln w="12700">
              <a:solidFill>
                <a:srgbClr val="000000"/>
              </a:solidFill>
              <a:prstDash val="solid"/>
            </a:ln>
          </c:spPr>
          <c:invertIfNegative val="0"/>
          <c:cat>
            <c:strRef>
              <c:f>CR_statistics!$S$1777:$S$1780</c:f>
              <c:strCache>
                <c:ptCount val="4"/>
                <c:pt idx="0">
                  <c:v>REL-7</c:v>
                </c:pt>
                <c:pt idx="1">
                  <c:v>REL-8</c:v>
                </c:pt>
                <c:pt idx="2">
                  <c:v>REL-9</c:v>
                </c:pt>
                <c:pt idx="3">
                  <c:v>REL-10</c:v>
                </c:pt>
              </c:strCache>
            </c:strRef>
          </c:cat>
          <c:val>
            <c:numRef>
              <c:f>CR_statistics!$Y$1777:$Y$1780</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69A1-499E-84E0-BB4028DB790C}"/>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CR_statistics!$AM$1774</c:f>
              <c:strCache>
                <c:ptCount val="1"/>
                <c:pt idx="0">
                  <c:v>RAN #43</c:v>
                </c:pt>
              </c:strCache>
            </c:strRef>
          </c:tx>
          <c:spPr>
            <a:solidFill>
              <a:srgbClr val="9999FF"/>
            </a:solidFill>
            <a:ln w="12700">
              <a:solidFill>
                <a:srgbClr val="000000"/>
              </a:solidFill>
              <a:prstDash val="solid"/>
            </a:ln>
          </c:spPr>
          <c:invertIfNegative val="0"/>
          <c:cat>
            <c:strRef>
              <c:f>CR_statistics!$AL$1775:$AL$1783</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CR_statistics!$AM$1775:$AM$1783</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A20A-467F-B861-E1CF6679978C}"/>
            </c:ext>
          </c:extLst>
        </c:ser>
        <c:ser>
          <c:idx val="1"/>
          <c:order val="1"/>
          <c:tx>
            <c:strRef>
              <c:f>CR_statistics!$AN$1774</c:f>
              <c:strCache>
                <c:ptCount val="1"/>
                <c:pt idx="0">
                  <c:v>RAN #44</c:v>
                </c:pt>
              </c:strCache>
            </c:strRef>
          </c:tx>
          <c:spPr>
            <a:solidFill>
              <a:srgbClr val="FF00FF"/>
            </a:solidFill>
            <a:ln w="12700">
              <a:solidFill>
                <a:srgbClr val="000000"/>
              </a:solidFill>
              <a:prstDash val="solid"/>
            </a:ln>
          </c:spPr>
          <c:invertIfNegative val="0"/>
          <c:cat>
            <c:strRef>
              <c:f>CR_statistics!$AL$1775:$AL$1783</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CR_statistics!$AN$1775:$AN$1783</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A20A-467F-B861-E1CF6679978C}"/>
            </c:ext>
          </c:extLst>
        </c:ser>
        <c:ser>
          <c:idx val="2"/>
          <c:order val="2"/>
          <c:tx>
            <c:strRef>
              <c:f>CR_statistics!$AO$1774</c:f>
              <c:strCache>
                <c:ptCount val="1"/>
                <c:pt idx="0">
                  <c:v>RAN #45</c:v>
                </c:pt>
              </c:strCache>
            </c:strRef>
          </c:tx>
          <c:spPr>
            <a:solidFill>
              <a:srgbClr val="FFFF00"/>
            </a:solidFill>
            <a:ln w="12700">
              <a:solidFill>
                <a:srgbClr val="000000"/>
              </a:solidFill>
              <a:prstDash val="solid"/>
            </a:ln>
          </c:spPr>
          <c:invertIfNegative val="0"/>
          <c:cat>
            <c:strRef>
              <c:f>CR_statistics!$AL$1775:$AL$1783</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CR_statistics!$AO$1775:$AO$1783</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A20A-467F-B861-E1CF6679978C}"/>
            </c:ext>
          </c:extLst>
        </c:ser>
        <c:ser>
          <c:idx val="3"/>
          <c:order val="3"/>
          <c:tx>
            <c:strRef>
              <c:f>CR_statistics!$AP$1774</c:f>
              <c:strCache>
                <c:ptCount val="1"/>
                <c:pt idx="0">
                  <c:v>RAN #46</c:v>
                </c:pt>
              </c:strCache>
            </c:strRef>
          </c:tx>
          <c:spPr>
            <a:solidFill>
              <a:srgbClr val="FF0000"/>
            </a:solidFill>
            <a:ln w="12700">
              <a:solidFill>
                <a:srgbClr val="000000"/>
              </a:solidFill>
              <a:prstDash val="solid"/>
            </a:ln>
          </c:spPr>
          <c:invertIfNegative val="0"/>
          <c:cat>
            <c:strRef>
              <c:f>CR_statistics!$AL$1775:$AL$1783</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CR_statistics!$AP$1775:$AP$1783</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A20A-467F-B861-E1CF6679978C}"/>
            </c:ext>
          </c:extLst>
        </c:ser>
        <c:ser>
          <c:idx val="4"/>
          <c:order val="4"/>
          <c:tx>
            <c:strRef>
              <c:f>CR_statistics!$AQ$1774</c:f>
              <c:strCache>
                <c:ptCount val="1"/>
                <c:pt idx="0">
                  <c:v>RAN #47</c:v>
                </c:pt>
              </c:strCache>
            </c:strRef>
          </c:tx>
          <c:spPr>
            <a:solidFill>
              <a:srgbClr val="00FF00"/>
            </a:solidFill>
            <a:ln w="12700">
              <a:solidFill>
                <a:srgbClr val="000000"/>
              </a:solidFill>
              <a:prstDash val="solid"/>
            </a:ln>
          </c:spPr>
          <c:invertIfNegative val="0"/>
          <c:cat>
            <c:strRef>
              <c:f>CR_statistics!$AL$1775:$AL$1783</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CR_statistics!$AQ$1775:$AQ$1783</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A20A-467F-B861-E1CF6679978C}"/>
            </c:ext>
          </c:extLst>
        </c:ser>
        <c:ser>
          <c:idx val="5"/>
          <c:order val="5"/>
          <c:tx>
            <c:strRef>
              <c:f>CR_statistics!$AR$1774</c:f>
              <c:strCache>
                <c:ptCount val="1"/>
                <c:pt idx="0">
                  <c:v>RAN #48</c:v>
                </c:pt>
              </c:strCache>
            </c:strRef>
          </c:tx>
          <c:spPr>
            <a:solidFill>
              <a:srgbClr val="800080"/>
            </a:solidFill>
            <a:ln w="12700">
              <a:solidFill>
                <a:srgbClr val="000000"/>
              </a:solidFill>
              <a:prstDash val="solid"/>
            </a:ln>
          </c:spPr>
          <c:invertIfNegative val="0"/>
          <c:cat>
            <c:strRef>
              <c:f>CR_statistics!$AL$1775:$AL$1783</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CR_statistics!$AR$1775:$AR$1783</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A20A-467F-B861-E1CF6679978C}"/>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CR_statistics!$T$1749</c:f>
              <c:strCache>
                <c:ptCount val="1"/>
                <c:pt idx="0">
                  <c:v>RAN1</c:v>
                </c:pt>
              </c:strCache>
            </c:strRef>
          </c:tx>
          <c:spPr>
            <a:solidFill>
              <a:srgbClr val="00FF00"/>
            </a:solidFill>
            <a:ln w="12700">
              <a:solidFill>
                <a:srgbClr val="000000"/>
              </a:solidFill>
              <a:prstDash val="solid"/>
            </a:ln>
          </c:spPr>
          <c:invertIfNegative val="0"/>
          <c:cat>
            <c:strRef>
              <c:f>CR_statistics!$S$1750:$S$1753</c:f>
              <c:strCache>
                <c:ptCount val="4"/>
                <c:pt idx="0">
                  <c:v>REL-7</c:v>
                </c:pt>
                <c:pt idx="1">
                  <c:v>REL-8</c:v>
                </c:pt>
                <c:pt idx="2">
                  <c:v>REL-9</c:v>
                </c:pt>
                <c:pt idx="3">
                  <c:v>REL-10</c:v>
                </c:pt>
              </c:strCache>
            </c:strRef>
          </c:cat>
          <c:val>
            <c:numRef>
              <c:f>CR_statistics!$T$1750:$T$1753</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1247-4E13-A7B6-E62F613ED3A9}"/>
            </c:ext>
          </c:extLst>
        </c:ser>
        <c:ser>
          <c:idx val="1"/>
          <c:order val="1"/>
          <c:tx>
            <c:strRef>
              <c:f>CR_statistics!$U$1749</c:f>
              <c:strCache>
                <c:ptCount val="1"/>
                <c:pt idx="0">
                  <c:v>RAN2</c:v>
                </c:pt>
              </c:strCache>
            </c:strRef>
          </c:tx>
          <c:spPr>
            <a:solidFill>
              <a:srgbClr val="FF0000"/>
            </a:solidFill>
            <a:ln w="12700">
              <a:solidFill>
                <a:srgbClr val="000000"/>
              </a:solidFill>
              <a:prstDash val="solid"/>
            </a:ln>
          </c:spPr>
          <c:invertIfNegative val="0"/>
          <c:cat>
            <c:strRef>
              <c:f>CR_statistics!$S$1750:$S$1753</c:f>
              <c:strCache>
                <c:ptCount val="4"/>
                <c:pt idx="0">
                  <c:v>REL-7</c:v>
                </c:pt>
                <c:pt idx="1">
                  <c:v>REL-8</c:v>
                </c:pt>
                <c:pt idx="2">
                  <c:v>REL-9</c:v>
                </c:pt>
                <c:pt idx="3">
                  <c:v>REL-10</c:v>
                </c:pt>
              </c:strCache>
            </c:strRef>
          </c:cat>
          <c:val>
            <c:numRef>
              <c:f>CR_statistics!$U$1750:$U$1753</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1247-4E13-A7B6-E62F613ED3A9}"/>
            </c:ext>
          </c:extLst>
        </c:ser>
        <c:ser>
          <c:idx val="2"/>
          <c:order val="2"/>
          <c:tx>
            <c:strRef>
              <c:f>CR_statistics!$V$1749</c:f>
              <c:strCache>
                <c:ptCount val="1"/>
                <c:pt idx="0">
                  <c:v>RAN3</c:v>
                </c:pt>
              </c:strCache>
            </c:strRef>
          </c:tx>
          <c:spPr>
            <a:solidFill>
              <a:srgbClr val="0000FF"/>
            </a:solidFill>
            <a:ln w="12700">
              <a:solidFill>
                <a:srgbClr val="000000"/>
              </a:solidFill>
              <a:prstDash val="solid"/>
            </a:ln>
          </c:spPr>
          <c:invertIfNegative val="0"/>
          <c:cat>
            <c:strRef>
              <c:f>CR_statistics!$S$1750:$S$1753</c:f>
              <c:strCache>
                <c:ptCount val="4"/>
                <c:pt idx="0">
                  <c:v>REL-7</c:v>
                </c:pt>
                <c:pt idx="1">
                  <c:v>REL-8</c:v>
                </c:pt>
                <c:pt idx="2">
                  <c:v>REL-9</c:v>
                </c:pt>
                <c:pt idx="3">
                  <c:v>REL-10</c:v>
                </c:pt>
              </c:strCache>
            </c:strRef>
          </c:cat>
          <c:val>
            <c:numRef>
              <c:f>CR_statistics!$V$1750:$V$1753</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1247-4E13-A7B6-E62F613ED3A9}"/>
            </c:ext>
          </c:extLst>
        </c:ser>
        <c:ser>
          <c:idx val="3"/>
          <c:order val="3"/>
          <c:tx>
            <c:strRef>
              <c:f>CR_statistics!$W$1749</c:f>
              <c:strCache>
                <c:ptCount val="1"/>
                <c:pt idx="0">
                  <c:v>RAN4</c:v>
                </c:pt>
              </c:strCache>
            </c:strRef>
          </c:tx>
          <c:spPr>
            <a:solidFill>
              <a:srgbClr val="FFFF00"/>
            </a:solidFill>
            <a:ln w="12700">
              <a:solidFill>
                <a:srgbClr val="000000"/>
              </a:solidFill>
              <a:prstDash val="solid"/>
            </a:ln>
          </c:spPr>
          <c:invertIfNegative val="0"/>
          <c:cat>
            <c:strRef>
              <c:f>CR_statistics!$S$1750:$S$1753</c:f>
              <c:strCache>
                <c:ptCount val="4"/>
                <c:pt idx="0">
                  <c:v>REL-7</c:v>
                </c:pt>
                <c:pt idx="1">
                  <c:v>REL-8</c:v>
                </c:pt>
                <c:pt idx="2">
                  <c:v>REL-9</c:v>
                </c:pt>
                <c:pt idx="3">
                  <c:v>REL-10</c:v>
                </c:pt>
              </c:strCache>
            </c:strRef>
          </c:cat>
          <c:val>
            <c:numRef>
              <c:f>CR_statistics!$W$1750:$W$1753</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1247-4E13-A7B6-E62F613ED3A9}"/>
            </c:ext>
          </c:extLst>
        </c:ser>
        <c:ser>
          <c:idx val="4"/>
          <c:order val="4"/>
          <c:tx>
            <c:strRef>
              <c:f>CR_statistics!$X$1749</c:f>
              <c:strCache>
                <c:ptCount val="1"/>
                <c:pt idx="0">
                  <c:v>RAN5</c:v>
                </c:pt>
              </c:strCache>
            </c:strRef>
          </c:tx>
          <c:spPr>
            <a:solidFill>
              <a:srgbClr val="660066"/>
            </a:solidFill>
            <a:ln w="12700">
              <a:solidFill>
                <a:srgbClr val="000000"/>
              </a:solidFill>
              <a:prstDash val="solid"/>
            </a:ln>
          </c:spPr>
          <c:invertIfNegative val="0"/>
          <c:cat>
            <c:strRef>
              <c:f>CR_statistics!$S$1750:$S$1753</c:f>
              <c:strCache>
                <c:ptCount val="4"/>
                <c:pt idx="0">
                  <c:v>REL-7</c:v>
                </c:pt>
                <c:pt idx="1">
                  <c:v>REL-8</c:v>
                </c:pt>
                <c:pt idx="2">
                  <c:v>REL-9</c:v>
                </c:pt>
                <c:pt idx="3">
                  <c:v>REL-10</c:v>
                </c:pt>
              </c:strCache>
            </c:strRef>
          </c:cat>
          <c:val>
            <c:numRef>
              <c:f>CR_statistics!$X$1750:$X$1753</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1247-4E13-A7B6-E62F613ED3A9}"/>
            </c:ext>
          </c:extLst>
        </c:ser>
        <c:ser>
          <c:idx val="5"/>
          <c:order val="5"/>
          <c:tx>
            <c:strRef>
              <c:f>CR_statistics!$Y$1749</c:f>
              <c:strCache>
                <c:ptCount val="1"/>
                <c:pt idx="0">
                  <c:v>RAN without RAN5</c:v>
                </c:pt>
              </c:strCache>
            </c:strRef>
          </c:tx>
          <c:spPr>
            <a:solidFill>
              <a:srgbClr val="FF00FF"/>
            </a:solidFill>
            <a:ln w="12700">
              <a:solidFill>
                <a:srgbClr val="000000"/>
              </a:solidFill>
              <a:prstDash val="solid"/>
            </a:ln>
          </c:spPr>
          <c:invertIfNegative val="0"/>
          <c:cat>
            <c:strRef>
              <c:f>CR_statistics!$S$1750:$S$1753</c:f>
              <c:strCache>
                <c:ptCount val="4"/>
                <c:pt idx="0">
                  <c:v>REL-7</c:v>
                </c:pt>
                <c:pt idx="1">
                  <c:v>REL-8</c:v>
                </c:pt>
                <c:pt idx="2">
                  <c:v>REL-9</c:v>
                </c:pt>
                <c:pt idx="3">
                  <c:v>REL-10</c:v>
                </c:pt>
              </c:strCache>
            </c:strRef>
          </c:cat>
          <c:val>
            <c:numRef>
              <c:f>CR_statistics!$Y$1750:$Y$1753</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1247-4E13-A7B6-E62F613ED3A9}"/>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CR_statistics!$AM$1747</c:f>
              <c:strCache>
                <c:ptCount val="1"/>
                <c:pt idx="0">
                  <c:v>RAN #43</c:v>
                </c:pt>
              </c:strCache>
            </c:strRef>
          </c:tx>
          <c:spPr>
            <a:solidFill>
              <a:srgbClr val="9999FF"/>
            </a:solidFill>
            <a:ln w="12700">
              <a:solidFill>
                <a:srgbClr val="000000"/>
              </a:solidFill>
              <a:prstDash val="solid"/>
            </a:ln>
          </c:spPr>
          <c:invertIfNegative val="0"/>
          <c:cat>
            <c:strRef>
              <c:f>CR_statistics!$AL$1748:$AL$1756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CR_statistics!$AM$1748:$AM$1756</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351D-4007-90F9-8FE8FD99B561}"/>
            </c:ext>
          </c:extLst>
        </c:ser>
        <c:ser>
          <c:idx val="1"/>
          <c:order val="1"/>
          <c:tx>
            <c:strRef>
              <c:f>CR_statistics!$AN$1747</c:f>
              <c:strCache>
                <c:ptCount val="1"/>
                <c:pt idx="0">
                  <c:v>RAN #44</c:v>
                </c:pt>
              </c:strCache>
            </c:strRef>
          </c:tx>
          <c:spPr>
            <a:solidFill>
              <a:srgbClr val="FF00FF"/>
            </a:solidFill>
            <a:ln w="12700">
              <a:solidFill>
                <a:srgbClr val="000000"/>
              </a:solidFill>
              <a:prstDash val="solid"/>
            </a:ln>
          </c:spPr>
          <c:invertIfNegative val="0"/>
          <c:cat>
            <c:strRef>
              <c:f>CR_statistics!$AL$1748:$AL$1756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CR_statistics!$AN$1748:$AN$1756</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351D-4007-90F9-8FE8FD99B561}"/>
            </c:ext>
          </c:extLst>
        </c:ser>
        <c:ser>
          <c:idx val="2"/>
          <c:order val="2"/>
          <c:tx>
            <c:strRef>
              <c:f>CR_statistics!$AO$1747</c:f>
              <c:strCache>
                <c:ptCount val="1"/>
                <c:pt idx="0">
                  <c:v>RAN #45</c:v>
                </c:pt>
              </c:strCache>
            </c:strRef>
          </c:tx>
          <c:spPr>
            <a:solidFill>
              <a:srgbClr val="FFFF00"/>
            </a:solidFill>
            <a:ln w="12700">
              <a:solidFill>
                <a:srgbClr val="000000"/>
              </a:solidFill>
              <a:prstDash val="solid"/>
            </a:ln>
          </c:spPr>
          <c:invertIfNegative val="0"/>
          <c:cat>
            <c:strRef>
              <c:f>CR_statistics!$AL$1748:$AL$1756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CR_statistics!$AO$1748:$AO$1756</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351D-4007-90F9-8FE8FD99B561}"/>
            </c:ext>
          </c:extLst>
        </c:ser>
        <c:ser>
          <c:idx val="3"/>
          <c:order val="3"/>
          <c:tx>
            <c:strRef>
              <c:f>CR_statistics!$AP$1747</c:f>
              <c:strCache>
                <c:ptCount val="1"/>
                <c:pt idx="0">
                  <c:v>RAN #46</c:v>
                </c:pt>
              </c:strCache>
            </c:strRef>
          </c:tx>
          <c:spPr>
            <a:solidFill>
              <a:srgbClr val="FF0000"/>
            </a:solidFill>
            <a:ln w="12700">
              <a:solidFill>
                <a:srgbClr val="000000"/>
              </a:solidFill>
              <a:prstDash val="solid"/>
            </a:ln>
          </c:spPr>
          <c:invertIfNegative val="0"/>
          <c:cat>
            <c:strRef>
              <c:f>CR_statistics!$AL$1748:$AL$1756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CR_statistics!$AP$1748:$AP$1756</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351D-4007-90F9-8FE8FD99B561}"/>
            </c:ext>
          </c:extLst>
        </c:ser>
        <c:ser>
          <c:idx val="4"/>
          <c:order val="4"/>
          <c:tx>
            <c:strRef>
              <c:f>CR_statistics!$AQ$1747</c:f>
              <c:strCache>
                <c:ptCount val="1"/>
                <c:pt idx="0">
                  <c:v>RAN #47</c:v>
                </c:pt>
              </c:strCache>
            </c:strRef>
          </c:tx>
          <c:spPr>
            <a:solidFill>
              <a:srgbClr val="00FF00"/>
            </a:solidFill>
            <a:ln w="12700">
              <a:solidFill>
                <a:srgbClr val="000000"/>
              </a:solidFill>
              <a:prstDash val="solid"/>
            </a:ln>
          </c:spPr>
          <c:invertIfNegative val="0"/>
          <c:cat>
            <c:strRef>
              <c:f>CR_statistics!$AL$1748:$AL$1756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CR_statistics!$AQ$1748:$AQ$1756</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351D-4007-90F9-8FE8FD99B561}"/>
            </c:ext>
          </c:extLst>
        </c:ser>
        <c:ser>
          <c:idx val="5"/>
          <c:order val="5"/>
          <c:tx>
            <c:strRef>
              <c:f>CR_statistics!$AR$1747</c:f>
              <c:strCache>
                <c:ptCount val="1"/>
                <c:pt idx="0">
                  <c:v>RAN #48</c:v>
                </c:pt>
              </c:strCache>
            </c:strRef>
          </c:tx>
          <c:spPr>
            <a:solidFill>
              <a:srgbClr val="800080"/>
            </a:solidFill>
            <a:ln w="12700">
              <a:solidFill>
                <a:srgbClr val="000000"/>
              </a:solidFill>
              <a:prstDash val="solid"/>
            </a:ln>
          </c:spPr>
          <c:invertIfNegative val="0"/>
          <c:cat>
            <c:strRef>
              <c:f>CR_statistics!$AL$1748:$AL$1756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CR_statistics!$AR$1748:$AR$1756</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351D-4007-90F9-8FE8FD99B561}"/>
            </c:ext>
          </c:extLst>
        </c:ser>
        <c:ser>
          <c:idx val="6"/>
          <c:order val="6"/>
          <c:tx>
            <c:strRef>
              <c:f>CR_statistics!$AS$1747</c:f>
              <c:strCache>
                <c:ptCount val="1"/>
                <c:pt idx="0">
                  <c:v>RAN #49</c:v>
                </c:pt>
              </c:strCache>
            </c:strRef>
          </c:tx>
          <c:spPr>
            <a:solidFill>
              <a:srgbClr val="0066CC"/>
            </a:solidFill>
            <a:ln w="12700">
              <a:solidFill>
                <a:srgbClr val="000000"/>
              </a:solidFill>
              <a:prstDash val="solid"/>
            </a:ln>
          </c:spPr>
          <c:invertIfNegative val="0"/>
          <c:cat>
            <c:strRef>
              <c:f>CR_statistics!$AL$1748:$AL$1756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CR_statistics!$AS$1748:$AS$1756</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351D-4007-90F9-8FE8FD99B561}"/>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CR_statistics!$T$1668</c:f>
              <c:strCache>
                <c:ptCount val="1"/>
                <c:pt idx="0">
                  <c:v>RAN1</c:v>
                </c:pt>
              </c:strCache>
            </c:strRef>
          </c:tx>
          <c:spPr>
            <a:solidFill>
              <a:srgbClr val="00FF00"/>
            </a:solidFill>
            <a:ln w="12700">
              <a:solidFill>
                <a:srgbClr val="000000"/>
              </a:solidFill>
              <a:prstDash val="solid"/>
            </a:ln>
          </c:spPr>
          <c:invertIfNegative val="0"/>
          <c:cat>
            <c:strRef>
              <c:f>CR_statistics!$S$1669:$S$1676</c:f>
              <c:strCache>
                <c:ptCount val="8"/>
                <c:pt idx="0">
                  <c:v>REL-4</c:v>
                </c:pt>
                <c:pt idx="1">
                  <c:v>REL-5</c:v>
                </c:pt>
                <c:pt idx="2">
                  <c:v>REL-6</c:v>
                </c:pt>
                <c:pt idx="3">
                  <c:v>REL-7</c:v>
                </c:pt>
                <c:pt idx="4">
                  <c:v>REL-8</c:v>
                </c:pt>
                <c:pt idx="5">
                  <c:v>REL-9</c:v>
                </c:pt>
                <c:pt idx="6">
                  <c:v>REL-10</c:v>
                </c:pt>
                <c:pt idx="7">
                  <c:v>REL-11</c:v>
                </c:pt>
              </c:strCache>
            </c:strRef>
          </c:cat>
          <c:val>
            <c:numRef>
              <c:f>CR_statistics!$T$1669:$T$1676</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0B0C-48D8-B8EF-0A0C3C8E2692}"/>
            </c:ext>
          </c:extLst>
        </c:ser>
        <c:ser>
          <c:idx val="1"/>
          <c:order val="1"/>
          <c:tx>
            <c:strRef>
              <c:f>CR_statistics!$U$1668</c:f>
              <c:strCache>
                <c:ptCount val="1"/>
                <c:pt idx="0">
                  <c:v>RAN2</c:v>
                </c:pt>
              </c:strCache>
            </c:strRef>
          </c:tx>
          <c:spPr>
            <a:solidFill>
              <a:srgbClr val="FF0000"/>
            </a:solidFill>
            <a:ln w="12700">
              <a:solidFill>
                <a:srgbClr val="000000"/>
              </a:solidFill>
              <a:prstDash val="solid"/>
            </a:ln>
          </c:spPr>
          <c:invertIfNegative val="0"/>
          <c:cat>
            <c:strRef>
              <c:f>CR_statistics!$S$1669:$S$1676</c:f>
              <c:strCache>
                <c:ptCount val="8"/>
                <c:pt idx="0">
                  <c:v>REL-4</c:v>
                </c:pt>
                <c:pt idx="1">
                  <c:v>REL-5</c:v>
                </c:pt>
                <c:pt idx="2">
                  <c:v>REL-6</c:v>
                </c:pt>
                <c:pt idx="3">
                  <c:v>REL-7</c:v>
                </c:pt>
                <c:pt idx="4">
                  <c:v>REL-8</c:v>
                </c:pt>
                <c:pt idx="5">
                  <c:v>REL-9</c:v>
                </c:pt>
                <c:pt idx="6">
                  <c:v>REL-10</c:v>
                </c:pt>
                <c:pt idx="7">
                  <c:v>REL-11</c:v>
                </c:pt>
              </c:strCache>
            </c:strRef>
          </c:cat>
          <c:val>
            <c:numRef>
              <c:f>CR_statistics!$U$1669:$U$1676</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0B0C-48D8-B8EF-0A0C3C8E2692}"/>
            </c:ext>
          </c:extLst>
        </c:ser>
        <c:ser>
          <c:idx val="2"/>
          <c:order val="2"/>
          <c:tx>
            <c:strRef>
              <c:f>CR_statistics!$V$1668</c:f>
              <c:strCache>
                <c:ptCount val="1"/>
                <c:pt idx="0">
                  <c:v>RAN3</c:v>
                </c:pt>
              </c:strCache>
            </c:strRef>
          </c:tx>
          <c:spPr>
            <a:solidFill>
              <a:srgbClr val="0000FF"/>
            </a:solidFill>
            <a:ln w="12700">
              <a:solidFill>
                <a:srgbClr val="000000"/>
              </a:solidFill>
              <a:prstDash val="solid"/>
            </a:ln>
          </c:spPr>
          <c:invertIfNegative val="0"/>
          <c:cat>
            <c:strRef>
              <c:f>CR_statistics!$S$1669:$S$1676</c:f>
              <c:strCache>
                <c:ptCount val="8"/>
                <c:pt idx="0">
                  <c:v>REL-4</c:v>
                </c:pt>
                <c:pt idx="1">
                  <c:v>REL-5</c:v>
                </c:pt>
                <c:pt idx="2">
                  <c:v>REL-6</c:v>
                </c:pt>
                <c:pt idx="3">
                  <c:v>REL-7</c:v>
                </c:pt>
                <c:pt idx="4">
                  <c:v>REL-8</c:v>
                </c:pt>
                <c:pt idx="5">
                  <c:v>REL-9</c:v>
                </c:pt>
                <c:pt idx="6">
                  <c:v>REL-10</c:v>
                </c:pt>
                <c:pt idx="7">
                  <c:v>REL-11</c:v>
                </c:pt>
              </c:strCache>
            </c:strRef>
          </c:cat>
          <c:val>
            <c:numRef>
              <c:f>CR_statistics!$V$1669:$V$1676</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0B0C-48D8-B8EF-0A0C3C8E2692}"/>
            </c:ext>
          </c:extLst>
        </c:ser>
        <c:ser>
          <c:idx val="3"/>
          <c:order val="3"/>
          <c:tx>
            <c:strRef>
              <c:f>CR_statistics!$W$1668</c:f>
              <c:strCache>
                <c:ptCount val="1"/>
                <c:pt idx="0">
                  <c:v>RAN4</c:v>
                </c:pt>
              </c:strCache>
            </c:strRef>
          </c:tx>
          <c:spPr>
            <a:solidFill>
              <a:srgbClr val="FFFF00"/>
            </a:solidFill>
            <a:ln w="12700">
              <a:solidFill>
                <a:srgbClr val="000000"/>
              </a:solidFill>
              <a:prstDash val="solid"/>
            </a:ln>
          </c:spPr>
          <c:invertIfNegative val="0"/>
          <c:cat>
            <c:strRef>
              <c:f>CR_statistics!$S$1669:$S$1676</c:f>
              <c:strCache>
                <c:ptCount val="8"/>
                <c:pt idx="0">
                  <c:v>REL-4</c:v>
                </c:pt>
                <c:pt idx="1">
                  <c:v>REL-5</c:v>
                </c:pt>
                <c:pt idx="2">
                  <c:v>REL-6</c:v>
                </c:pt>
                <c:pt idx="3">
                  <c:v>REL-7</c:v>
                </c:pt>
                <c:pt idx="4">
                  <c:v>REL-8</c:v>
                </c:pt>
                <c:pt idx="5">
                  <c:v>REL-9</c:v>
                </c:pt>
                <c:pt idx="6">
                  <c:v>REL-10</c:v>
                </c:pt>
                <c:pt idx="7">
                  <c:v>REL-11</c:v>
                </c:pt>
              </c:strCache>
            </c:strRef>
          </c:cat>
          <c:val>
            <c:numRef>
              <c:f>CR_statistics!$W$1669:$W$1676</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0B0C-48D8-B8EF-0A0C3C8E2692}"/>
            </c:ext>
          </c:extLst>
        </c:ser>
        <c:ser>
          <c:idx val="4"/>
          <c:order val="4"/>
          <c:tx>
            <c:strRef>
              <c:f>CR_statistics!$X$1668</c:f>
              <c:strCache>
                <c:ptCount val="1"/>
                <c:pt idx="0">
                  <c:v>RAN5</c:v>
                </c:pt>
              </c:strCache>
            </c:strRef>
          </c:tx>
          <c:spPr>
            <a:solidFill>
              <a:srgbClr val="660066"/>
            </a:solidFill>
            <a:ln w="12700">
              <a:solidFill>
                <a:srgbClr val="000000"/>
              </a:solidFill>
              <a:prstDash val="solid"/>
            </a:ln>
          </c:spPr>
          <c:invertIfNegative val="0"/>
          <c:cat>
            <c:strRef>
              <c:f>CR_statistics!$S$1669:$S$1676</c:f>
              <c:strCache>
                <c:ptCount val="8"/>
                <c:pt idx="0">
                  <c:v>REL-4</c:v>
                </c:pt>
                <c:pt idx="1">
                  <c:v>REL-5</c:v>
                </c:pt>
                <c:pt idx="2">
                  <c:v>REL-6</c:v>
                </c:pt>
                <c:pt idx="3">
                  <c:v>REL-7</c:v>
                </c:pt>
                <c:pt idx="4">
                  <c:v>REL-8</c:v>
                </c:pt>
                <c:pt idx="5">
                  <c:v>REL-9</c:v>
                </c:pt>
                <c:pt idx="6">
                  <c:v>REL-10</c:v>
                </c:pt>
                <c:pt idx="7">
                  <c:v>REL-11</c:v>
                </c:pt>
              </c:strCache>
            </c:strRef>
          </c:cat>
          <c:val>
            <c:numRef>
              <c:f>CR_statistics!$X$1669:$X$1676</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0B0C-48D8-B8EF-0A0C3C8E2692}"/>
            </c:ext>
          </c:extLst>
        </c:ser>
        <c:ser>
          <c:idx val="5"/>
          <c:order val="5"/>
          <c:tx>
            <c:strRef>
              <c:f>CR_statistics!$Y$1668</c:f>
              <c:strCache>
                <c:ptCount val="1"/>
                <c:pt idx="0">
                  <c:v>RAN without RAN5</c:v>
                </c:pt>
              </c:strCache>
            </c:strRef>
          </c:tx>
          <c:spPr>
            <a:solidFill>
              <a:srgbClr val="FF00FF"/>
            </a:solidFill>
            <a:ln w="12700">
              <a:solidFill>
                <a:srgbClr val="000000"/>
              </a:solidFill>
              <a:prstDash val="solid"/>
            </a:ln>
          </c:spPr>
          <c:invertIfNegative val="0"/>
          <c:cat>
            <c:strRef>
              <c:f>CR_statistics!$S$1669:$S$1676</c:f>
              <c:strCache>
                <c:ptCount val="8"/>
                <c:pt idx="0">
                  <c:v>REL-4</c:v>
                </c:pt>
                <c:pt idx="1">
                  <c:v>REL-5</c:v>
                </c:pt>
                <c:pt idx="2">
                  <c:v>REL-6</c:v>
                </c:pt>
                <c:pt idx="3">
                  <c:v>REL-7</c:v>
                </c:pt>
                <c:pt idx="4">
                  <c:v>REL-8</c:v>
                </c:pt>
                <c:pt idx="5">
                  <c:v>REL-9</c:v>
                </c:pt>
                <c:pt idx="6">
                  <c:v>REL-10</c:v>
                </c:pt>
                <c:pt idx="7">
                  <c:v>REL-11</c:v>
                </c:pt>
              </c:strCache>
            </c:strRef>
          </c:cat>
          <c:val>
            <c:numRef>
              <c:f>CR_statistics!$Y$1669:$Y$1676</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0B0C-48D8-B8EF-0A0C3C8E2692}"/>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1DC0-4743-A12A-DCBE8025FD55}"/>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1DC0-4743-A12A-DCBE8025FD55}"/>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1DC0-4743-A12A-DCBE8025FD55}"/>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1DC0-4743-A12A-DCBE8025FD55}"/>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1DC0-4743-A12A-DCBE8025FD55}"/>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1DC0-4743-A12A-DCBE8025FD55}"/>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4889-44AA-821D-124CC464A8FD}"/>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4889-44AA-821D-124CC464A8FD}"/>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4889-44AA-821D-124CC464A8FD}"/>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4889-44AA-821D-124CC464A8FD}"/>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4889-44AA-821D-124CC464A8FD}"/>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4889-44AA-821D-124CC464A8FD}"/>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4889-44AA-821D-124CC464A8FD}"/>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4889-44AA-821D-124CC464A8FD}"/>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EE25-4EC8-B881-EEA6E7AE2927}"/>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EE25-4EC8-B881-EEA6E7AE2927}"/>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EE25-4EC8-B881-EEA6E7AE2927}"/>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EE25-4EC8-B881-EEA6E7AE2927}"/>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EE25-4EC8-B881-EEA6E7AE2927}"/>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EE25-4EC8-B881-EEA6E7AE2927}"/>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D6DA-4D31-8A26-566D4F41BBBB}"/>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D6DA-4D31-8A26-566D4F41BBBB}"/>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D6DA-4D31-8A26-566D4F41BBBB}"/>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D6DA-4D31-8A26-566D4F41BBBB}"/>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D6DA-4D31-8A26-566D4F41BBBB}"/>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D6DA-4D31-8A26-566D4F41BBBB}"/>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D6DA-4D31-8A26-566D4F41BBBB}"/>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D6DA-4D31-8A26-566D4F41BBBB}"/>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CR_statistics!$AM$1656</c:f>
              <c:strCache>
                <c:ptCount val="1"/>
                <c:pt idx="0">
                  <c:v>RAN #43</c:v>
                </c:pt>
              </c:strCache>
            </c:strRef>
          </c:tx>
          <c:spPr>
            <a:solidFill>
              <a:srgbClr val="9999FF"/>
            </a:solidFill>
            <a:ln w="12700">
              <a:solidFill>
                <a:srgbClr val="000000"/>
              </a:solidFill>
              <a:prstDash val="solid"/>
            </a:ln>
          </c:spPr>
          <c:invertIfNegative val="0"/>
          <c:cat>
            <c:strRef>
              <c:f>CR_statistics!$AL$1657:$AL$1667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CR_statistics!$AM$1657:$AM$1667</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09AA-44B7-A37B-25A5E82B1EC0}"/>
            </c:ext>
          </c:extLst>
        </c:ser>
        <c:ser>
          <c:idx val="1"/>
          <c:order val="1"/>
          <c:tx>
            <c:strRef>
              <c:f>CR_statistics!$AN$1656</c:f>
              <c:strCache>
                <c:ptCount val="1"/>
                <c:pt idx="0">
                  <c:v>RAN #44</c:v>
                </c:pt>
              </c:strCache>
            </c:strRef>
          </c:tx>
          <c:spPr>
            <a:solidFill>
              <a:srgbClr val="339966"/>
            </a:solidFill>
            <a:ln w="12700">
              <a:solidFill>
                <a:srgbClr val="000000"/>
              </a:solidFill>
              <a:prstDash val="solid"/>
            </a:ln>
          </c:spPr>
          <c:invertIfNegative val="0"/>
          <c:cat>
            <c:strRef>
              <c:f>CR_statistics!$AL$1657:$AL$1667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CR_statistics!$AN$1657:$AN$1667</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09AA-44B7-A37B-25A5E82B1EC0}"/>
            </c:ext>
          </c:extLst>
        </c:ser>
        <c:ser>
          <c:idx val="2"/>
          <c:order val="2"/>
          <c:tx>
            <c:strRef>
              <c:f>CR_statistics!$AO$1656</c:f>
              <c:strCache>
                <c:ptCount val="1"/>
                <c:pt idx="0">
                  <c:v>RAN #45</c:v>
                </c:pt>
              </c:strCache>
            </c:strRef>
          </c:tx>
          <c:spPr>
            <a:solidFill>
              <a:srgbClr val="FFFF00"/>
            </a:solidFill>
            <a:ln w="12700">
              <a:solidFill>
                <a:srgbClr val="000000"/>
              </a:solidFill>
              <a:prstDash val="solid"/>
            </a:ln>
          </c:spPr>
          <c:invertIfNegative val="0"/>
          <c:cat>
            <c:strRef>
              <c:f>CR_statistics!$AL$1657:$AL$1667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CR_statistics!$AO$1657:$AO$1667</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09AA-44B7-A37B-25A5E82B1EC0}"/>
            </c:ext>
          </c:extLst>
        </c:ser>
        <c:ser>
          <c:idx val="3"/>
          <c:order val="3"/>
          <c:tx>
            <c:strRef>
              <c:f>CR_statistics!$AP$1656</c:f>
              <c:strCache>
                <c:ptCount val="1"/>
                <c:pt idx="0">
                  <c:v>RAN #46</c:v>
                </c:pt>
              </c:strCache>
            </c:strRef>
          </c:tx>
          <c:spPr>
            <a:solidFill>
              <a:srgbClr val="FF0000"/>
            </a:solidFill>
            <a:ln w="12700">
              <a:solidFill>
                <a:srgbClr val="000000"/>
              </a:solidFill>
              <a:prstDash val="solid"/>
            </a:ln>
          </c:spPr>
          <c:invertIfNegative val="0"/>
          <c:cat>
            <c:strRef>
              <c:f>CR_statistics!$AL$1657:$AL$1667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CR_statistics!$AP$1657:$AP$1667</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09AA-44B7-A37B-25A5E82B1EC0}"/>
            </c:ext>
          </c:extLst>
        </c:ser>
        <c:ser>
          <c:idx val="4"/>
          <c:order val="4"/>
          <c:tx>
            <c:strRef>
              <c:f>CR_statistics!$AQ$1656</c:f>
              <c:strCache>
                <c:ptCount val="1"/>
                <c:pt idx="0">
                  <c:v>RAN #47</c:v>
                </c:pt>
              </c:strCache>
            </c:strRef>
          </c:tx>
          <c:spPr>
            <a:solidFill>
              <a:srgbClr val="00FF00"/>
            </a:solidFill>
            <a:ln w="12700">
              <a:solidFill>
                <a:srgbClr val="000000"/>
              </a:solidFill>
              <a:prstDash val="solid"/>
            </a:ln>
          </c:spPr>
          <c:invertIfNegative val="0"/>
          <c:cat>
            <c:strRef>
              <c:f>CR_statistics!$AL$1657:$AL$1667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CR_statistics!$AQ$1657:$AQ$1667</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09AA-44B7-A37B-25A5E82B1EC0}"/>
            </c:ext>
          </c:extLst>
        </c:ser>
        <c:ser>
          <c:idx val="5"/>
          <c:order val="5"/>
          <c:tx>
            <c:strRef>
              <c:f>CR_statistics!$AR$1656</c:f>
              <c:strCache>
                <c:ptCount val="1"/>
                <c:pt idx="0">
                  <c:v>RAN #48</c:v>
                </c:pt>
              </c:strCache>
            </c:strRef>
          </c:tx>
          <c:spPr>
            <a:solidFill>
              <a:srgbClr val="800080"/>
            </a:solidFill>
            <a:ln w="12700">
              <a:solidFill>
                <a:srgbClr val="000000"/>
              </a:solidFill>
              <a:prstDash val="solid"/>
            </a:ln>
          </c:spPr>
          <c:invertIfNegative val="0"/>
          <c:cat>
            <c:strRef>
              <c:f>CR_statistics!$AL$1657:$AL$1667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CR_statistics!$AR$1657:$AR$1667</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09AA-44B7-A37B-25A5E82B1EC0}"/>
            </c:ext>
          </c:extLst>
        </c:ser>
        <c:ser>
          <c:idx val="6"/>
          <c:order val="6"/>
          <c:tx>
            <c:strRef>
              <c:f>CR_statistics!$AS$1656</c:f>
              <c:strCache>
                <c:ptCount val="1"/>
                <c:pt idx="0">
                  <c:v>RAN #49</c:v>
                </c:pt>
              </c:strCache>
            </c:strRef>
          </c:tx>
          <c:spPr>
            <a:solidFill>
              <a:srgbClr val="0066CC"/>
            </a:solidFill>
            <a:ln w="12700">
              <a:solidFill>
                <a:srgbClr val="000000"/>
              </a:solidFill>
              <a:prstDash val="solid"/>
            </a:ln>
          </c:spPr>
          <c:invertIfNegative val="0"/>
          <c:cat>
            <c:strRef>
              <c:f>CR_statistics!$AL$1657:$AL$1667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CR_statistics!$AS$1657:$AS$1667</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09AA-44B7-A37B-25A5E82B1EC0}"/>
            </c:ext>
          </c:extLst>
        </c:ser>
        <c:ser>
          <c:idx val="7"/>
          <c:order val="7"/>
          <c:tx>
            <c:strRef>
              <c:f>CR_statistics!$AT$1656</c:f>
              <c:strCache>
                <c:ptCount val="1"/>
                <c:pt idx="0">
                  <c:v>RAN #50</c:v>
                </c:pt>
              </c:strCache>
            </c:strRef>
          </c:tx>
          <c:spPr>
            <a:solidFill>
              <a:srgbClr val="FF9900"/>
            </a:solidFill>
            <a:ln w="12700">
              <a:solidFill>
                <a:srgbClr val="000000"/>
              </a:solidFill>
              <a:prstDash val="solid"/>
            </a:ln>
          </c:spPr>
          <c:invertIfNegative val="0"/>
          <c:cat>
            <c:strRef>
              <c:f>CR_statistics!$AL$1657:$AL$1667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CR_statistics!$AT$1657:$AT$1667</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09AA-44B7-A37B-25A5E82B1EC0}"/>
            </c:ext>
          </c:extLst>
        </c:ser>
        <c:ser>
          <c:idx val="8"/>
          <c:order val="8"/>
          <c:tx>
            <c:strRef>
              <c:f>CR_statistics!$AU$1656</c:f>
              <c:strCache>
                <c:ptCount val="1"/>
                <c:pt idx="0">
                  <c:v>RAN #51</c:v>
                </c:pt>
              </c:strCache>
            </c:strRef>
          </c:tx>
          <c:spPr>
            <a:solidFill>
              <a:srgbClr val="00FFFF"/>
            </a:solidFill>
            <a:ln w="12700">
              <a:solidFill>
                <a:srgbClr val="000000"/>
              </a:solidFill>
              <a:prstDash val="solid"/>
            </a:ln>
          </c:spPr>
          <c:invertIfNegative val="0"/>
          <c:cat>
            <c:strRef>
              <c:f>CR_statistics!$AL$1657:$AL$1667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CR_statistics!$AU$1657:$AU$1667</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09AA-44B7-A37B-25A5E82B1EC0}"/>
            </c:ext>
          </c:extLst>
        </c:ser>
        <c:ser>
          <c:idx val="9"/>
          <c:order val="9"/>
          <c:tx>
            <c:strRef>
              <c:f>CR_statistics!$AV$1656</c:f>
              <c:strCache>
                <c:ptCount val="1"/>
                <c:pt idx="0">
                  <c:v>RAN #52</c:v>
                </c:pt>
              </c:strCache>
            </c:strRef>
          </c:tx>
          <c:spPr>
            <a:solidFill>
              <a:srgbClr val="FF00FF"/>
            </a:solidFill>
            <a:ln w="12700">
              <a:solidFill>
                <a:srgbClr val="000000"/>
              </a:solidFill>
              <a:prstDash val="solid"/>
            </a:ln>
          </c:spPr>
          <c:invertIfNegative val="0"/>
          <c:cat>
            <c:strRef>
              <c:f>CR_statistics!$AL$1657:$AL$1667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CR_statistics!$AV$1657:$AV$1667</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09AA-44B7-A37B-25A5E82B1EC0}"/>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CR_statistics!$T$1668</c:f>
              <c:strCache>
                <c:ptCount val="1"/>
                <c:pt idx="0">
                  <c:v>RAN1</c:v>
                </c:pt>
              </c:strCache>
            </c:strRef>
          </c:tx>
          <c:spPr>
            <a:solidFill>
              <a:srgbClr val="00FF00"/>
            </a:solidFill>
            <a:ln w="12700">
              <a:solidFill>
                <a:srgbClr val="000000"/>
              </a:solidFill>
              <a:prstDash val="solid"/>
            </a:ln>
          </c:spPr>
          <c:invertIfNegative val="0"/>
          <c:cat>
            <c:strRef>
              <c:f>CR_statistics!$S$1669:$S$1676</c:f>
              <c:strCache>
                <c:ptCount val="8"/>
                <c:pt idx="0">
                  <c:v>REL-4</c:v>
                </c:pt>
                <c:pt idx="1">
                  <c:v>REL-5</c:v>
                </c:pt>
                <c:pt idx="2">
                  <c:v>REL-6</c:v>
                </c:pt>
                <c:pt idx="3">
                  <c:v>REL-7</c:v>
                </c:pt>
                <c:pt idx="4">
                  <c:v>REL-8</c:v>
                </c:pt>
                <c:pt idx="5">
                  <c:v>REL-9</c:v>
                </c:pt>
                <c:pt idx="6">
                  <c:v>REL-10</c:v>
                </c:pt>
                <c:pt idx="7">
                  <c:v>REL-11</c:v>
                </c:pt>
              </c:strCache>
            </c:strRef>
          </c:cat>
          <c:val>
            <c:numRef>
              <c:f>CR_statistics!$T$1633:$T$1640</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A28B-4450-97B7-8F54ACE0A580}"/>
            </c:ext>
          </c:extLst>
        </c:ser>
        <c:ser>
          <c:idx val="1"/>
          <c:order val="1"/>
          <c:tx>
            <c:strRef>
              <c:f>CR_statistics!$U$1668</c:f>
              <c:strCache>
                <c:ptCount val="1"/>
                <c:pt idx="0">
                  <c:v>RAN2</c:v>
                </c:pt>
              </c:strCache>
            </c:strRef>
          </c:tx>
          <c:spPr>
            <a:solidFill>
              <a:srgbClr val="FF0000"/>
            </a:solidFill>
            <a:ln w="12700">
              <a:solidFill>
                <a:srgbClr val="000000"/>
              </a:solidFill>
              <a:prstDash val="solid"/>
            </a:ln>
          </c:spPr>
          <c:invertIfNegative val="0"/>
          <c:cat>
            <c:strRef>
              <c:f>CR_statistics!$S$1669:$S$1676</c:f>
              <c:strCache>
                <c:ptCount val="8"/>
                <c:pt idx="0">
                  <c:v>REL-4</c:v>
                </c:pt>
                <c:pt idx="1">
                  <c:v>REL-5</c:v>
                </c:pt>
                <c:pt idx="2">
                  <c:v>REL-6</c:v>
                </c:pt>
                <c:pt idx="3">
                  <c:v>REL-7</c:v>
                </c:pt>
                <c:pt idx="4">
                  <c:v>REL-8</c:v>
                </c:pt>
                <c:pt idx="5">
                  <c:v>REL-9</c:v>
                </c:pt>
                <c:pt idx="6">
                  <c:v>REL-10</c:v>
                </c:pt>
                <c:pt idx="7">
                  <c:v>REL-11</c:v>
                </c:pt>
              </c:strCache>
            </c:strRef>
          </c:cat>
          <c:val>
            <c:numRef>
              <c:f>CR_statistics!$U$1633:$U$1640</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A28B-4450-97B7-8F54ACE0A580}"/>
            </c:ext>
          </c:extLst>
        </c:ser>
        <c:ser>
          <c:idx val="2"/>
          <c:order val="2"/>
          <c:tx>
            <c:strRef>
              <c:f>CR_statistics!$V$1668</c:f>
              <c:strCache>
                <c:ptCount val="1"/>
                <c:pt idx="0">
                  <c:v>RAN3</c:v>
                </c:pt>
              </c:strCache>
            </c:strRef>
          </c:tx>
          <c:spPr>
            <a:solidFill>
              <a:srgbClr val="0000FF"/>
            </a:solidFill>
            <a:ln w="12700">
              <a:solidFill>
                <a:srgbClr val="000000"/>
              </a:solidFill>
              <a:prstDash val="solid"/>
            </a:ln>
          </c:spPr>
          <c:invertIfNegative val="0"/>
          <c:cat>
            <c:strRef>
              <c:f>CR_statistics!$S$1669:$S$1676</c:f>
              <c:strCache>
                <c:ptCount val="8"/>
                <c:pt idx="0">
                  <c:v>REL-4</c:v>
                </c:pt>
                <c:pt idx="1">
                  <c:v>REL-5</c:v>
                </c:pt>
                <c:pt idx="2">
                  <c:v>REL-6</c:v>
                </c:pt>
                <c:pt idx="3">
                  <c:v>REL-7</c:v>
                </c:pt>
                <c:pt idx="4">
                  <c:v>REL-8</c:v>
                </c:pt>
                <c:pt idx="5">
                  <c:v>REL-9</c:v>
                </c:pt>
                <c:pt idx="6">
                  <c:v>REL-10</c:v>
                </c:pt>
                <c:pt idx="7">
                  <c:v>REL-11</c:v>
                </c:pt>
              </c:strCache>
            </c:strRef>
          </c:cat>
          <c:val>
            <c:numRef>
              <c:f>CR_statistics!$V$1633:$V$1640</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A28B-4450-97B7-8F54ACE0A580}"/>
            </c:ext>
          </c:extLst>
        </c:ser>
        <c:ser>
          <c:idx val="3"/>
          <c:order val="3"/>
          <c:tx>
            <c:strRef>
              <c:f>CR_statistics!$W$1668</c:f>
              <c:strCache>
                <c:ptCount val="1"/>
                <c:pt idx="0">
                  <c:v>RAN4</c:v>
                </c:pt>
              </c:strCache>
            </c:strRef>
          </c:tx>
          <c:spPr>
            <a:solidFill>
              <a:srgbClr val="FFFF00"/>
            </a:solidFill>
            <a:ln w="12700">
              <a:solidFill>
                <a:srgbClr val="000000"/>
              </a:solidFill>
              <a:prstDash val="solid"/>
            </a:ln>
          </c:spPr>
          <c:invertIfNegative val="0"/>
          <c:cat>
            <c:strRef>
              <c:f>CR_statistics!$S$1669:$S$1676</c:f>
              <c:strCache>
                <c:ptCount val="8"/>
                <c:pt idx="0">
                  <c:v>REL-4</c:v>
                </c:pt>
                <c:pt idx="1">
                  <c:v>REL-5</c:v>
                </c:pt>
                <c:pt idx="2">
                  <c:v>REL-6</c:v>
                </c:pt>
                <c:pt idx="3">
                  <c:v>REL-7</c:v>
                </c:pt>
                <c:pt idx="4">
                  <c:v>REL-8</c:v>
                </c:pt>
                <c:pt idx="5">
                  <c:v>REL-9</c:v>
                </c:pt>
                <c:pt idx="6">
                  <c:v>REL-10</c:v>
                </c:pt>
                <c:pt idx="7">
                  <c:v>REL-11</c:v>
                </c:pt>
              </c:strCache>
            </c:strRef>
          </c:cat>
          <c:val>
            <c:numRef>
              <c:f>CR_statistics!$W$1633:$W$1640</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A28B-4450-97B7-8F54ACE0A580}"/>
            </c:ext>
          </c:extLst>
        </c:ser>
        <c:ser>
          <c:idx val="4"/>
          <c:order val="4"/>
          <c:tx>
            <c:strRef>
              <c:f>CR_statistics!$X$1668</c:f>
              <c:strCache>
                <c:ptCount val="1"/>
                <c:pt idx="0">
                  <c:v>RAN5</c:v>
                </c:pt>
              </c:strCache>
            </c:strRef>
          </c:tx>
          <c:spPr>
            <a:solidFill>
              <a:srgbClr val="660066"/>
            </a:solidFill>
            <a:ln w="12700">
              <a:solidFill>
                <a:srgbClr val="000000"/>
              </a:solidFill>
              <a:prstDash val="solid"/>
            </a:ln>
          </c:spPr>
          <c:invertIfNegative val="0"/>
          <c:cat>
            <c:strRef>
              <c:f>CR_statistics!$S$1669:$S$1676</c:f>
              <c:strCache>
                <c:ptCount val="8"/>
                <c:pt idx="0">
                  <c:v>REL-4</c:v>
                </c:pt>
                <c:pt idx="1">
                  <c:v>REL-5</c:v>
                </c:pt>
                <c:pt idx="2">
                  <c:v>REL-6</c:v>
                </c:pt>
                <c:pt idx="3">
                  <c:v>REL-7</c:v>
                </c:pt>
                <c:pt idx="4">
                  <c:v>REL-8</c:v>
                </c:pt>
                <c:pt idx="5">
                  <c:v>REL-9</c:v>
                </c:pt>
                <c:pt idx="6">
                  <c:v>REL-10</c:v>
                </c:pt>
                <c:pt idx="7">
                  <c:v>REL-11</c:v>
                </c:pt>
              </c:strCache>
            </c:strRef>
          </c:cat>
          <c:val>
            <c:numRef>
              <c:f>CR_statistics!$X$1633:$X$1640</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A28B-4450-97B7-8F54ACE0A580}"/>
            </c:ext>
          </c:extLst>
        </c:ser>
        <c:ser>
          <c:idx val="5"/>
          <c:order val="5"/>
          <c:tx>
            <c:strRef>
              <c:f>CR_statistics!$Y$1668</c:f>
              <c:strCache>
                <c:ptCount val="1"/>
                <c:pt idx="0">
                  <c:v>RAN without RAN5</c:v>
                </c:pt>
              </c:strCache>
            </c:strRef>
          </c:tx>
          <c:spPr>
            <a:solidFill>
              <a:srgbClr val="FF00FF"/>
            </a:solidFill>
            <a:ln w="12700">
              <a:solidFill>
                <a:srgbClr val="000000"/>
              </a:solidFill>
              <a:prstDash val="solid"/>
            </a:ln>
          </c:spPr>
          <c:invertIfNegative val="0"/>
          <c:cat>
            <c:strRef>
              <c:f>CR_statistics!$S$1669:$S$1676</c:f>
              <c:strCache>
                <c:ptCount val="8"/>
                <c:pt idx="0">
                  <c:v>REL-4</c:v>
                </c:pt>
                <c:pt idx="1">
                  <c:v>REL-5</c:v>
                </c:pt>
                <c:pt idx="2">
                  <c:v>REL-6</c:v>
                </c:pt>
                <c:pt idx="3">
                  <c:v>REL-7</c:v>
                </c:pt>
                <c:pt idx="4">
                  <c:v>REL-8</c:v>
                </c:pt>
                <c:pt idx="5">
                  <c:v>REL-9</c:v>
                </c:pt>
                <c:pt idx="6">
                  <c:v>REL-10</c:v>
                </c:pt>
                <c:pt idx="7">
                  <c:v>REL-11</c:v>
                </c:pt>
              </c:strCache>
            </c:strRef>
          </c:cat>
          <c:val>
            <c:numRef>
              <c:f>CR_statistics!$Y$1633:$Y$1640</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A28B-4450-97B7-8F54ACE0A580}"/>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CR_statistics!$AM$1620</c:f>
              <c:strCache>
                <c:ptCount val="1"/>
                <c:pt idx="0">
                  <c:v>RAN #43</c:v>
                </c:pt>
              </c:strCache>
            </c:strRef>
          </c:tx>
          <c:spPr>
            <a:solidFill>
              <a:srgbClr val="9999FF"/>
            </a:solidFill>
            <a:ln w="12700">
              <a:solidFill>
                <a:srgbClr val="000000"/>
              </a:solidFill>
              <a:prstDash val="solid"/>
            </a:ln>
          </c:spPr>
          <c:invertIfNegative val="0"/>
          <c:cat>
            <c:strRef>
              <c:f>CR_statistics!$AL$1621:$AL$1631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CR_statistics!$AM$1621:$AM$1631</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7C2D-4FE0-A0D1-8EB240FE0135}"/>
            </c:ext>
          </c:extLst>
        </c:ser>
        <c:ser>
          <c:idx val="1"/>
          <c:order val="1"/>
          <c:tx>
            <c:strRef>
              <c:f>CR_statistics!$AN$1620</c:f>
              <c:strCache>
                <c:ptCount val="1"/>
                <c:pt idx="0">
                  <c:v>RAN #44</c:v>
                </c:pt>
              </c:strCache>
            </c:strRef>
          </c:tx>
          <c:spPr>
            <a:solidFill>
              <a:srgbClr val="339966"/>
            </a:solidFill>
            <a:ln w="12700">
              <a:solidFill>
                <a:srgbClr val="000000"/>
              </a:solidFill>
              <a:prstDash val="solid"/>
            </a:ln>
          </c:spPr>
          <c:invertIfNegative val="0"/>
          <c:cat>
            <c:strRef>
              <c:f>CR_statistics!$AL$1621:$AL$1631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CR_statistics!$AN$1621:$AN$1631</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7C2D-4FE0-A0D1-8EB240FE0135}"/>
            </c:ext>
          </c:extLst>
        </c:ser>
        <c:ser>
          <c:idx val="2"/>
          <c:order val="2"/>
          <c:tx>
            <c:strRef>
              <c:f>CR_statistics!$AO$1620</c:f>
              <c:strCache>
                <c:ptCount val="1"/>
                <c:pt idx="0">
                  <c:v>RAN #45</c:v>
                </c:pt>
              </c:strCache>
            </c:strRef>
          </c:tx>
          <c:spPr>
            <a:solidFill>
              <a:srgbClr val="FFFF00"/>
            </a:solidFill>
            <a:ln w="12700">
              <a:solidFill>
                <a:srgbClr val="000000"/>
              </a:solidFill>
              <a:prstDash val="solid"/>
            </a:ln>
          </c:spPr>
          <c:invertIfNegative val="0"/>
          <c:cat>
            <c:strRef>
              <c:f>CR_statistics!$AL$1621:$AL$1631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CR_statistics!$AO$1621:$AO$1631</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7C2D-4FE0-A0D1-8EB240FE0135}"/>
            </c:ext>
          </c:extLst>
        </c:ser>
        <c:ser>
          <c:idx val="3"/>
          <c:order val="3"/>
          <c:tx>
            <c:strRef>
              <c:f>CR_statistics!$AP$1620</c:f>
              <c:strCache>
                <c:ptCount val="1"/>
                <c:pt idx="0">
                  <c:v>RAN #46</c:v>
                </c:pt>
              </c:strCache>
            </c:strRef>
          </c:tx>
          <c:spPr>
            <a:solidFill>
              <a:srgbClr val="FF0000"/>
            </a:solidFill>
            <a:ln w="12700">
              <a:solidFill>
                <a:srgbClr val="000000"/>
              </a:solidFill>
              <a:prstDash val="solid"/>
            </a:ln>
          </c:spPr>
          <c:invertIfNegative val="0"/>
          <c:cat>
            <c:strRef>
              <c:f>CR_statistics!$AL$1621:$AL$1631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CR_statistics!$AP$1621:$AP$1631</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7C2D-4FE0-A0D1-8EB240FE0135}"/>
            </c:ext>
          </c:extLst>
        </c:ser>
        <c:ser>
          <c:idx val="4"/>
          <c:order val="4"/>
          <c:tx>
            <c:strRef>
              <c:f>CR_statistics!$AQ$1620</c:f>
              <c:strCache>
                <c:ptCount val="1"/>
                <c:pt idx="0">
                  <c:v>RAN #47</c:v>
                </c:pt>
              </c:strCache>
            </c:strRef>
          </c:tx>
          <c:spPr>
            <a:solidFill>
              <a:srgbClr val="00FF00"/>
            </a:solidFill>
            <a:ln w="12700">
              <a:solidFill>
                <a:srgbClr val="000000"/>
              </a:solidFill>
              <a:prstDash val="solid"/>
            </a:ln>
          </c:spPr>
          <c:invertIfNegative val="0"/>
          <c:cat>
            <c:strRef>
              <c:f>CR_statistics!$AL$1621:$AL$1631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CR_statistics!$AQ$1621:$AQ$1631</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7C2D-4FE0-A0D1-8EB240FE0135}"/>
            </c:ext>
          </c:extLst>
        </c:ser>
        <c:ser>
          <c:idx val="5"/>
          <c:order val="5"/>
          <c:tx>
            <c:strRef>
              <c:f>CR_statistics!$AR$1620</c:f>
              <c:strCache>
                <c:ptCount val="1"/>
                <c:pt idx="0">
                  <c:v>RAN #48</c:v>
                </c:pt>
              </c:strCache>
            </c:strRef>
          </c:tx>
          <c:spPr>
            <a:solidFill>
              <a:srgbClr val="800080"/>
            </a:solidFill>
            <a:ln w="12700">
              <a:solidFill>
                <a:srgbClr val="000000"/>
              </a:solidFill>
              <a:prstDash val="solid"/>
            </a:ln>
          </c:spPr>
          <c:invertIfNegative val="0"/>
          <c:cat>
            <c:strRef>
              <c:f>CR_statistics!$AL$1621:$AL$1631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CR_statistics!$AR$1621:$AR$1631</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7C2D-4FE0-A0D1-8EB240FE0135}"/>
            </c:ext>
          </c:extLst>
        </c:ser>
        <c:ser>
          <c:idx val="6"/>
          <c:order val="6"/>
          <c:tx>
            <c:strRef>
              <c:f>CR_statistics!$AS$1620</c:f>
              <c:strCache>
                <c:ptCount val="1"/>
                <c:pt idx="0">
                  <c:v>RAN #49</c:v>
                </c:pt>
              </c:strCache>
            </c:strRef>
          </c:tx>
          <c:spPr>
            <a:solidFill>
              <a:srgbClr val="0066CC"/>
            </a:solidFill>
            <a:ln w="12700">
              <a:solidFill>
                <a:srgbClr val="000000"/>
              </a:solidFill>
              <a:prstDash val="solid"/>
            </a:ln>
          </c:spPr>
          <c:invertIfNegative val="0"/>
          <c:cat>
            <c:strRef>
              <c:f>CR_statistics!$AL$1621:$AL$1631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CR_statistics!$AS$1621:$AS$1631</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7C2D-4FE0-A0D1-8EB240FE0135}"/>
            </c:ext>
          </c:extLst>
        </c:ser>
        <c:ser>
          <c:idx val="7"/>
          <c:order val="7"/>
          <c:tx>
            <c:strRef>
              <c:f>CR_statistics!$AT$1620</c:f>
              <c:strCache>
                <c:ptCount val="1"/>
                <c:pt idx="0">
                  <c:v>RAN #50</c:v>
                </c:pt>
              </c:strCache>
            </c:strRef>
          </c:tx>
          <c:spPr>
            <a:solidFill>
              <a:srgbClr val="FF9900"/>
            </a:solidFill>
            <a:ln w="12700">
              <a:solidFill>
                <a:srgbClr val="000000"/>
              </a:solidFill>
              <a:prstDash val="solid"/>
            </a:ln>
          </c:spPr>
          <c:invertIfNegative val="0"/>
          <c:cat>
            <c:strRef>
              <c:f>CR_statistics!$AL$1621:$AL$1631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CR_statistics!$AT$1621:$AT$1631</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7C2D-4FE0-A0D1-8EB240FE0135}"/>
            </c:ext>
          </c:extLst>
        </c:ser>
        <c:ser>
          <c:idx val="8"/>
          <c:order val="8"/>
          <c:tx>
            <c:strRef>
              <c:f>CR_statistics!$AU$1620</c:f>
              <c:strCache>
                <c:ptCount val="1"/>
                <c:pt idx="0">
                  <c:v>RAN #51</c:v>
                </c:pt>
              </c:strCache>
            </c:strRef>
          </c:tx>
          <c:spPr>
            <a:solidFill>
              <a:srgbClr val="00FFFF"/>
            </a:solidFill>
            <a:ln w="12700">
              <a:solidFill>
                <a:srgbClr val="000000"/>
              </a:solidFill>
              <a:prstDash val="solid"/>
            </a:ln>
          </c:spPr>
          <c:invertIfNegative val="0"/>
          <c:cat>
            <c:strRef>
              <c:f>CR_statistics!$AL$1621:$AL$1631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CR_statistics!$AU$1621:$AU$1631</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7C2D-4FE0-A0D1-8EB240FE0135}"/>
            </c:ext>
          </c:extLst>
        </c:ser>
        <c:ser>
          <c:idx val="9"/>
          <c:order val="9"/>
          <c:tx>
            <c:strRef>
              <c:f>CR_statistics!$AV$1620</c:f>
              <c:strCache>
                <c:ptCount val="1"/>
                <c:pt idx="0">
                  <c:v>RAN #52</c:v>
                </c:pt>
              </c:strCache>
            </c:strRef>
          </c:tx>
          <c:spPr>
            <a:solidFill>
              <a:srgbClr val="FF00FF"/>
            </a:solidFill>
            <a:ln w="12700">
              <a:solidFill>
                <a:srgbClr val="000000"/>
              </a:solidFill>
              <a:prstDash val="solid"/>
            </a:ln>
          </c:spPr>
          <c:invertIfNegative val="0"/>
          <c:cat>
            <c:strRef>
              <c:f>CR_statistics!$AL$1621:$AL$1631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CR_statistics!$AV$1621:$AV$1631</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7C2D-4FE0-A0D1-8EB240FE0135}"/>
            </c:ext>
          </c:extLst>
        </c:ser>
        <c:ser>
          <c:idx val="10"/>
          <c:order val="10"/>
          <c:tx>
            <c:strRef>
              <c:f>CR_statistics!$AW$1620</c:f>
              <c:strCache>
                <c:ptCount val="1"/>
                <c:pt idx="0">
                  <c:v>RAN #53</c:v>
                </c:pt>
              </c:strCache>
            </c:strRef>
          </c:tx>
          <c:spPr>
            <a:solidFill>
              <a:srgbClr val="FF0000"/>
            </a:solidFill>
            <a:ln w="12700">
              <a:solidFill>
                <a:srgbClr val="000000"/>
              </a:solidFill>
              <a:prstDash val="solid"/>
            </a:ln>
          </c:spPr>
          <c:invertIfNegative val="0"/>
          <c:cat>
            <c:strRef>
              <c:f>CR_statistics!$AL$1621:$AL$1631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CR_statistics!$AW$1621:$AW$1631</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7C2D-4FE0-A0D1-8EB240FE0135}"/>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CR_statistics!$T$1594</c:f>
              <c:strCache>
                <c:ptCount val="1"/>
                <c:pt idx="0">
                  <c:v>RAN1</c:v>
                </c:pt>
              </c:strCache>
            </c:strRef>
          </c:tx>
          <c:spPr>
            <a:solidFill>
              <a:srgbClr val="00FF00"/>
            </a:solidFill>
            <a:ln w="12700">
              <a:solidFill>
                <a:srgbClr val="000000"/>
              </a:solidFill>
              <a:prstDash val="solid"/>
            </a:ln>
          </c:spPr>
          <c:invertIfNegative val="0"/>
          <c:cat>
            <c:strRef>
              <c:f>CR_statistics!$S$1595:$S$1602</c:f>
              <c:strCache>
                <c:ptCount val="8"/>
                <c:pt idx="0">
                  <c:v>REL-4</c:v>
                </c:pt>
                <c:pt idx="1">
                  <c:v>REL-5</c:v>
                </c:pt>
                <c:pt idx="2">
                  <c:v>REL-6</c:v>
                </c:pt>
                <c:pt idx="3">
                  <c:v>REL-7</c:v>
                </c:pt>
                <c:pt idx="4">
                  <c:v>REL-8</c:v>
                </c:pt>
                <c:pt idx="5">
                  <c:v>REL-9</c:v>
                </c:pt>
                <c:pt idx="6">
                  <c:v>REL-10</c:v>
                </c:pt>
                <c:pt idx="7">
                  <c:v>REL-11</c:v>
                </c:pt>
              </c:strCache>
            </c:strRef>
          </c:cat>
          <c:val>
            <c:numRef>
              <c:f>CR_statistics!$T$1595:$T$1602</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498C-4D2B-8855-D3AC4AA68459}"/>
            </c:ext>
          </c:extLst>
        </c:ser>
        <c:ser>
          <c:idx val="1"/>
          <c:order val="1"/>
          <c:tx>
            <c:strRef>
              <c:f>CR_statistics!$U$1594</c:f>
              <c:strCache>
                <c:ptCount val="1"/>
                <c:pt idx="0">
                  <c:v>RAN2</c:v>
                </c:pt>
              </c:strCache>
            </c:strRef>
          </c:tx>
          <c:spPr>
            <a:solidFill>
              <a:srgbClr val="FF0000"/>
            </a:solidFill>
            <a:ln w="12700">
              <a:solidFill>
                <a:srgbClr val="000000"/>
              </a:solidFill>
              <a:prstDash val="solid"/>
            </a:ln>
          </c:spPr>
          <c:invertIfNegative val="0"/>
          <c:cat>
            <c:strRef>
              <c:f>CR_statistics!$S$1595:$S$1602</c:f>
              <c:strCache>
                <c:ptCount val="8"/>
                <c:pt idx="0">
                  <c:v>REL-4</c:v>
                </c:pt>
                <c:pt idx="1">
                  <c:v>REL-5</c:v>
                </c:pt>
                <c:pt idx="2">
                  <c:v>REL-6</c:v>
                </c:pt>
                <c:pt idx="3">
                  <c:v>REL-7</c:v>
                </c:pt>
                <c:pt idx="4">
                  <c:v>REL-8</c:v>
                </c:pt>
                <c:pt idx="5">
                  <c:v>REL-9</c:v>
                </c:pt>
                <c:pt idx="6">
                  <c:v>REL-10</c:v>
                </c:pt>
                <c:pt idx="7">
                  <c:v>REL-11</c:v>
                </c:pt>
              </c:strCache>
            </c:strRef>
          </c:cat>
          <c:val>
            <c:numRef>
              <c:f>CR_statistics!$U$1595:$U$1602</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498C-4D2B-8855-D3AC4AA68459}"/>
            </c:ext>
          </c:extLst>
        </c:ser>
        <c:ser>
          <c:idx val="2"/>
          <c:order val="2"/>
          <c:tx>
            <c:strRef>
              <c:f>CR_statistics!$V$1594</c:f>
              <c:strCache>
                <c:ptCount val="1"/>
                <c:pt idx="0">
                  <c:v>RAN3</c:v>
                </c:pt>
              </c:strCache>
            </c:strRef>
          </c:tx>
          <c:spPr>
            <a:solidFill>
              <a:srgbClr val="0000FF"/>
            </a:solidFill>
            <a:ln w="12700">
              <a:solidFill>
                <a:srgbClr val="000000"/>
              </a:solidFill>
              <a:prstDash val="solid"/>
            </a:ln>
          </c:spPr>
          <c:invertIfNegative val="0"/>
          <c:cat>
            <c:strRef>
              <c:f>CR_statistics!$S$1595:$S$1602</c:f>
              <c:strCache>
                <c:ptCount val="8"/>
                <c:pt idx="0">
                  <c:v>REL-4</c:v>
                </c:pt>
                <c:pt idx="1">
                  <c:v>REL-5</c:v>
                </c:pt>
                <c:pt idx="2">
                  <c:v>REL-6</c:v>
                </c:pt>
                <c:pt idx="3">
                  <c:v>REL-7</c:v>
                </c:pt>
                <c:pt idx="4">
                  <c:v>REL-8</c:v>
                </c:pt>
                <c:pt idx="5">
                  <c:v>REL-9</c:v>
                </c:pt>
                <c:pt idx="6">
                  <c:v>REL-10</c:v>
                </c:pt>
                <c:pt idx="7">
                  <c:v>REL-11</c:v>
                </c:pt>
              </c:strCache>
            </c:strRef>
          </c:cat>
          <c:val>
            <c:numRef>
              <c:f>CR_statistics!$V$1595:$V$1602</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498C-4D2B-8855-D3AC4AA68459}"/>
            </c:ext>
          </c:extLst>
        </c:ser>
        <c:ser>
          <c:idx val="3"/>
          <c:order val="3"/>
          <c:tx>
            <c:strRef>
              <c:f>CR_statistics!$W$1594</c:f>
              <c:strCache>
                <c:ptCount val="1"/>
                <c:pt idx="0">
                  <c:v>RAN4</c:v>
                </c:pt>
              </c:strCache>
            </c:strRef>
          </c:tx>
          <c:spPr>
            <a:solidFill>
              <a:srgbClr val="FFFF00"/>
            </a:solidFill>
            <a:ln w="12700">
              <a:solidFill>
                <a:srgbClr val="000000"/>
              </a:solidFill>
              <a:prstDash val="solid"/>
            </a:ln>
          </c:spPr>
          <c:invertIfNegative val="0"/>
          <c:cat>
            <c:strRef>
              <c:f>CR_statistics!$S$1595:$S$1602</c:f>
              <c:strCache>
                <c:ptCount val="8"/>
                <c:pt idx="0">
                  <c:v>REL-4</c:v>
                </c:pt>
                <c:pt idx="1">
                  <c:v>REL-5</c:v>
                </c:pt>
                <c:pt idx="2">
                  <c:v>REL-6</c:v>
                </c:pt>
                <c:pt idx="3">
                  <c:v>REL-7</c:v>
                </c:pt>
                <c:pt idx="4">
                  <c:v>REL-8</c:v>
                </c:pt>
                <c:pt idx="5">
                  <c:v>REL-9</c:v>
                </c:pt>
                <c:pt idx="6">
                  <c:v>REL-10</c:v>
                </c:pt>
                <c:pt idx="7">
                  <c:v>REL-11</c:v>
                </c:pt>
              </c:strCache>
            </c:strRef>
          </c:cat>
          <c:val>
            <c:numRef>
              <c:f>CR_statistics!$W$1595:$W$1602</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498C-4D2B-8855-D3AC4AA68459}"/>
            </c:ext>
          </c:extLst>
        </c:ser>
        <c:ser>
          <c:idx val="4"/>
          <c:order val="4"/>
          <c:tx>
            <c:strRef>
              <c:f>CR_statistics!$X$1594</c:f>
              <c:strCache>
                <c:ptCount val="1"/>
                <c:pt idx="0">
                  <c:v>RAN5</c:v>
                </c:pt>
              </c:strCache>
            </c:strRef>
          </c:tx>
          <c:spPr>
            <a:solidFill>
              <a:srgbClr val="660066"/>
            </a:solidFill>
            <a:ln w="12700">
              <a:solidFill>
                <a:srgbClr val="000000"/>
              </a:solidFill>
              <a:prstDash val="solid"/>
            </a:ln>
          </c:spPr>
          <c:invertIfNegative val="0"/>
          <c:cat>
            <c:strRef>
              <c:f>CR_statistics!$S$1595:$S$1602</c:f>
              <c:strCache>
                <c:ptCount val="8"/>
                <c:pt idx="0">
                  <c:v>REL-4</c:v>
                </c:pt>
                <c:pt idx="1">
                  <c:v>REL-5</c:v>
                </c:pt>
                <c:pt idx="2">
                  <c:v>REL-6</c:v>
                </c:pt>
                <c:pt idx="3">
                  <c:v>REL-7</c:v>
                </c:pt>
                <c:pt idx="4">
                  <c:v>REL-8</c:v>
                </c:pt>
                <c:pt idx="5">
                  <c:v>REL-9</c:v>
                </c:pt>
                <c:pt idx="6">
                  <c:v>REL-10</c:v>
                </c:pt>
                <c:pt idx="7">
                  <c:v>REL-11</c:v>
                </c:pt>
              </c:strCache>
            </c:strRef>
          </c:cat>
          <c:val>
            <c:numRef>
              <c:f>CR_statistics!$X$1595:$X$1602</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498C-4D2B-8855-D3AC4AA68459}"/>
            </c:ext>
          </c:extLst>
        </c:ser>
        <c:ser>
          <c:idx val="5"/>
          <c:order val="5"/>
          <c:tx>
            <c:strRef>
              <c:f>CR_statistics!$Y$1594</c:f>
              <c:strCache>
                <c:ptCount val="1"/>
                <c:pt idx="0">
                  <c:v>RAN without RAN5</c:v>
                </c:pt>
              </c:strCache>
            </c:strRef>
          </c:tx>
          <c:spPr>
            <a:solidFill>
              <a:srgbClr val="FF00FF"/>
            </a:solidFill>
            <a:ln w="12700">
              <a:solidFill>
                <a:srgbClr val="000000"/>
              </a:solidFill>
              <a:prstDash val="solid"/>
            </a:ln>
          </c:spPr>
          <c:invertIfNegative val="0"/>
          <c:cat>
            <c:strRef>
              <c:f>CR_statistics!$S$1595:$S$1602</c:f>
              <c:strCache>
                <c:ptCount val="8"/>
                <c:pt idx="0">
                  <c:v>REL-4</c:v>
                </c:pt>
                <c:pt idx="1">
                  <c:v>REL-5</c:v>
                </c:pt>
                <c:pt idx="2">
                  <c:v>REL-6</c:v>
                </c:pt>
                <c:pt idx="3">
                  <c:v>REL-7</c:v>
                </c:pt>
                <c:pt idx="4">
                  <c:v>REL-8</c:v>
                </c:pt>
                <c:pt idx="5">
                  <c:v>REL-9</c:v>
                </c:pt>
                <c:pt idx="6">
                  <c:v>REL-10</c:v>
                </c:pt>
                <c:pt idx="7">
                  <c:v>REL-11</c:v>
                </c:pt>
              </c:strCache>
            </c:strRef>
          </c:cat>
          <c:val>
            <c:numRef>
              <c:f>CR_statistics!$Y$1595:$Y$1602</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498C-4D2B-8855-D3AC4AA68459}"/>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CR_statistics!$AM$1582</c:f>
              <c:strCache>
                <c:ptCount val="1"/>
                <c:pt idx="0">
                  <c:v>RAN #43</c:v>
                </c:pt>
              </c:strCache>
            </c:strRef>
          </c:tx>
          <c:spPr>
            <a:solidFill>
              <a:srgbClr val="9999FF"/>
            </a:solidFill>
            <a:ln w="12700">
              <a:solidFill>
                <a:srgbClr val="000000"/>
              </a:solidFill>
              <a:prstDash val="solid"/>
            </a:ln>
          </c:spPr>
          <c:invertIfNegative val="0"/>
          <c:cat>
            <c:strRef>
              <c:f>CR_statistics!$AL$1583:$AL$1594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CR_statistics!$AM$1583:$AM$1594</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D9D7-46DE-9902-39D26EBF19F4}"/>
            </c:ext>
          </c:extLst>
        </c:ser>
        <c:ser>
          <c:idx val="1"/>
          <c:order val="1"/>
          <c:tx>
            <c:strRef>
              <c:f>CR_statistics!$AN$1582</c:f>
              <c:strCache>
                <c:ptCount val="1"/>
                <c:pt idx="0">
                  <c:v>RAN #44</c:v>
                </c:pt>
              </c:strCache>
            </c:strRef>
          </c:tx>
          <c:spPr>
            <a:solidFill>
              <a:srgbClr val="339966"/>
            </a:solidFill>
            <a:ln w="12700">
              <a:solidFill>
                <a:srgbClr val="000000"/>
              </a:solidFill>
              <a:prstDash val="solid"/>
            </a:ln>
          </c:spPr>
          <c:invertIfNegative val="0"/>
          <c:cat>
            <c:strRef>
              <c:f>CR_statistics!$AL$1583:$AL$1594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CR_statistics!$AN$1583:$AN$1594</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D9D7-46DE-9902-39D26EBF19F4}"/>
            </c:ext>
          </c:extLst>
        </c:ser>
        <c:ser>
          <c:idx val="2"/>
          <c:order val="2"/>
          <c:tx>
            <c:strRef>
              <c:f>CR_statistics!$AO$1582</c:f>
              <c:strCache>
                <c:ptCount val="1"/>
                <c:pt idx="0">
                  <c:v>RAN #45</c:v>
                </c:pt>
              </c:strCache>
            </c:strRef>
          </c:tx>
          <c:spPr>
            <a:solidFill>
              <a:srgbClr val="FFFF00"/>
            </a:solidFill>
            <a:ln w="12700">
              <a:solidFill>
                <a:srgbClr val="000000"/>
              </a:solidFill>
              <a:prstDash val="solid"/>
            </a:ln>
          </c:spPr>
          <c:invertIfNegative val="0"/>
          <c:cat>
            <c:strRef>
              <c:f>CR_statistics!$AL$1583:$AL$1594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CR_statistics!$AO$1583:$AO$1594</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D9D7-46DE-9902-39D26EBF19F4}"/>
            </c:ext>
          </c:extLst>
        </c:ser>
        <c:ser>
          <c:idx val="3"/>
          <c:order val="3"/>
          <c:tx>
            <c:strRef>
              <c:f>CR_statistics!$AP$1582</c:f>
              <c:strCache>
                <c:ptCount val="1"/>
                <c:pt idx="0">
                  <c:v>RAN #46</c:v>
                </c:pt>
              </c:strCache>
            </c:strRef>
          </c:tx>
          <c:spPr>
            <a:solidFill>
              <a:srgbClr val="FF0000"/>
            </a:solidFill>
            <a:ln w="12700">
              <a:solidFill>
                <a:srgbClr val="000000"/>
              </a:solidFill>
              <a:prstDash val="solid"/>
            </a:ln>
          </c:spPr>
          <c:invertIfNegative val="0"/>
          <c:cat>
            <c:strRef>
              <c:f>CR_statistics!$AL$1583:$AL$1594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CR_statistics!$AP$1583:$AP$1594</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D9D7-46DE-9902-39D26EBF19F4}"/>
            </c:ext>
          </c:extLst>
        </c:ser>
        <c:ser>
          <c:idx val="4"/>
          <c:order val="4"/>
          <c:tx>
            <c:strRef>
              <c:f>CR_statistics!$AQ$1582</c:f>
              <c:strCache>
                <c:ptCount val="1"/>
                <c:pt idx="0">
                  <c:v>RAN #47</c:v>
                </c:pt>
              </c:strCache>
            </c:strRef>
          </c:tx>
          <c:spPr>
            <a:solidFill>
              <a:srgbClr val="00FF00"/>
            </a:solidFill>
            <a:ln w="12700">
              <a:solidFill>
                <a:srgbClr val="000000"/>
              </a:solidFill>
              <a:prstDash val="solid"/>
            </a:ln>
          </c:spPr>
          <c:invertIfNegative val="0"/>
          <c:cat>
            <c:strRef>
              <c:f>CR_statistics!$AL$1583:$AL$1594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CR_statistics!$AQ$1583:$AQ$1594</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D9D7-46DE-9902-39D26EBF19F4}"/>
            </c:ext>
          </c:extLst>
        </c:ser>
        <c:ser>
          <c:idx val="5"/>
          <c:order val="5"/>
          <c:tx>
            <c:strRef>
              <c:f>CR_statistics!$AR$1582</c:f>
              <c:strCache>
                <c:ptCount val="1"/>
                <c:pt idx="0">
                  <c:v>RAN #48</c:v>
                </c:pt>
              </c:strCache>
            </c:strRef>
          </c:tx>
          <c:spPr>
            <a:solidFill>
              <a:srgbClr val="800080"/>
            </a:solidFill>
            <a:ln w="12700">
              <a:solidFill>
                <a:srgbClr val="000000"/>
              </a:solidFill>
              <a:prstDash val="solid"/>
            </a:ln>
          </c:spPr>
          <c:invertIfNegative val="0"/>
          <c:cat>
            <c:strRef>
              <c:f>CR_statistics!$AL$1583:$AL$1594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CR_statistics!$AR$1583:$AR$1594</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D9D7-46DE-9902-39D26EBF19F4}"/>
            </c:ext>
          </c:extLst>
        </c:ser>
        <c:ser>
          <c:idx val="6"/>
          <c:order val="6"/>
          <c:tx>
            <c:strRef>
              <c:f>CR_statistics!$AS$1582</c:f>
              <c:strCache>
                <c:ptCount val="1"/>
                <c:pt idx="0">
                  <c:v>RAN #49</c:v>
                </c:pt>
              </c:strCache>
            </c:strRef>
          </c:tx>
          <c:spPr>
            <a:solidFill>
              <a:srgbClr val="0066CC"/>
            </a:solidFill>
            <a:ln w="12700">
              <a:solidFill>
                <a:srgbClr val="000000"/>
              </a:solidFill>
              <a:prstDash val="solid"/>
            </a:ln>
          </c:spPr>
          <c:invertIfNegative val="0"/>
          <c:cat>
            <c:strRef>
              <c:f>CR_statistics!$AL$1583:$AL$1594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CR_statistics!$AS$1583:$AS$1594</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D9D7-46DE-9902-39D26EBF19F4}"/>
            </c:ext>
          </c:extLst>
        </c:ser>
        <c:ser>
          <c:idx val="7"/>
          <c:order val="7"/>
          <c:tx>
            <c:strRef>
              <c:f>CR_statistics!$AT$1582</c:f>
              <c:strCache>
                <c:ptCount val="1"/>
                <c:pt idx="0">
                  <c:v>RAN #50</c:v>
                </c:pt>
              </c:strCache>
            </c:strRef>
          </c:tx>
          <c:spPr>
            <a:solidFill>
              <a:srgbClr val="FF9900"/>
            </a:solidFill>
            <a:ln w="12700">
              <a:solidFill>
                <a:srgbClr val="000000"/>
              </a:solidFill>
              <a:prstDash val="solid"/>
            </a:ln>
          </c:spPr>
          <c:invertIfNegative val="0"/>
          <c:cat>
            <c:strRef>
              <c:f>CR_statistics!$AL$1583:$AL$1594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CR_statistics!$AT$1583:$AT$1594</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D9D7-46DE-9902-39D26EBF19F4}"/>
            </c:ext>
          </c:extLst>
        </c:ser>
        <c:ser>
          <c:idx val="8"/>
          <c:order val="8"/>
          <c:tx>
            <c:strRef>
              <c:f>CR_statistics!$AU$1582</c:f>
              <c:strCache>
                <c:ptCount val="1"/>
                <c:pt idx="0">
                  <c:v>RAN #51</c:v>
                </c:pt>
              </c:strCache>
            </c:strRef>
          </c:tx>
          <c:spPr>
            <a:solidFill>
              <a:srgbClr val="00FFFF"/>
            </a:solidFill>
            <a:ln w="12700">
              <a:solidFill>
                <a:srgbClr val="000000"/>
              </a:solidFill>
              <a:prstDash val="solid"/>
            </a:ln>
          </c:spPr>
          <c:invertIfNegative val="0"/>
          <c:cat>
            <c:strRef>
              <c:f>CR_statistics!$AL$1583:$AL$1594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CR_statistics!$AU$1583:$AU$1594</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D9D7-46DE-9902-39D26EBF19F4}"/>
            </c:ext>
          </c:extLst>
        </c:ser>
        <c:ser>
          <c:idx val="9"/>
          <c:order val="9"/>
          <c:tx>
            <c:strRef>
              <c:f>CR_statistics!$AV$1582</c:f>
              <c:strCache>
                <c:ptCount val="1"/>
                <c:pt idx="0">
                  <c:v>RAN #52</c:v>
                </c:pt>
              </c:strCache>
            </c:strRef>
          </c:tx>
          <c:spPr>
            <a:solidFill>
              <a:srgbClr val="FF00FF"/>
            </a:solidFill>
            <a:ln w="12700">
              <a:solidFill>
                <a:srgbClr val="000000"/>
              </a:solidFill>
              <a:prstDash val="solid"/>
            </a:ln>
          </c:spPr>
          <c:invertIfNegative val="0"/>
          <c:cat>
            <c:strRef>
              <c:f>CR_statistics!$AL$1583:$AL$1594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CR_statistics!$AV$1583:$AV$1594</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D9D7-46DE-9902-39D26EBF19F4}"/>
            </c:ext>
          </c:extLst>
        </c:ser>
        <c:ser>
          <c:idx val="10"/>
          <c:order val="10"/>
          <c:tx>
            <c:strRef>
              <c:f>CR_statistics!$AW$1582</c:f>
              <c:strCache>
                <c:ptCount val="1"/>
                <c:pt idx="0">
                  <c:v>RAN #53</c:v>
                </c:pt>
              </c:strCache>
            </c:strRef>
          </c:tx>
          <c:spPr>
            <a:solidFill>
              <a:srgbClr val="FF0000"/>
            </a:solidFill>
            <a:ln w="12700">
              <a:solidFill>
                <a:srgbClr val="000000"/>
              </a:solidFill>
              <a:prstDash val="solid"/>
            </a:ln>
          </c:spPr>
          <c:invertIfNegative val="0"/>
          <c:cat>
            <c:strRef>
              <c:f>CR_statistics!$AL$1583:$AL$1594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CR_statistics!$AW$1583:$AW$1594</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D9D7-46DE-9902-39D26EBF19F4}"/>
            </c:ext>
          </c:extLst>
        </c:ser>
        <c:ser>
          <c:idx val="11"/>
          <c:order val="11"/>
          <c:tx>
            <c:strRef>
              <c:f>CR_statistics!$AX$1582</c:f>
              <c:strCache>
                <c:ptCount val="1"/>
                <c:pt idx="0">
                  <c:v>RAN #54</c:v>
                </c:pt>
              </c:strCache>
            </c:strRef>
          </c:tx>
          <c:spPr>
            <a:solidFill>
              <a:srgbClr val="00FFFF"/>
            </a:solidFill>
            <a:ln w="12700">
              <a:solidFill>
                <a:srgbClr val="000000"/>
              </a:solidFill>
              <a:prstDash val="solid"/>
            </a:ln>
          </c:spPr>
          <c:invertIfNegative val="0"/>
          <c:cat>
            <c:strRef>
              <c:f>CR_statistics!$AL$1583:$AL$1594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CR_statistics!$AX$1583:$AX$1594</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D9D7-46DE-9902-39D26EBF19F4}"/>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CR_statistics!$AM$1546</c:f>
              <c:strCache>
                <c:ptCount val="1"/>
                <c:pt idx="0">
                  <c:v>RAN #43</c:v>
                </c:pt>
              </c:strCache>
            </c:strRef>
          </c:tx>
          <c:spPr>
            <a:solidFill>
              <a:srgbClr val="9999FF"/>
            </a:solidFill>
            <a:ln w="12700">
              <a:solidFill>
                <a:srgbClr val="000000"/>
              </a:solidFill>
              <a:prstDash val="solid"/>
            </a:ln>
          </c:spPr>
          <c:invertIfNegative val="0"/>
          <c:cat>
            <c:strRef>
              <c:f>CR_statistics!$AL$1547:$AL$1558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CR_statistics!$AM$1547:$AM$1558</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7123-414F-BC03-245AC86AAB76}"/>
            </c:ext>
          </c:extLst>
        </c:ser>
        <c:ser>
          <c:idx val="1"/>
          <c:order val="1"/>
          <c:tx>
            <c:strRef>
              <c:f>CR_statistics!$AN$1546</c:f>
              <c:strCache>
                <c:ptCount val="1"/>
                <c:pt idx="0">
                  <c:v>RAN #44</c:v>
                </c:pt>
              </c:strCache>
            </c:strRef>
          </c:tx>
          <c:spPr>
            <a:solidFill>
              <a:srgbClr val="339966"/>
            </a:solidFill>
            <a:ln w="12700">
              <a:solidFill>
                <a:srgbClr val="000000"/>
              </a:solidFill>
              <a:prstDash val="solid"/>
            </a:ln>
          </c:spPr>
          <c:invertIfNegative val="0"/>
          <c:cat>
            <c:strRef>
              <c:f>CR_statistics!$AL$1547:$AL$1558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CR_statistics!$AN$1547:$AN$1558</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7123-414F-BC03-245AC86AAB76}"/>
            </c:ext>
          </c:extLst>
        </c:ser>
        <c:ser>
          <c:idx val="2"/>
          <c:order val="2"/>
          <c:tx>
            <c:strRef>
              <c:f>CR_statistics!$AO$1546</c:f>
              <c:strCache>
                <c:ptCount val="1"/>
                <c:pt idx="0">
                  <c:v>RAN #45</c:v>
                </c:pt>
              </c:strCache>
            </c:strRef>
          </c:tx>
          <c:spPr>
            <a:solidFill>
              <a:srgbClr val="FFFF00"/>
            </a:solidFill>
            <a:ln w="12700">
              <a:solidFill>
                <a:srgbClr val="000000"/>
              </a:solidFill>
              <a:prstDash val="solid"/>
            </a:ln>
          </c:spPr>
          <c:invertIfNegative val="0"/>
          <c:cat>
            <c:strRef>
              <c:f>CR_statistics!$AL$1547:$AL$1558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CR_statistics!$AO$1547:$AO$1558</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7123-414F-BC03-245AC86AAB76}"/>
            </c:ext>
          </c:extLst>
        </c:ser>
        <c:ser>
          <c:idx val="3"/>
          <c:order val="3"/>
          <c:tx>
            <c:strRef>
              <c:f>CR_statistics!$AP$1546</c:f>
              <c:strCache>
                <c:ptCount val="1"/>
                <c:pt idx="0">
                  <c:v>RAN #46</c:v>
                </c:pt>
              </c:strCache>
            </c:strRef>
          </c:tx>
          <c:spPr>
            <a:solidFill>
              <a:srgbClr val="FF0000"/>
            </a:solidFill>
            <a:ln w="12700">
              <a:solidFill>
                <a:srgbClr val="000000"/>
              </a:solidFill>
              <a:prstDash val="solid"/>
            </a:ln>
          </c:spPr>
          <c:invertIfNegative val="0"/>
          <c:cat>
            <c:strRef>
              <c:f>CR_statistics!$AL$1547:$AL$1558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CR_statistics!$AP$1547:$AP$1558</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7123-414F-BC03-245AC86AAB76}"/>
            </c:ext>
          </c:extLst>
        </c:ser>
        <c:ser>
          <c:idx val="4"/>
          <c:order val="4"/>
          <c:tx>
            <c:strRef>
              <c:f>CR_statistics!$AQ$1546</c:f>
              <c:strCache>
                <c:ptCount val="1"/>
                <c:pt idx="0">
                  <c:v>RAN #47</c:v>
                </c:pt>
              </c:strCache>
            </c:strRef>
          </c:tx>
          <c:spPr>
            <a:solidFill>
              <a:srgbClr val="00FF00"/>
            </a:solidFill>
            <a:ln w="12700">
              <a:solidFill>
                <a:srgbClr val="000000"/>
              </a:solidFill>
              <a:prstDash val="solid"/>
            </a:ln>
          </c:spPr>
          <c:invertIfNegative val="0"/>
          <c:cat>
            <c:strRef>
              <c:f>CR_statistics!$AL$1547:$AL$1558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CR_statistics!$AQ$1547:$AQ$1558</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7123-414F-BC03-245AC86AAB76}"/>
            </c:ext>
          </c:extLst>
        </c:ser>
        <c:ser>
          <c:idx val="5"/>
          <c:order val="5"/>
          <c:tx>
            <c:strRef>
              <c:f>CR_statistics!$AR$1546</c:f>
              <c:strCache>
                <c:ptCount val="1"/>
                <c:pt idx="0">
                  <c:v>RAN #48</c:v>
                </c:pt>
              </c:strCache>
            </c:strRef>
          </c:tx>
          <c:spPr>
            <a:solidFill>
              <a:srgbClr val="800080"/>
            </a:solidFill>
            <a:ln w="12700">
              <a:solidFill>
                <a:srgbClr val="000000"/>
              </a:solidFill>
              <a:prstDash val="solid"/>
            </a:ln>
          </c:spPr>
          <c:invertIfNegative val="0"/>
          <c:cat>
            <c:strRef>
              <c:f>CR_statistics!$AL$1547:$AL$1558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CR_statistics!$AR$1547:$AR$1558</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7123-414F-BC03-245AC86AAB76}"/>
            </c:ext>
          </c:extLst>
        </c:ser>
        <c:ser>
          <c:idx val="6"/>
          <c:order val="6"/>
          <c:tx>
            <c:strRef>
              <c:f>CR_statistics!$AS$1546</c:f>
              <c:strCache>
                <c:ptCount val="1"/>
                <c:pt idx="0">
                  <c:v>RAN #49</c:v>
                </c:pt>
              </c:strCache>
            </c:strRef>
          </c:tx>
          <c:spPr>
            <a:solidFill>
              <a:srgbClr val="0066CC"/>
            </a:solidFill>
            <a:ln w="12700">
              <a:solidFill>
                <a:srgbClr val="000000"/>
              </a:solidFill>
              <a:prstDash val="solid"/>
            </a:ln>
          </c:spPr>
          <c:invertIfNegative val="0"/>
          <c:cat>
            <c:strRef>
              <c:f>CR_statistics!$AL$1547:$AL$1558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CR_statistics!$AS$1547:$AS$1558</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7123-414F-BC03-245AC86AAB76}"/>
            </c:ext>
          </c:extLst>
        </c:ser>
        <c:ser>
          <c:idx val="7"/>
          <c:order val="7"/>
          <c:tx>
            <c:strRef>
              <c:f>CR_statistics!$AT$1546</c:f>
              <c:strCache>
                <c:ptCount val="1"/>
                <c:pt idx="0">
                  <c:v>RAN #50</c:v>
                </c:pt>
              </c:strCache>
            </c:strRef>
          </c:tx>
          <c:spPr>
            <a:solidFill>
              <a:srgbClr val="FF9900"/>
            </a:solidFill>
            <a:ln w="12700">
              <a:solidFill>
                <a:srgbClr val="000000"/>
              </a:solidFill>
              <a:prstDash val="solid"/>
            </a:ln>
          </c:spPr>
          <c:invertIfNegative val="0"/>
          <c:cat>
            <c:strRef>
              <c:f>CR_statistics!$AL$1547:$AL$1558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CR_statistics!$AT$1547:$AT$1558</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7123-414F-BC03-245AC86AAB76}"/>
            </c:ext>
          </c:extLst>
        </c:ser>
        <c:ser>
          <c:idx val="8"/>
          <c:order val="8"/>
          <c:tx>
            <c:strRef>
              <c:f>CR_statistics!$AU$1546</c:f>
              <c:strCache>
                <c:ptCount val="1"/>
                <c:pt idx="0">
                  <c:v>RAN #51</c:v>
                </c:pt>
              </c:strCache>
            </c:strRef>
          </c:tx>
          <c:spPr>
            <a:solidFill>
              <a:srgbClr val="00FFFF"/>
            </a:solidFill>
            <a:ln w="12700">
              <a:solidFill>
                <a:srgbClr val="000000"/>
              </a:solidFill>
              <a:prstDash val="solid"/>
            </a:ln>
          </c:spPr>
          <c:invertIfNegative val="0"/>
          <c:cat>
            <c:strRef>
              <c:f>CR_statistics!$AL$1547:$AL$1558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CR_statistics!$AU$1547:$AU$1558</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7123-414F-BC03-245AC86AAB76}"/>
            </c:ext>
          </c:extLst>
        </c:ser>
        <c:ser>
          <c:idx val="9"/>
          <c:order val="9"/>
          <c:tx>
            <c:strRef>
              <c:f>CR_statistics!$AV$1546</c:f>
              <c:strCache>
                <c:ptCount val="1"/>
                <c:pt idx="0">
                  <c:v>RAN #52</c:v>
                </c:pt>
              </c:strCache>
            </c:strRef>
          </c:tx>
          <c:spPr>
            <a:solidFill>
              <a:srgbClr val="FF00FF"/>
            </a:solidFill>
            <a:ln w="12700">
              <a:solidFill>
                <a:srgbClr val="000000"/>
              </a:solidFill>
              <a:prstDash val="solid"/>
            </a:ln>
          </c:spPr>
          <c:invertIfNegative val="0"/>
          <c:cat>
            <c:strRef>
              <c:f>CR_statistics!$AL$1547:$AL$1558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CR_statistics!$AV$1547:$AV$1558</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7123-414F-BC03-245AC86AAB76}"/>
            </c:ext>
          </c:extLst>
        </c:ser>
        <c:ser>
          <c:idx val="10"/>
          <c:order val="10"/>
          <c:tx>
            <c:strRef>
              <c:f>CR_statistics!$AW$1546</c:f>
              <c:strCache>
                <c:ptCount val="1"/>
                <c:pt idx="0">
                  <c:v>RAN #53</c:v>
                </c:pt>
              </c:strCache>
            </c:strRef>
          </c:tx>
          <c:spPr>
            <a:solidFill>
              <a:srgbClr val="FF0000"/>
            </a:solidFill>
            <a:ln w="12700">
              <a:solidFill>
                <a:srgbClr val="000000"/>
              </a:solidFill>
              <a:prstDash val="solid"/>
            </a:ln>
          </c:spPr>
          <c:invertIfNegative val="0"/>
          <c:cat>
            <c:strRef>
              <c:f>CR_statistics!$AL$1547:$AL$1558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CR_statistics!$AW$1547:$AW$1558</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7123-414F-BC03-245AC86AAB76}"/>
            </c:ext>
          </c:extLst>
        </c:ser>
        <c:ser>
          <c:idx val="11"/>
          <c:order val="11"/>
          <c:tx>
            <c:strRef>
              <c:f>CR_statistics!$AX$1546</c:f>
              <c:strCache>
                <c:ptCount val="1"/>
                <c:pt idx="0">
                  <c:v>RAN #54</c:v>
                </c:pt>
              </c:strCache>
            </c:strRef>
          </c:tx>
          <c:spPr>
            <a:solidFill>
              <a:srgbClr val="00FFFF"/>
            </a:solidFill>
            <a:ln w="12700">
              <a:solidFill>
                <a:srgbClr val="000000"/>
              </a:solidFill>
              <a:prstDash val="solid"/>
            </a:ln>
          </c:spPr>
          <c:invertIfNegative val="0"/>
          <c:cat>
            <c:strRef>
              <c:f>CR_statistics!$AL$1547:$AL$1558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CR_statistics!$AX$1547:$AX$1558</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7123-414F-BC03-245AC86AAB76}"/>
            </c:ext>
          </c:extLst>
        </c:ser>
        <c:ser>
          <c:idx val="12"/>
          <c:order val="12"/>
          <c:tx>
            <c:strRef>
              <c:f>CR_statistics!$AY$1546</c:f>
              <c:strCache>
                <c:ptCount val="1"/>
                <c:pt idx="0">
                  <c:v>RAN #55</c:v>
                </c:pt>
              </c:strCache>
            </c:strRef>
          </c:tx>
          <c:spPr>
            <a:solidFill>
              <a:srgbClr val="FFFF00"/>
            </a:solidFill>
            <a:ln w="12700">
              <a:solidFill>
                <a:srgbClr val="000000"/>
              </a:solidFill>
              <a:prstDash val="solid"/>
            </a:ln>
          </c:spPr>
          <c:invertIfNegative val="0"/>
          <c:cat>
            <c:strRef>
              <c:f>CR_statistics!$AL$1547:$AL$1558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CR_statistics!$AY$1547:$AY$1558</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7123-414F-BC03-245AC86AAB76}"/>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CR_statistics!$T$1558</c:f>
              <c:strCache>
                <c:ptCount val="1"/>
                <c:pt idx="0">
                  <c:v>RAN1</c:v>
                </c:pt>
              </c:strCache>
            </c:strRef>
          </c:tx>
          <c:spPr>
            <a:solidFill>
              <a:srgbClr val="00FF00"/>
            </a:solidFill>
            <a:ln w="12700">
              <a:solidFill>
                <a:srgbClr val="000000"/>
              </a:solidFill>
              <a:prstDash val="solid"/>
            </a:ln>
          </c:spPr>
          <c:invertIfNegative val="0"/>
          <c:cat>
            <c:strRef>
              <c:f>CR_statistics!$S$1559:$S$1566</c:f>
              <c:strCache>
                <c:ptCount val="8"/>
                <c:pt idx="0">
                  <c:v>REL-4</c:v>
                </c:pt>
                <c:pt idx="1">
                  <c:v>REL-5</c:v>
                </c:pt>
                <c:pt idx="2">
                  <c:v>REL-6</c:v>
                </c:pt>
                <c:pt idx="3">
                  <c:v>REL-7</c:v>
                </c:pt>
                <c:pt idx="4">
                  <c:v>REL-8</c:v>
                </c:pt>
                <c:pt idx="5">
                  <c:v>REL-9</c:v>
                </c:pt>
                <c:pt idx="6">
                  <c:v>REL-10</c:v>
                </c:pt>
                <c:pt idx="7">
                  <c:v>REL-11</c:v>
                </c:pt>
              </c:strCache>
            </c:strRef>
          </c:cat>
          <c:val>
            <c:numRef>
              <c:f>CR_statistics!$T$1559:$T$1566</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BD96-48BE-86E8-4E8B6D74750D}"/>
            </c:ext>
          </c:extLst>
        </c:ser>
        <c:ser>
          <c:idx val="1"/>
          <c:order val="1"/>
          <c:tx>
            <c:strRef>
              <c:f>CR_statistics!$U$1558</c:f>
              <c:strCache>
                <c:ptCount val="1"/>
                <c:pt idx="0">
                  <c:v>RAN2</c:v>
                </c:pt>
              </c:strCache>
            </c:strRef>
          </c:tx>
          <c:spPr>
            <a:solidFill>
              <a:srgbClr val="FF0000"/>
            </a:solidFill>
            <a:ln w="12700">
              <a:solidFill>
                <a:srgbClr val="000000"/>
              </a:solidFill>
              <a:prstDash val="solid"/>
            </a:ln>
          </c:spPr>
          <c:invertIfNegative val="0"/>
          <c:cat>
            <c:strRef>
              <c:f>CR_statistics!$S$1559:$S$1566</c:f>
              <c:strCache>
                <c:ptCount val="8"/>
                <c:pt idx="0">
                  <c:v>REL-4</c:v>
                </c:pt>
                <c:pt idx="1">
                  <c:v>REL-5</c:v>
                </c:pt>
                <c:pt idx="2">
                  <c:v>REL-6</c:v>
                </c:pt>
                <c:pt idx="3">
                  <c:v>REL-7</c:v>
                </c:pt>
                <c:pt idx="4">
                  <c:v>REL-8</c:v>
                </c:pt>
                <c:pt idx="5">
                  <c:v>REL-9</c:v>
                </c:pt>
                <c:pt idx="6">
                  <c:v>REL-10</c:v>
                </c:pt>
                <c:pt idx="7">
                  <c:v>REL-11</c:v>
                </c:pt>
              </c:strCache>
            </c:strRef>
          </c:cat>
          <c:val>
            <c:numRef>
              <c:f>CR_statistics!$U$1559:$U$1566</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BD96-48BE-86E8-4E8B6D74750D}"/>
            </c:ext>
          </c:extLst>
        </c:ser>
        <c:ser>
          <c:idx val="2"/>
          <c:order val="2"/>
          <c:tx>
            <c:strRef>
              <c:f>CR_statistics!$V$1558</c:f>
              <c:strCache>
                <c:ptCount val="1"/>
                <c:pt idx="0">
                  <c:v>RAN3</c:v>
                </c:pt>
              </c:strCache>
            </c:strRef>
          </c:tx>
          <c:spPr>
            <a:solidFill>
              <a:srgbClr val="0000FF"/>
            </a:solidFill>
            <a:ln w="12700">
              <a:solidFill>
                <a:srgbClr val="000000"/>
              </a:solidFill>
              <a:prstDash val="solid"/>
            </a:ln>
          </c:spPr>
          <c:invertIfNegative val="0"/>
          <c:cat>
            <c:strRef>
              <c:f>CR_statistics!$S$1559:$S$1566</c:f>
              <c:strCache>
                <c:ptCount val="8"/>
                <c:pt idx="0">
                  <c:v>REL-4</c:v>
                </c:pt>
                <c:pt idx="1">
                  <c:v>REL-5</c:v>
                </c:pt>
                <c:pt idx="2">
                  <c:v>REL-6</c:v>
                </c:pt>
                <c:pt idx="3">
                  <c:v>REL-7</c:v>
                </c:pt>
                <c:pt idx="4">
                  <c:v>REL-8</c:v>
                </c:pt>
                <c:pt idx="5">
                  <c:v>REL-9</c:v>
                </c:pt>
                <c:pt idx="6">
                  <c:v>REL-10</c:v>
                </c:pt>
                <c:pt idx="7">
                  <c:v>REL-11</c:v>
                </c:pt>
              </c:strCache>
            </c:strRef>
          </c:cat>
          <c:val>
            <c:numRef>
              <c:f>CR_statistics!$V$1559:$V$1566</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BD96-48BE-86E8-4E8B6D74750D}"/>
            </c:ext>
          </c:extLst>
        </c:ser>
        <c:ser>
          <c:idx val="3"/>
          <c:order val="3"/>
          <c:tx>
            <c:strRef>
              <c:f>CR_statistics!$W$1558</c:f>
              <c:strCache>
                <c:ptCount val="1"/>
                <c:pt idx="0">
                  <c:v>RAN4</c:v>
                </c:pt>
              </c:strCache>
            </c:strRef>
          </c:tx>
          <c:spPr>
            <a:solidFill>
              <a:srgbClr val="FFFF00"/>
            </a:solidFill>
            <a:ln w="12700">
              <a:solidFill>
                <a:srgbClr val="000000"/>
              </a:solidFill>
              <a:prstDash val="solid"/>
            </a:ln>
          </c:spPr>
          <c:invertIfNegative val="0"/>
          <c:cat>
            <c:strRef>
              <c:f>CR_statistics!$S$1559:$S$1566</c:f>
              <c:strCache>
                <c:ptCount val="8"/>
                <c:pt idx="0">
                  <c:v>REL-4</c:v>
                </c:pt>
                <c:pt idx="1">
                  <c:v>REL-5</c:v>
                </c:pt>
                <c:pt idx="2">
                  <c:v>REL-6</c:v>
                </c:pt>
                <c:pt idx="3">
                  <c:v>REL-7</c:v>
                </c:pt>
                <c:pt idx="4">
                  <c:v>REL-8</c:v>
                </c:pt>
                <c:pt idx="5">
                  <c:v>REL-9</c:v>
                </c:pt>
                <c:pt idx="6">
                  <c:v>REL-10</c:v>
                </c:pt>
                <c:pt idx="7">
                  <c:v>REL-11</c:v>
                </c:pt>
              </c:strCache>
            </c:strRef>
          </c:cat>
          <c:val>
            <c:numRef>
              <c:f>CR_statistics!$W$1559:$W$1566</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BD96-48BE-86E8-4E8B6D74750D}"/>
            </c:ext>
          </c:extLst>
        </c:ser>
        <c:ser>
          <c:idx val="4"/>
          <c:order val="4"/>
          <c:tx>
            <c:strRef>
              <c:f>CR_statistics!$X$1558</c:f>
              <c:strCache>
                <c:ptCount val="1"/>
                <c:pt idx="0">
                  <c:v>RAN5</c:v>
                </c:pt>
              </c:strCache>
            </c:strRef>
          </c:tx>
          <c:spPr>
            <a:solidFill>
              <a:srgbClr val="660066"/>
            </a:solidFill>
            <a:ln w="12700">
              <a:solidFill>
                <a:srgbClr val="000000"/>
              </a:solidFill>
              <a:prstDash val="solid"/>
            </a:ln>
          </c:spPr>
          <c:invertIfNegative val="0"/>
          <c:cat>
            <c:strRef>
              <c:f>CR_statistics!$S$1559:$S$1566</c:f>
              <c:strCache>
                <c:ptCount val="8"/>
                <c:pt idx="0">
                  <c:v>REL-4</c:v>
                </c:pt>
                <c:pt idx="1">
                  <c:v>REL-5</c:v>
                </c:pt>
                <c:pt idx="2">
                  <c:v>REL-6</c:v>
                </c:pt>
                <c:pt idx="3">
                  <c:v>REL-7</c:v>
                </c:pt>
                <c:pt idx="4">
                  <c:v>REL-8</c:v>
                </c:pt>
                <c:pt idx="5">
                  <c:v>REL-9</c:v>
                </c:pt>
                <c:pt idx="6">
                  <c:v>REL-10</c:v>
                </c:pt>
                <c:pt idx="7">
                  <c:v>REL-11</c:v>
                </c:pt>
              </c:strCache>
            </c:strRef>
          </c:cat>
          <c:val>
            <c:numRef>
              <c:f>CR_statistics!$X$1559:$X$1566</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BD96-48BE-86E8-4E8B6D74750D}"/>
            </c:ext>
          </c:extLst>
        </c:ser>
        <c:ser>
          <c:idx val="5"/>
          <c:order val="5"/>
          <c:tx>
            <c:strRef>
              <c:f>CR_statistics!$Y$1558</c:f>
              <c:strCache>
                <c:ptCount val="1"/>
                <c:pt idx="0">
                  <c:v>RAN without RAN5</c:v>
                </c:pt>
              </c:strCache>
            </c:strRef>
          </c:tx>
          <c:spPr>
            <a:solidFill>
              <a:srgbClr val="FF00FF"/>
            </a:solidFill>
            <a:ln w="12700">
              <a:solidFill>
                <a:srgbClr val="000000"/>
              </a:solidFill>
              <a:prstDash val="solid"/>
            </a:ln>
          </c:spPr>
          <c:invertIfNegative val="0"/>
          <c:cat>
            <c:strRef>
              <c:f>CR_statistics!$S$1559:$S$1566</c:f>
              <c:strCache>
                <c:ptCount val="8"/>
                <c:pt idx="0">
                  <c:v>REL-4</c:v>
                </c:pt>
                <c:pt idx="1">
                  <c:v>REL-5</c:v>
                </c:pt>
                <c:pt idx="2">
                  <c:v>REL-6</c:v>
                </c:pt>
                <c:pt idx="3">
                  <c:v>REL-7</c:v>
                </c:pt>
                <c:pt idx="4">
                  <c:v>REL-8</c:v>
                </c:pt>
                <c:pt idx="5">
                  <c:v>REL-9</c:v>
                </c:pt>
                <c:pt idx="6">
                  <c:v>REL-10</c:v>
                </c:pt>
                <c:pt idx="7">
                  <c:v>REL-11</c:v>
                </c:pt>
              </c:strCache>
            </c:strRef>
          </c:cat>
          <c:val>
            <c:numRef>
              <c:f>CR_statistics!$Y$1559:$Y$1566</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BD96-48BE-86E8-4E8B6D74750D}"/>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CR_statistics!$T$1523</c:f>
              <c:strCache>
                <c:ptCount val="1"/>
                <c:pt idx="0">
                  <c:v>RAN1</c:v>
                </c:pt>
              </c:strCache>
            </c:strRef>
          </c:tx>
          <c:spPr>
            <a:solidFill>
              <a:srgbClr val="00FF00"/>
            </a:solidFill>
            <a:ln w="12700">
              <a:solidFill>
                <a:srgbClr val="000000"/>
              </a:solidFill>
              <a:prstDash val="solid"/>
            </a:ln>
          </c:spPr>
          <c:invertIfNegative val="0"/>
          <c:cat>
            <c:strRef>
              <c:f>CR_statistics!$S$1524:$S$1531</c:f>
              <c:strCache>
                <c:ptCount val="8"/>
                <c:pt idx="0">
                  <c:v>REL-4</c:v>
                </c:pt>
                <c:pt idx="1">
                  <c:v>REL-5</c:v>
                </c:pt>
                <c:pt idx="2">
                  <c:v>REL-6</c:v>
                </c:pt>
                <c:pt idx="3">
                  <c:v>REL-7</c:v>
                </c:pt>
                <c:pt idx="4">
                  <c:v>REL-8</c:v>
                </c:pt>
                <c:pt idx="5">
                  <c:v>REL-9</c:v>
                </c:pt>
                <c:pt idx="6">
                  <c:v>REL-10</c:v>
                </c:pt>
                <c:pt idx="7">
                  <c:v>REL-11</c:v>
                </c:pt>
              </c:strCache>
            </c:strRef>
          </c:cat>
          <c:val>
            <c:numRef>
              <c:f>CR_statistics!$T$1524:$T$1531</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79D4-4124-8CC2-EA4C2C83D70F}"/>
            </c:ext>
          </c:extLst>
        </c:ser>
        <c:ser>
          <c:idx val="1"/>
          <c:order val="1"/>
          <c:tx>
            <c:strRef>
              <c:f>CR_statistics!$U$1523</c:f>
              <c:strCache>
                <c:ptCount val="1"/>
                <c:pt idx="0">
                  <c:v>RAN2</c:v>
                </c:pt>
              </c:strCache>
            </c:strRef>
          </c:tx>
          <c:spPr>
            <a:solidFill>
              <a:srgbClr val="FF0000"/>
            </a:solidFill>
            <a:ln w="12700">
              <a:solidFill>
                <a:srgbClr val="000000"/>
              </a:solidFill>
              <a:prstDash val="solid"/>
            </a:ln>
          </c:spPr>
          <c:invertIfNegative val="0"/>
          <c:cat>
            <c:strRef>
              <c:f>CR_statistics!$S$1524:$S$1531</c:f>
              <c:strCache>
                <c:ptCount val="8"/>
                <c:pt idx="0">
                  <c:v>REL-4</c:v>
                </c:pt>
                <c:pt idx="1">
                  <c:v>REL-5</c:v>
                </c:pt>
                <c:pt idx="2">
                  <c:v>REL-6</c:v>
                </c:pt>
                <c:pt idx="3">
                  <c:v>REL-7</c:v>
                </c:pt>
                <c:pt idx="4">
                  <c:v>REL-8</c:v>
                </c:pt>
                <c:pt idx="5">
                  <c:v>REL-9</c:v>
                </c:pt>
                <c:pt idx="6">
                  <c:v>REL-10</c:v>
                </c:pt>
                <c:pt idx="7">
                  <c:v>REL-11</c:v>
                </c:pt>
              </c:strCache>
            </c:strRef>
          </c:cat>
          <c:val>
            <c:numRef>
              <c:f>CR_statistics!$U$1524:$U$1531</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79D4-4124-8CC2-EA4C2C83D70F}"/>
            </c:ext>
          </c:extLst>
        </c:ser>
        <c:ser>
          <c:idx val="2"/>
          <c:order val="2"/>
          <c:tx>
            <c:strRef>
              <c:f>CR_statistics!$V$1523</c:f>
              <c:strCache>
                <c:ptCount val="1"/>
                <c:pt idx="0">
                  <c:v>RAN3</c:v>
                </c:pt>
              </c:strCache>
            </c:strRef>
          </c:tx>
          <c:spPr>
            <a:solidFill>
              <a:srgbClr val="0000FF"/>
            </a:solidFill>
            <a:ln w="12700">
              <a:solidFill>
                <a:srgbClr val="000000"/>
              </a:solidFill>
              <a:prstDash val="solid"/>
            </a:ln>
          </c:spPr>
          <c:invertIfNegative val="0"/>
          <c:cat>
            <c:strRef>
              <c:f>CR_statistics!$S$1524:$S$1531</c:f>
              <c:strCache>
                <c:ptCount val="8"/>
                <c:pt idx="0">
                  <c:v>REL-4</c:v>
                </c:pt>
                <c:pt idx="1">
                  <c:v>REL-5</c:v>
                </c:pt>
                <c:pt idx="2">
                  <c:v>REL-6</c:v>
                </c:pt>
                <c:pt idx="3">
                  <c:v>REL-7</c:v>
                </c:pt>
                <c:pt idx="4">
                  <c:v>REL-8</c:v>
                </c:pt>
                <c:pt idx="5">
                  <c:v>REL-9</c:v>
                </c:pt>
                <c:pt idx="6">
                  <c:v>REL-10</c:v>
                </c:pt>
                <c:pt idx="7">
                  <c:v>REL-11</c:v>
                </c:pt>
              </c:strCache>
            </c:strRef>
          </c:cat>
          <c:val>
            <c:numRef>
              <c:f>CR_statistics!$V$1524:$V$1531</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79D4-4124-8CC2-EA4C2C83D70F}"/>
            </c:ext>
          </c:extLst>
        </c:ser>
        <c:ser>
          <c:idx val="3"/>
          <c:order val="3"/>
          <c:tx>
            <c:strRef>
              <c:f>CR_statistics!$W$1523</c:f>
              <c:strCache>
                <c:ptCount val="1"/>
                <c:pt idx="0">
                  <c:v>RAN4</c:v>
                </c:pt>
              </c:strCache>
            </c:strRef>
          </c:tx>
          <c:spPr>
            <a:solidFill>
              <a:srgbClr val="FFFF00"/>
            </a:solidFill>
            <a:ln w="12700">
              <a:solidFill>
                <a:srgbClr val="000000"/>
              </a:solidFill>
              <a:prstDash val="solid"/>
            </a:ln>
          </c:spPr>
          <c:invertIfNegative val="0"/>
          <c:cat>
            <c:strRef>
              <c:f>CR_statistics!$S$1524:$S$1531</c:f>
              <c:strCache>
                <c:ptCount val="8"/>
                <c:pt idx="0">
                  <c:v>REL-4</c:v>
                </c:pt>
                <c:pt idx="1">
                  <c:v>REL-5</c:v>
                </c:pt>
                <c:pt idx="2">
                  <c:v>REL-6</c:v>
                </c:pt>
                <c:pt idx="3">
                  <c:v>REL-7</c:v>
                </c:pt>
                <c:pt idx="4">
                  <c:v>REL-8</c:v>
                </c:pt>
                <c:pt idx="5">
                  <c:v>REL-9</c:v>
                </c:pt>
                <c:pt idx="6">
                  <c:v>REL-10</c:v>
                </c:pt>
                <c:pt idx="7">
                  <c:v>REL-11</c:v>
                </c:pt>
              </c:strCache>
            </c:strRef>
          </c:cat>
          <c:val>
            <c:numRef>
              <c:f>CR_statistics!$W$1524:$W$1531</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79D4-4124-8CC2-EA4C2C83D70F}"/>
            </c:ext>
          </c:extLst>
        </c:ser>
        <c:ser>
          <c:idx val="4"/>
          <c:order val="4"/>
          <c:tx>
            <c:strRef>
              <c:f>CR_statistics!$X$1523</c:f>
              <c:strCache>
                <c:ptCount val="1"/>
                <c:pt idx="0">
                  <c:v>RAN5</c:v>
                </c:pt>
              </c:strCache>
            </c:strRef>
          </c:tx>
          <c:spPr>
            <a:solidFill>
              <a:srgbClr val="660066"/>
            </a:solidFill>
            <a:ln w="12700">
              <a:solidFill>
                <a:srgbClr val="000000"/>
              </a:solidFill>
              <a:prstDash val="solid"/>
            </a:ln>
          </c:spPr>
          <c:invertIfNegative val="0"/>
          <c:cat>
            <c:strRef>
              <c:f>CR_statistics!$S$1524:$S$1531</c:f>
              <c:strCache>
                <c:ptCount val="8"/>
                <c:pt idx="0">
                  <c:v>REL-4</c:v>
                </c:pt>
                <c:pt idx="1">
                  <c:v>REL-5</c:v>
                </c:pt>
                <c:pt idx="2">
                  <c:v>REL-6</c:v>
                </c:pt>
                <c:pt idx="3">
                  <c:v>REL-7</c:v>
                </c:pt>
                <c:pt idx="4">
                  <c:v>REL-8</c:v>
                </c:pt>
                <c:pt idx="5">
                  <c:v>REL-9</c:v>
                </c:pt>
                <c:pt idx="6">
                  <c:v>REL-10</c:v>
                </c:pt>
                <c:pt idx="7">
                  <c:v>REL-11</c:v>
                </c:pt>
              </c:strCache>
            </c:strRef>
          </c:cat>
          <c:val>
            <c:numRef>
              <c:f>CR_statistics!$X$1524:$X$1531</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79D4-4124-8CC2-EA4C2C83D70F}"/>
            </c:ext>
          </c:extLst>
        </c:ser>
        <c:ser>
          <c:idx val="5"/>
          <c:order val="5"/>
          <c:tx>
            <c:strRef>
              <c:f>CR_statistics!$Y$1523</c:f>
              <c:strCache>
                <c:ptCount val="1"/>
                <c:pt idx="0">
                  <c:v>RAN without RAN5</c:v>
                </c:pt>
              </c:strCache>
            </c:strRef>
          </c:tx>
          <c:spPr>
            <a:solidFill>
              <a:srgbClr val="FF00FF"/>
            </a:solidFill>
            <a:ln w="12700">
              <a:solidFill>
                <a:srgbClr val="000000"/>
              </a:solidFill>
              <a:prstDash val="solid"/>
            </a:ln>
          </c:spPr>
          <c:invertIfNegative val="0"/>
          <c:cat>
            <c:strRef>
              <c:f>CR_statistics!$S$1524:$S$1531</c:f>
              <c:strCache>
                <c:ptCount val="8"/>
                <c:pt idx="0">
                  <c:v>REL-4</c:v>
                </c:pt>
                <c:pt idx="1">
                  <c:v>REL-5</c:v>
                </c:pt>
                <c:pt idx="2">
                  <c:v>REL-6</c:v>
                </c:pt>
                <c:pt idx="3">
                  <c:v>REL-7</c:v>
                </c:pt>
                <c:pt idx="4">
                  <c:v>REL-8</c:v>
                </c:pt>
                <c:pt idx="5">
                  <c:v>REL-9</c:v>
                </c:pt>
                <c:pt idx="6">
                  <c:v>REL-10</c:v>
                </c:pt>
                <c:pt idx="7">
                  <c:v>REL-11</c:v>
                </c:pt>
              </c:strCache>
            </c:strRef>
          </c:cat>
          <c:val>
            <c:numRef>
              <c:f>CR_statistics!$Y$1524:$Y$1531</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79D4-4124-8CC2-EA4C2C83D70F}"/>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CR_statistics!$AM$1512</c:f>
              <c:strCache>
                <c:ptCount val="1"/>
                <c:pt idx="0">
                  <c:v>RAN #43</c:v>
                </c:pt>
              </c:strCache>
            </c:strRef>
          </c:tx>
          <c:spPr>
            <a:solidFill>
              <a:srgbClr val="9999FF"/>
            </a:solidFill>
            <a:ln w="12700">
              <a:solidFill>
                <a:srgbClr val="000000"/>
              </a:solidFill>
              <a:prstDash val="solid"/>
            </a:ln>
          </c:spPr>
          <c:invertIfNegative val="0"/>
          <c:cat>
            <c:strRef>
              <c:f>CR_statistics!$AL$1513:$AL$1524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CR_statistics!$AM$1513:$AM$1524</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B9FF-4698-9CF4-E19F3513AFBE}"/>
            </c:ext>
          </c:extLst>
        </c:ser>
        <c:ser>
          <c:idx val="1"/>
          <c:order val="1"/>
          <c:tx>
            <c:strRef>
              <c:f>CR_statistics!$AN$1512</c:f>
              <c:strCache>
                <c:ptCount val="1"/>
                <c:pt idx="0">
                  <c:v>RAN #44</c:v>
                </c:pt>
              </c:strCache>
            </c:strRef>
          </c:tx>
          <c:spPr>
            <a:solidFill>
              <a:srgbClr val="339966"/>
            </a:solidFill>
            <a:ln w="12700">
              <a:solidFill>
                <a:srgbClr val="000000"/>
              </a:solidFill>
              <a:prstDash val="solid"/>
            </a:ln>
          </c:spPr>
          <c:invertIfNegative val="0"/>
          <c:cat>
            <c:strRef>
              <c:f>CR_statistics!$AL$1513:$AL$1524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CR_statistics!$AN$1513:$AN$1524</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B9FF-4698-9CF4-E19F3513AFBE}"/>
            </c:ext>
          </c:extLst>
        </c:ser>
        <c:ser>
          <c:idx val="2"/>
          <c:order val="2"/>
          <c:tx>
            <c:strRef>
              <c:f>CR_statistics!$AO$1512</c:f>
              <c:strCache>
                <c:ptCount val="1"/>
                <c:pt idx="0">
                  <c:v>RAN #45</c:v>
                </c:pt>
              </c:strCache>
            </c:strRef>
          </c:tx>
          <c:spPr>
            <a:solidFill>
              <a:srgbClr val="FFFF00"/>
            </a:solidFill>
            <a:ln w="12700">
              <a:solidFill>
                <a:srgbClr val="000000"/>
              </a:solidFill>
              <a:prstDash val="solid"/>
            </a:ln>
          </c:spPr>
          <c:invertIfNegative val="0"/>
          <c:cat>
            <c:strRef>
              <c:f>CR_statistics!$AL$1513:$AL$1524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CR_statistics!$AO$1513:$AO$1524</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B9FF-4698-9CF4-E19F3513AFBE}"/>
            </c:ext>
          </c:extLst>
        </c:ser>
        <c:ser>
          <c:idx val="3"/>
          <c:order val="3"/>
          <c:tx>
            <c:strRef>
              <c:f>CR_statistics!$AP$1512</c:f>
              <c:strCache>
                <c:ptCount val="1"/>
                <c:pt idx="0">
                  <c:v>RAN #46</c:v>
                </c:pt>
              </c:strCache>
            </c:strRef>
          </c:tx>
          <c:spPr>
            <a:solidFill>
              <a:srgbClr val="FF0000"/>
            </a:solidFill>
            <a:ln w="12700">
              <a:solidFill>
                <a:srgbClr val="000000"/>
              </a:solidFill>
              <a:prstDash val="solid"/>
            </a:ln>
          </c:spPr>
          <c:invertIfNegative val="0"/>
          <c:cat>
            <c:strRef>
              <c:f>CR_statistics!$AL$1513:$AL$1524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CR_statistics!$AP$1513:$AP$1524</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B9FF-4698-9CF4-E19F3513AFBE}"/>
            </c:ext>
          </c:extLst>
        </c:ser>
        <c:ser>
          <c:idx val="4"/>
          <c:order val="4"/>
          <c:tx>
            <c:strRef>
              <c:f>CR_statistics!$AQ$1512</c:f>
              <c:strCache>
                <c:ptCount val="1"/>
                <c:pt idx="0">
                  <c:v>RAN #47</c:v>
                </c:pt>
              </c:strCache>
            </c:strRef>
          </c:tx>
          <c:spPr>
            <a:solidFill>
              <a:srgbClr val="00FF00"/>
            </a:solidFill>
            <a:ln w="12700">
              <a:solidFill>
                <a:srgbClr val="000000"/>
              </a:solidFill>
              <a:prstDash val="solid"/>
            </a:ln>
          </c:spPr>
          <c:invertIfNegative val="0"/>
          <c:cat>
            <c:strRef>
              <c:f>CR_statistics!$AL$1513:$AL$1524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CR_statistics!$AQ$1513:$AQ$1524</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B9FF-4698-9CF4-E19F3513AFBE}"/>
            </c:ext>
          </c:extLst>
        </c:ser>
        <c:ser>
          <c:idx val="5"/>
          <c:order val="5"/>
          <c:tx>
            <c:strRef>
              <c:f>CR_statistics!$AR$1512</c:f>
              <c:strCache>
                <c:ptCount val="1"/>
                <c:pt idx="0">
                  <c:v>RAN #48</c:v>
                </c:pt>
              </c:strCache>
            </c:strRef>
          </c:tx>
          <c:spPr>
            <a:solidFill>
              <a:srgbClr val="800080"/>
            </a:solidFill>
            <a:ln w="12700">
              <a:solidFill>
                <a:srgbClr val="000000"/>
              </a:solidFill>
              <a:prstDash val="solid"/>
            </a:ln>
          </c:spPr>
          <c:invertIfNegative val="0"/>
          <c:cat>
            <c:strRef>
              <c:f>CR_statistics!$AL$1513:$AL$1524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CR_statistics!$AR$1513:$AR$1524</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B9FF-4698-9CF4-E19F3513AFBE}"/>
            </c:ext>
          </c:extLst>
        </c:ser>
        <c:ser>
          <c:idx val="6"/>
          <c:order val="6"/>
          <c:tx>
            <c:strRef>
              <c:f>CR_statistics!$AS$1512</c:f>
              <c:strCache>
                <c:ptCount val="1"/>
                <c:pt idx="0">
                  <c:v>RAN #49</c:v>
                </c:pt>
              </c:strCache>
            </c:strRef>
          </c:tx>
          <c:spPr>
            <a:solidFill>
              <a:srgbClr val="0066CC"/>
            </a:solidFill>
            <a:ln w="12700">
              <a:solidFill>
                <a:srgbClr val="000000"/>
              </a:solidFill>
              <a:prstDash val="solid"/>
            </a:ln>
          </c:spPr>
          <c:invertIfNegative val="0"/>
          <c:cat>
            <c:strRef>
              <c:f>CR_statistics!$AL$1513:$AL$1524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CR_statistics!$AS$1513:$AS$1524</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B9FF-4698-9CF4-E19F3513AFBE}"/>
            </c:ext>
          </c:extLst>
        </c:ser>
        <c:ser>
          <c:idx val="7"/>
          <c:order val="7"/>
          <c:tx>
            <c:strRef>
              <c:f>CR_statistics!$AT$1512</c:f>
              <c:strCache>
                <c:ptCount val="1"/>
                <c:pt idx="0">
                  <c:v>RAN #50</c:v>
                </c:pt>
              </c:strCache>
            </c:strRef>
          </c:tx>
          <c:spPr>
            <a:solidFill>
              <a:srgbClr val="FF9900"/>
            </a:solidFill>
            <a:ln w="12700">
              <a:solidFill>
                <a:srgbClr val="000000"/>
              </a:solidFill>
              <a:prstDash val="solid"/>
            </a:ln>
          </c:spPr>
          <c:invertIfNegative val="0"/>
          <c:cat>
            <c:strRef>
              <c:f>CR_statistics!$AL$1513:$AL$1524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CR_statistics!$AT$1513:$AT$1524</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B9FF-4698-9CF4-E19F3513AFBE}"/>
            </c:ext>
          </c:extLst>
        </c:ser>
        <c:ser>
          <c:idx val="8"/>
          <c:order val="8"/>
          <c:tx>
            <c:strRef>
              <c:f>CR_statistics!$AU$1512</c:f>
              <c:strCache>
                <c:ptCount val="1"/>
                <c:pt idx="0">
                  <c:v>RAN #51</c:v>
                </c:pt>
              </c:strCache>
            </c:strRef>
          </c:tx>
          <c:spPr>
            <a:solidFill>
              <a:srgbClr val="00FFFF"/>
            </a:solidFill>
            <a:ln w="12700">
              <a:solidFill>
                <a:srgbClr val="000000"/>
              </a:solidFill>
              <a:prstDash val="solid"/>
            </a:ln>
          </c:spPr>
          <c:invertIfNegative val="0"/>
          <c:cat>
            <c:strRef>
              <c:f>CR_statistics!$AL$1513:$AL$1524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CR_statistics!$AU$1513:$AU$1524</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B9FF-4698-9CF4-E19F3513AFBE}"/>
            </c:ext>
          </c:extLst>
        </c:ser>
        <c:ser>
          <c:idx val="9"/>
          <c:order val="9"/>
          <c:tx>
            <c:strRef>
              <c:f>CR_statistics!$AV$1512</c:f>
              <c:strCache>
                <c:ptCount val="1"/>
                <c:pt idx="0">
                  <c:v>RAN #52</c:v>
                </c:pt>
              </c:strCache>
            </c:strRef>
          </c:tx>
          <c:spPr>
            <a:solidFill>
              <a:srgbClr val="FF00FF"/>
            </a:solidFill>
            <a:ln w="12700">
              <a:solidFill>
                <a:srgbClr val="000000"/>
              </a:solidFill>
              <a:prstDash val="solid"/>
            </a:ln>
          </c:spPr>
          <c:invertIfNegative val="0"/>
          <c:cat>
            <c:strRef>
              <c:f>CR_statistics!$AL$1513:$AL$1524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CR_statistics!$AV$1513:$AV$1524</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B9FF-4698-9CF4-E19F3513AFBE}"/>
            </c:ext>
          </c:extLst>
        </c:ser>
        <c:ser>
          <c:idx val="10"/>
          <c:order val="10"/>
          <c:tx>
            <c:strRef>
              <c:f>CR_statistics!$AW$1512</c:f>
              <c:strCache>
                <c:ptCount val="1"/>
                <c:pt idx="0">
                  <c:v>RAN #53</c:v>
                </c:pt>
              </c:strCache>
            </c:strRef>
          </c:tx>
          <c:spPr>
            <a:solidFill>
              <a:srgbClr val="FF0000"/>
            </a:solidFill>
            <a:ln w="12700">
              <a:solidFill>
                <a:srgbClr val="000000"/>
              </a:solidFill>
              <a:prstDash val="solid"/>
            </a:ln>
          </c:spPr>
          <c:invertIfNegative val="0"/>
          <c:cat>
            <c:strRef>
              <c:f>CR_statistics!$AL$1513:$AL$1524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CR_statistics!$AW$1513:$AW$1524</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B9FF-4698-9CF4-E19F3513AFBE}"/>
            </c:ext>
          </c:extLst>
        </c:ser>
        <c:ser>
          <c:idx val="11"/>
          <c:order val="11"/>
          <c:tx>
            <c:strRef>
              <c:f>CR_statistics!$AX$1512</c:f>
              <c:strCache>
                <c:ptCount val="1"/>
                <c:pt idx="0">
                  <c:v>RAN #54</c:v>
                </c:pt>
              </c:strCache>
            </c:strRef>
          </c:tx>
          <c:spPr>
            <a:solidFill>
              <a:srgbClr val="00FFFF"/>
            </a:solidFill>
            <a:ln w="12700">
              <a:solidFill>
                <a:srgbClr val="000000"/>
              </a:solidFill>
              <a:prstDash val="solid"/>
            </a:ln>
          </c:spPr>
          <c:invertIfNegative val="0"/>
          <c:cat>
            <c:strRef>
              <c:f>CR_statistics!$AL$1513:$AL$1524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CR_statistics!$AX$1513:$AX$1524</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B9FF-4698-9CF4-E19F3513AFBE}"/>
            </c:ext>
          </c:extLst>
        </c:ser>
        <c:ser>
          <c:idx val="12"/>
          <c:order val="12"/>
          <c:tx>
            <c:strRef>
              <c:f>CR_statistics!$AY$1512</c:f>
              <c:strCache>
                <c:ptCount val="1"/>
                <c:pt idx="0">
                  <c:v>RAN #55</c:v>
                </c:pt>
              </c:strCache>
            </c:strRef>
          </c:tx>
          <c:spPr>
            <a:solidFill>
              <a:srgbClr val="FFFF00"/>
            </a:solidFill>
            <a:ln w="12700">
              <a:solidFill>
                <a:srgbClr val="000000"/>
              </a:solidFill>
              <a:prstDash val="solid"/>
            </a:ln>
          </c:spPr>
          <c:invertIfNegative val="0"/>
          <c:cat>
            <c:strRef>
              <c:f>CR_statistics!$AL$1513:$AL$1524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CR_statistics!$AY$1513:$AY$1524</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B9FF-4698-9CF4-E19F3513AFBE}"/>
            </c:ext>
          </c:extLst>
        </c:ser>
        <c:ser>
          <c:idx val="13"/>
          <c:order val="13"/>
          <c:tx>
            <c:strRef>
              <c:f>CR_statistics!$AZ$1512</c:f>
              <c:strCache>
                <c:ptCount val="1"/>
                <c:pt idx="0">
                  <c:v>RAN #56</c:v>
                </c:pt>
              </c:strCache>
            </c:strRef>
          </c:tx>
          <c:spPr>
            <a:solidFill>
              <a:srgbClr val="800000"/>
            </a:solidFill>
            <a:ln w="12700">
              <a:solidFill>
                <a:srgbClr val="000000"/>
              </a:solidFill>
              <a:prstDash val="solid"/>
            </a:ln>
          </c:spPr>
          <c:invertIfNegative val="0"/>
          <c:cat>
            <c:strRef>
              <c:f>CR_statistics!$AL$1513:$AL$1524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CR_statistics!$AZ$1513:$AZ$1524</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B9FF-4698-9CF4-E19F3513AFBE}"/>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CR_statistics!$T$1486</c:f>
              <c:strCache>
                <c:ptCount val="1"/>
                <c:pt idx="0">
                  <c:v>RAN1</c:v>
                </c:pt>
              </c:strCache>
            </c:strRef>
          </c:tx>
          <c:spPr>
            <a:solidFill>
              <a:srgbClr val="00FF00"/>
            </a:solidFill>
            <a:ln w="12700">
              <a:solidFill>
                <a:srgbClr val="000000"/>
              </a:solidFill>
              <a:prstDash val="solid"/>
            </a:ln>
          </c:spPr>
          <c:invertIfNegative val="0"/>
          <c:cat>
            <c:strRef>
              <c:f>CR_statistics!$S$1487:$S$1494</c:f>
              <c:strCache>
                <c:ptCount val="8"/>
                <c:pt idx="0">
                  <c:v>REL-4</c:v>
                </c:pt>
                <c:pt idx="1">
                  <c:v>REL-5</c:v>
                </c:pt>
                <c:pt idx="2">
                  <c:v>REL-6</c:v>
                </c:pt>
                <c:pt idx="3">
                  <c:v>REL-7</c:v>
                </c:pt>
                <c:pt idx="4">
                  <c:v>REL-8</c:v>
                </c:pt>
                <c:pt idx="5">
                  <c:v>REL-9</c:v>
                </c:pt>
                <c:pt idx="6">
                  <c:v>REL-10</c:v>
                </c:pt>
                <c:pt idx="7">
                  <c:v>REL-11</c:v>
                </c:pt>
              </c:strCache>
            </c:strRef>
          </c:cat>
          <c:val>
            <c:numRef>
              <c:f>CR_statistics!$T$1487:$T$1494</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7B21-4FD6-A0CF-DC27C6CF9FAD}"/>
            </c:ext>
          </c:extLst>
        </c:ser>
        <c:ser>
          <c:idx val="1"/>
          <c:order val="1"/>
          <c:tx>
            <c:strRef>
              <c:f>CR_statistics!$U$1486</c:f>
              <c:strCache>
                <c:ptCount val="1"/>
                <c:pt idx="0">
                  <c:v>RAN2</c:v>
                </c:pt>
              </c:strCache>
            </c:strRef>
          </c:tx>
          <c:spPr>
            <a:solidFill>
              <a:srgbClr val="FF0000"/>
            </a:solidFill>
            <a:ln w="12700">
              <a:solidFill>
                <a:srgbClr val="000000"/>
              </a:solidFill>
              <a:prstDash val="solid"/>
            </a:ln>
          </c:spPr>
          <c:invertIfNegative val="0"/>
          <c:cat>
            <c:strRef>
              <c:f>CR_statistics!$S$1487:$S$1494</c:f>
              <c:strCache>
                <c:ptCount val="8"/>
                <c:pt idx="0">
                  <c:v>REL-4</c:v>
                </c:pt>
                <c:pt idx="1">
                  <c:v>REL-5</c:v>
                </c:pt>
                <c:pt idx="2">
                  <c:v>REL-6</c:v>
                </c:pt>
                <c:pt idx="3">
                  <c:v>REL-7</c:v>
                </c:pt>
                <c:pt idx="4">
                  <c:v>REL-8</c:v>
                </c:pt>
                <c:pt idx="5">
                  <c:v>REL-9</c:v>
                </c:pt>
                <c:pt idx="6">
                  <c:v>REL-10</c:v>
                </c:pt>
                <c:pt idx="7">
                  <c:v>REL-11</c:v>
                </c:pt>
              </c:strCache>
            </c:strRef>
          </c:cat>
          <c:val>
            <c:numRef>
              <c:f>CR_statistics!$U$1487:$U$1494</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7B21-4FD6-A0CF-DC27C6CF9FAD}"/>
            </c:ext>
          </c:extLst>
        </c:ser>
        <c:ser>
          <c:idx val="2"/>
          <c:order val="2"/>
          <c:tx>
            <c:strRef>
              <c:f>CR_statistics!$V$1486</c:f>
              <c:strCache>
                <c:ptCount val="1"/>
                <c:pt idx="0">
                  <c:v>RAN3</c:v>
                </c:pt>
              </c:strCache>
            </c:strRef>
          </c:tx>
          <c:spPr>
            <a:solidFill>
              <a:srgbClr val="0000FF"/>
            </a:solidFill>
            <a:ln w="12700">
              <a:solidFill>
                <a:srgbClr val="000000"/>
              </a:solidFill>
              <a:prstDash val="solid"/>
            </a:ln>
          </c:spPr>
          <c:invertIfNegative val="0"/>
          <c:cat>
            <c:strRef>
              <c:f>CR_statistics!$S$1487:$S$1494</c:f>
              <c:strCache>
                <c:ptCount val="8"/>
                <c:pt idx="0">
                  <c:v>REL-4</c:v>
                </c:pt>
                <c:pt idx="1">
                  <c:v>REL-5</c:v>
                </c:pt>
                <c:pt idx="2">
                  <c:v>REL-6</c:v>
                </c:pt>
                <c:pt idx="3">
                  <c:v>REL-7</c:v>
                </c:pt>
                <c:pt idx="4">
                  <c:v>REL-8</c:v>
                </c:pt>
                <c:pt idx="5">
                  <c:v>REL-9</c:v>
                </c:pt>
                <c:pt idx="6">
                  <c:v>REL-10</c:v>
                </c:pt>
                <c:pt idx="7">
                  <c:v>REL-11</c:v>
                </c:pt>
              </c:strCache>
            </c:strRef>
          </c:cat>
          <c:val>
            <c:numRef>
              <c:f>CR_statistics!$V$1487:$V$1494</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7B21-4FD6-A0CF-DC27C6CF9FAD}"/>
            </c:ext>
          </c:extLst>
        </c:ser>
        <c:ser>
          <c:idx val="3"/>
          <c:order val="3"/>
          <c:tx>
            <c:strRef>
              <c:f>CR_statistics!$W$1486</c:f>
              <c:strCache>
                <c:ptCount val="1"/>
                <c:pt idx="0">
                  <c:v>RAN4</c:v>
                </c:pt>
              </c:strCache>
            </c:strRef>
          </c:tx>
          <c:spPr>
            <a:solidFill>
              <a:srgbClr val="FFFF00"/>
            </a:solidFill>
            <a:ln w="12700">
              <a:solidFill>
                <a:srgbClr val="000000"/>
              </a:solidFill>
              <a:prstDash val="solid"/>
            </a:ln>
          </c:spPr>
          <c:invertIfNegative val="0"/>
          <c:cat>
            <c:strRef>
              <c:f>CR_statistics!$S$1487:$S$1494</c:f>
              <c:strCache>
                <c:ptCount val="8"/>
                <c:pt idx="0">
                  <c:v>REL-4</c:v>
                </c:pt>
                <c:pt idx="1">
                  <c:v>REL-5</c:v>
                </c:pt>
                <c:pt idx="2">
                  <c:v>REL-6</c:v>
                </c:pt>
                <c:pt idx="3">
                  <c:v>REL-7</c:v>
                </c:pt>
                <c:pt idx="4">
                  <c:v>REL-8</c:v>
                </c:pt>
                <c:pt idx="5">
                  <c:v>REL-9</c:v>
                </c:pt>
                <c:pt idx="6">
                  <c:v>REL-10</c:v>
                </c:pt>
                <c:pt idx="7">
                  <c:v>REL-11</c:v>
                </c:pt>
              </c:strCache>
            </c:strRef>
          </c:cat>
          <c:val>
            <c:numRef>
              <c:f>CR_statistics!$W$1487:$W$1494</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7B21-4FD6-A0CF-DC27C6CF9FAD}"/>
            </c:ext>
          </c:extLst>
        </c:ser>
        <c:ser>
          <c:idx val="4"/>
          <c:order val="4"/>
          <c:tx>
            <c:strRef>
              <c:f>CR_statistics!$X$1486</c:f>
              <c:strCache>
                <c:ptCount val="1"/>
                <c:pt idx="0">
                  <c:v>RAN5</c:v>
                </c:pt>
              </c:strCache>
            </c:strRef>
          </c:tx>
          <c:spPr>
            <a:solidFill>
              <a:srgbClr val="660066"/>
            </a:solidFill>
            <a:ln w="12700">
              <a:solidFill>
                <a:srgbClr val="000000"/>
              </a:solidFill>
              <a:prstDash val="solid"/>
            </a:ln>
          </c:spPr>
          <c:invertIfNegative val="0"/>
          <c:cat>
            <c:strRef>
              <c:f>CR_statistics!$S$1487:$S$1494</c:f>
              <c:strCache>
                <c:ptCount val="8"/>
                <c:pt idx="0">
                  <c:v>REL-4</c:v>
                </c:pt>
                <c:pt idx="1">
                  <c:v>REL-5</c:v>
                </c:pt>
                <c:pt idx="2">
                  <c:v>REL-6</c:v>
                </c:pt>
                <c:pt idx="3">
                  <c:v>REL-7</c:v>
                </c:pt>
                <c:pt idx="4">
                  <c:v>REL-8</c:v>
                </c:pt>
                <c:pt idx="5">
                  <c:v>REL-9</c:v>
                </c:pt>
                <c:pt idx="6">
                  <c:v>REL-10</c:v>
                </c:pt>
                <c:pt idx="7">
                  <c:v>REL-11</c:v>
                </c:pt>
              </c:strCache>
            </c:strRef>
          </c:cat>
          <c:val>
            <c:numRef>
              <c:f>CR_statistics!$X$1487:$X$1494</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7B21-4FD6-A0CF-DC27C6CF9FAD}"/>
            </c:ext>
          </c:extLst>
        </c:ser>
        <c:ser>
          <c:idx val="5"/>
          <c:order val="5"/>
          <c:tx>
            <c:strRef>
              <c:f>CR_statistics!$Y$1486</c:f>
              <c:strCache>
                <c:ptCount val="1"/>
                <c:pt idx="0">
                  <c:v>RAN without RAN5</c:v>
                </c:pt>
              </c:strCache>
            </c:strRef>
          </c:tx>
          <c:spPr>
            <a:solidFill>
              <a:srgbClr val="FF00FF"/>
            </a:solidFill>
            <a:ln w="12700">
              <a:solidFill>
                <a:srgbClr val="000000"/>
              </a:solidFill>
              <a:prstDash val="solid"/>
            </a:ln>
          </c:spPr>
          <c:invertIfNegative val="0"/>
          <c:cat>
            <c:strRef>
              <c:f>CR_statistics!$S$1487:$S$1494</c:f>
              <c:strCache>
                <c:ptCount val="8"/>
                <c:pt idx="0">
                  <c:v>REL-4</c:v>
                </c:pt>
                <c:pt idx="1">
                  <c:v>REL-5</c:v>
                </c:pt>
                <c:pt idx="2">
                  <c:v>REL-6</c:v>
                </c:pt>
                <c:pt idx="3">
                  <c:v>REL-7</c:v>
                </c:pt>
                <c:pt idx="4">
                  <c:v>REL-8</c:v>
                </c:pt>
                <c:pt idx="5">
                  <c:v>REL-9</c:v>
                </c:pt>
                <c:pt idx="6">
                  <c:v>REL-10</c:v>
                </c:pt>
                <c:pt idx="7">
                  <c:v>REL-11</c:v>
                </c:pt>
              </c:strCache>
            </c:strRef>
          </c:cat>
          <c:val>
            <c:numRef>
              <c:f>CR_statistics!$Y$1487:$Y$1494</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7B21-4FD6-A0CF-DC27C6CF9FAD}"/>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CR_statistics!$AM$1474</c:f>
              <c:strCache>
                <c:ptCount val="1"/>
                <c:pt idx="0">
                  <c:v>RAN #43</c:v>
                </c:pt>
              </c:strCache>
            </c:strRef>
          </c:tx>
          <c:spPr>
            <a:solidFill>
              <a:srgbClr val="9999FF"/>
            </a:solidFill>
            <a:ln w="12700">
              <a:solidFill>
                <a:srgbClr val="000000"/>
              </a:solidFill>
              <a:prstDash val="solid"/>
            </a:ln>
          </c:spPr>
          <c:invertIfNegative val="0"/>
          <c:cat>
            <c:strRef>
              <c:f>CR_statistics!$AL$1478:$AL$1486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CR_statistics!$AM$1478:$AM$1486</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55A4-4E77-87B4-4F22BEF41365}"/>
            </c:ext>
          </c:extLst>
        </c:ser>
        <c:ser>
          <c:idx val="1"/>
          <c:order val="1"/>
          <c:tx>
            <c:strRef>
              <c:f>CR_statistics!$AN$1474</c:f>
              <c:strCache>
                <c:ptCount val="1"/>
                <c:pt idx="0">
                  <c:v>RAN #44</c:v>
                </c:pt>
              </c:strCache>
            </c:strRef>
          </c:tx>
          <c:spPr>
            <a:solidFill>
              <a:srgbClr val="339966"/>
            </a:solidFill>
            <a:ln w="12700">
              <a:solidFill>
                <a:srgbClr val="000000"/>
              </a:solidFill>
              <a:prstDash val="solid"/>
            </a:ln>
          </c:spPr>
          <c:invertIfNegative val="0"/>
          <c:cat>
            <c:strRef>
              <c:f>CR_statistics!$AL$1478:$AL$1486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CR_statistics!$AN$1478:$AN$1486</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55A4-4E77-87B4-4F22BEF41365}"/>
            </c:ext>
          </c:extLst>
        </c:ser>
        <c:ser>
          <c:idx val="2"/>
          <c:order val="2"/>
          <c:tx>
            <c:strRef>
              <c:f>CR_statistics!$AO$1474</c:f>
              <c:strCache>
                <c:ptCount val="1"/>
                <c:pt idx="0">
                  <c:v>RAN #45</c:v>
                </c:pt>
              </c:strCache>
            </c:strRef>
          </c:tx>
          <c:spPr>
            <a:solidFill>
              <a:srgbClr val="FFFF00"/>
            </a:solidFill>
            <a:ln w="12700">
              <a:solidFill>
                <a:srgbClr val="000000"/>
              </a:solidFill>
              <a:prstDash val="solid"/>
            </a:ln>
          </c:spPr>
          <c:invertIfNegative val="0"/>
          <c:cat>
            <c:strRef>
              <c:f>CR_statistics!$AL$1478:$AL$1486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CR_statistics!$AO$1478:$AO$1486</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55A4-4E77-87B4-4F22BEF41365}"/>
            </c:ext>
          </c:extLst>
        </c:ser>
        <c:ser>
          <c:idx val="3"/>
          <c:order val="3"/>
          <c:tx>
            <c:strRef>
              <c:f>CR_statistics!$AP$1474</c:f>
              <c:strCache>
                <c:ptCount val="1"/>
                <c:pt idx="0">
                  <c:v>RAN #46</c:v>
                </c:pt>
              </c:strCache>
            </c:strRef>
          </c:tx>
          <c:spPr>
            <a:solidFill>
              <a:srgbClr val="FF0000"/>
            </a:solidFill>
            <a:ln w="12700">
              <a:solidFill>
                <a:srgbClr val="000000"/>
              </a:solidFill>
              <a:prstDash val="solid"/>
            </a:ln>
          </c:spPr>
          <c:invertIfNegative val="0"/>
          <c:cat>
            <c:strRef>
              <c:f>CR_statistics!$AL$1478:$AL$1486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CR_statistics!$AP$1478:$AP$1486</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55A4-4E77-87B4-4F22BEF41365}"/>
            </c:ext>
          </c:extLst>
        </c:ser>
        <c:ser>
          <c:idx val="4"/>
          <c:order val="4"/>
          <c:tx>
            <c:strRef>
              <c:f>CR_statistics!$AQ$1474</c:f>
              <c:strCache>
                <c:ptCount val="1"/>
                <c:pt idx="0">
                  <c:v>RAN #47</c:v>
                </c:pt>
              </c:strCache>
            </c:strRef>
          </c:tx>
          <c:spPr>
            <a:solidFill>
              <a:srgbClr val="00FF00"/>
            </a:solidFill>
            <a:ln w="12700">
              <a:solidFill>
                <a:srgbClr val="000000"/>
              </a:solidFill>
              <a:prstDash val="solid"/>
            </a:ln>
          </c:spPr>
          <c:invertIfNegative val="0"/>
          <c:cat>
            <c:strRef>
              <c:f>CR_statistics!$AL$1478:$AL$1486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CR_statistics!$AQ$1478:$AQ$1486</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55A4-4E77-87B4-4F22BEF41365}"/>
            </c:ext>
          </c:extLst>
        </c:ser>
        <c:ser>
          <c:idx val="5"/>
          <c:order val="5"/>
          <c:tx>
            <c:strRef>
              <c:f>CR_statistics!$AR$1474</c:f>
              <c:strCache>
                <c:ptCount val="1"/>
                <c:pt idx="0">
                  <c:v>RAN #48</c:v>
                </c:pt>
              </c:strCache>
            </c:strRef>
          </c:tx>
          <c:spPr>
            <a:solidFill>
              <a:srgbClr val="800080"/>
            </a:solidFill>
            <a:ln w="12700">
              <a:solidFill>
                <a:srgbClr val="000000"/>
              </a:solidFill>
              <a:prstDash val="solid"/>
            </a:ln>
          </c:spPr>
          <c:invertIfNegative val="0"/>
          <c:cat>
            <c:strRef>
              <c:f>CR_statistics!$AL$1478:$AL$1486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CR_statistics!$AR$1478:$AR$1486</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55A4-4E77-87B4-4F22BEF41365}"/>
            </c:ext>
          </c:extLst>
        </c:ser>
        <c:ser>
          <c:idx val="6"/>
          <c:order val="6"/>
          <c:tx>
            <c:strRef>
              <c:f>CR_statistics!$AS$1474</c:f>
              <c:strCache>
                <c:ptCount val="1"/>
                <c:pt idx="0">
                  <c:v>RAN #49</c:v>
                </c:pt>
              </c:strCache>
            </c:strRef>
          </c:tx>
          <c:spPr>
            <a:solidFill>
              <a:srgbClr val="0066CC"/>
            </a:solidFill>
            <a:ln w="12700">
              <a:solidFill>
                <a:srgbClr val="000000"/>
              </a:solidFill>
              <a:prstDash val="solid"/>
            </a:ln>
          </c:spPr>
          <c:invertIfNegative val="0"/>
          <c:cat>
            <c:strRef>
              <c:f>CR_statistics!$AL$1478:$AL$1486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CR_statistics!$AS$1478:$AS$1486</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55A4-4E77-87B4-4F22BEF41365}"/>
            </c:ext>
          </c:extLst>
        </c:ser>
        <c:ser>
          <c:idx val="7"/>
          <c:order val="7"/>
          <c:tx>
            <c:strRef>
              <c:f>CR_statistics!$AT$1474</c:f>
              <c:strCache>
                <c:ptCount val="1"/>
                <c:pt idx="0">
                  <c:v>RAN #50</c:v>
                </c:pt>
              </c:strCache>
            </c:strRef>
          </c:tx>
          <c:spPr>
            <a:solidFill>
              <a:srgbClr val="FF9900"/>
            </a:solidFill>
            <a:ln w="12700">
              <a:solidFill>
                <a:srgbClr val="000000"/>
              </a:solidFill>
              <a:prstDash val="solid"/>
            </a:ln>
          </c:spPr>
          <c:invertIfNegative val="0"/>
          <c:cat>
            <c:strRef>
              <c:f>CR_statistics!$AL$1478:$AL$1486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CR_statistics!$AT$1478:$AT$1486</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55A4-4E77-87B4-4F22BEF41365}"/>
            </c:ext>
          </c:extLst>
        </c:ser>
        <c:ser>
          <c:idx val="8"/>
          <c:order val="8"/>
          <c:tx>
            <c:strRef>
              <c:f>CR_statistics!$AU$1474</c:f>
              <c:strCache>
                <c:ptCount val="1"/>
                <c:pt idx="0">
                  <c:v>RAN #51</c:v>
                </c:pt>
              </c:strCache>
            </c:strRef>
          </c:tx>
          <c:spPr>
            <a:solidFill>
              <a:srgbClr val="00FFFF"/>
            </a:solidFill>
            <a:ln w="12700">
              <a:solidFill>
                <a:srgbClr val="000000"/>
              </a:solidFill>
              <a:prstDash val="solid"/>
            </a:ln>
          </c:spPr>
          <c:invertIfNegative val="0"/>
          <c:cat>
            <c:strRef>
              <c:f>CR_statistics!$AL$1478:$AL$1486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CR_statistics!$AU$1478:$AU$1486</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55A4-4E77-87B4-4F22BEF41365}"/>
            </c:ext>
          </c:extLst>
        </c:ser>
        <c:ser>
          <c:idx val="9"/>
          <c:order val="9"/>
          <c:tx>
            <c:strRef>
              <c:f>CR_statistics!$AV$1474</c:f>
              <c:strCache>
                <c:ptCount val="1"/>
                <c:pt idx="0">
                  <c:v>RAN #52</c:v>
                </c:pt>
              </c:strCache>
            </c:strRef>
          </c:tx>
          <c:spPr>
            <a:solidFill>
              <a:srgbClr val="FF00FF"/>
            </a:solidFill>
            <a:ln w="12700">
              <a:solidFill>
                <a:srgbClr val="000000"/>
              </a:solidFill>
              <a:prstDash val="solid"/>
            </a:ln>
          </c:spPr>
          <c:invertIfNegative val="0"/>
          <c:cat>
            <c:strRef>
              <c:f>CR_statistics!$AL$1478:$AL$1486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CR_statistics!$AV$1478:$AV$1486</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55A4-4E77-87B4-4F22BEF41365}"/>
            </c:ext>
          </c:extLst>
        </c:ser>
        <c:ser>
          <c:idx val="10"/>
          <c:order val="10"/>
          <c:tx>
            <c:strRef>
              <c:f>CR_statistics!$AW$1474</c:f>
              <c:strCache>
                <c:ptCount val="1"/>
                <c:pt idx="0">
                  <c:v>RAN #53</c:v>
                </c:pt>
              </c:strCache>
            </c:strRef>
          </c:tx>
          <c:spPr>
            <a:solidFill>
              <a:srgbClr val="FF0000"/>
            </a:solidFill>
            <a:ln w="12700">
              <a:solidFill>
                <a:srgbClr val="000000"/>
              </a:solidFill>
              <a:prstDash val="solid"/>
            </a:ln>
          </c:spPr>
          <c:invertIfNegative val="0"/>
          <c:cat>
            <c:strRef>
              <c:f>CR_statistics!$AL$1478:$AL$1486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CR_statistics!$AW$1478:$AW$1486</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55A4-4E77-87B4-4F22BEF41365}"/>
            </c:ext>
          </c:extLst>
        </c:ser>
        <c:ser>
          <c:idx val="11"/>
          <c:order val="11"/>
          <c:tx>
            <c:strRef>
              <c:f>CR_statistics!$AX$1474</c:f>
              <c:strCache>
                <c:ptCount val="1"/>
                <c:pt idx="0">
                  <c:v>RAN #54</c:v>
                </c:pt>
              </c:strCache>
            </c:strRef>
          </c:tx>
          <c:spPr>
            <a:solidFill>
              <a:srgbClr val="00FFFF"/>
            </a:solidFill>
            <a:ln w="12700">
              <a:solidFill>
                <a:srgbClr val="000000"/>
              </a:solidFill>
              <a:prstDash val="solid"/>
            </a:ln>
          </c:spPr>
          <c:invertIfNegative val="0"/>
          <c:cat>
            <c:strRef>
              <c:f>CR_statistics!$AL$1478:$AL$1486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CR_statistics!$AX$1478:$AX$1486</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55A4-4E77-87B4-4F22BEF41365}"/>
            </c:ext>
          </c:extLst>
        </c:ser>
        <c:ser>
          <c:idx val="12"/>
          <c:order val="12"/>
          <c:tx>
            <c:strRef>
              <c:f>CR_statistics!$AY$1474</c:f>
              <c:strCache>
                <c:ptCount val="1"/>
                <c:pt idx="0">
                  <c:v>RAN #55</c:v>
                </c:pt>
              </c:strCache>
            </c:strRef>
          </c:tx>
          <c:spPr>
            <a:solidFill>
              <a:srgbClr val="FF00FF"/>
            </a:solidFill>
            <a:ln w="12700">
              <a:solidFill>
                <a:srgbClr val="000000"/>
              </a:solidFill>
              <a:prstDash val="solid"/>
            </a:ln>
          </c:spPr>
          <c:invertIfNegative val="0"/>
          <c:cat>
            <c:strRef>
              <c:f>CR_statistics!$AL$1478:$AL$1486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CR_statistics!$AY$1478:$AY$1486</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55A4-4E77-87B4-4F22BEF41365}"/>
            </c:ext>
          </c:extLst>
        </c:ser>
        <c:ser>
          <c:idx val="13"/>
          <c:order val="13"/>
          <c:tx>
            <c:strRef>
              <c:f>CR_statistics!$AZ$1474</c:f>
              <c:strCache>
                <c:ptCount val="1"/>
                <c:pt idx="0">
                  <c:v>RAN #56</c:v>
                </c:pt>
              </c:strCache>
            </c:strRef>
          </c:tx>
          <c:spPr>
            <a:solidFill>
              <a:srgbClr val="800000"/>
            </a:solidFill>
            <a:ln w="12700">
              <a:solidFill>
                <a:srgbClr val="000000"/>
              </a:solidFill>
              <a:prstDash val="solid"/>
            </a:ln>
          </c:spPr>
          <c:invertIfNegative val="0"/>
          <c:cat>
            <c:strRef>
              <c:f>CR_statistics!$AL$1478:$AL$1486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CR_statistics!$AZ$1478:$AZ$1486</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55A4-4E77-87B4-4F22BEF41365}"/>
            </c:ext>
          </c:extLst>
        </c:ser>
        <c:ser>
          <c:idx val="14"/>
          <c:order val="14"/>
          <c:tx>
            <c:strRef>
              <c:f>CR_statistics!$BA$1474</c:f>
              <c:strCache>
                <c:ptCount val="1"/>
                <c:pt idx="0">
                  <c:v>RAN #57</c:v>
                </c:pt>
              </c:strCache>
            </c:strRef>
          </c:tx>
          <c:spPr>
            <a:solidFill>
              <a:srgbClr val="FFFF00"/>
            </a:solidFill>
            <a:ln w="12700">
              <a:solidFill>
                <a:srgbClr val="000000"/>
              </a:solidFill>
              <a:prstDash val="solid"/>
            </a:ln>
          </c:spPr>
          <c:invertIfNegative val="0"/>
          <c:cat>
            <c:strRef>
              <c:f>CR_statistics!$AL$1478:$AL$1486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CR_statistics!$BA$1478:$BA$1486</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55A4-4E77-87B4-4F22BEF41365}"/>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CR_statistics!$T$1452</c:f>
              <c:strCache>
                <c:ptCount val="1"/>
                <c:pt idx="0">
                  <c:v>RAN1</c:v>
                </c:pt>
              </c:strCache>
            </c:strRef>
          </c:tx>
          <c:spPr>
            <a:solidFill>
              <a:srgbClr val="00FF00"/>
            </a:solidFill>
            <a:ln w="12700">
              <a:solidFill>
                <a:srgbClr val="000000"/>
              </a:solidFill>
              <a:prstDash val="solid"/>
            </a:ln>
          </c:spPr>
          <c:invertIfNegative val="0"/>
          <c:cat>
            <c:strRef>
              <c:f>CR_statistics!$S$1453:$S$1460</c:f>
              <c:strCache>
                <c:ptCount val="8"/>
                <c:pt idx="0">
                  <c:v>REL-4</c:v>
                </c:pt>
                <c:pt idx="1">
                  <c:v>REL-5</c:v>
                </c:pt>
                <c:pt idx="2">
                  <c:v>REL-6</c:v>
                </c:pt>
                <c:pt idx="3">
                  <c:v>REL-7</c:v>
                </c:pt>
                <c:pt idx="4">
                  <c:v>REL-8</c:v>
                </c:pt>
                <c:pt idx="5">
                  <c:v>REL-9</c:v>
                </c:pt>
                <c:pt idx="6">
                  <c:v>REL-10</c:v>
                </c:pt>
                <c:pt idx="7">
                  <c:v>REL-11</c:v>
                </c:pt>
              </c:strCache>
            </c:strRef>
          </c:cat>
          <c:val>
            <c:numRef>
              <c:f>CR_statistics!$T$1453:$T$1460</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FC50-4692-B944-8798B95A49EC}"/>
            </c:ext>
          </c:extLst>
        </c:ser>
        <c:ser>
          <c:idx val="1"/>
          <c:order val="1"/>
          <c:tx>
            <c:strRef>
              <c:f>CR_statistics!$U$1452</c:f>
              <c:strCache>
                <c:ptCount val="1"/>
                <c:pt idx="0">
                  <c:v>RAN2</c:v>
                </c:pt>
              </c:strCache>
            </c:strRef>
          </c:tx>
          <c:spPr>
            <a:solidFill>
              <a:srgbClr val="FF0000"/>
            </a:solidFill>
            <a:ln w="12700">
              <a:solidFill>
                <a:srgbClr val="000000"/>
              </a:solidFill>
              <a:prstDash val="solid"/>
            </a:ln>
          </c:spPr>
          <c:invertIfNegative val="0"/>
          <c:cat>
            <c:strRef>
              <c:f>CR_statistics!$S$1453:$S$1460</c:f>
              <c:strCache>
                <c:ptCount val="8"/>
                <c:pt idx="0">
                  <c:v>REL-4</c:v>
                </c:pt>
                <c:pt idx="1">
                  <c:v>REL-5</c:v>
                </c:pt>
                <c:pt idx="2">
                  <c:v>REL-6</c:v>
                </c:pt>
                <c:pt idx="3">
                  <c:v>REL-7</c:v>
                </c:pt>
                <c:pt idx="4">
                  <c:v>REL-8</c:v>
                </c:pt>
                <c:pt idx="5">
                  <c:v>REL-9</c:v>
                </c:pt>
                <c:pt idx="6">
                  <c:v>REL-10</c:v>
                </c:pt>
                <c:pt idx="7">
                  <c:v>REL-11</c:v>
                </c:pt>
              </c:strCache>
            </c:strRef>
          </c:cat>
          <c:val>
            <c:numRef>
              <c:f>CR_statistics!$U$1453:$U$1460</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FC50-4692-B944-8798B95A49EC}"/>
            </c:ext>
          </c:extLst>
        </c:ser>
        <c:ser>
          <c:idx val="2"/>
          <c:order val="2"/>
          <c:tx>
            <c:strRef>
              <c:f>CR_statistics!$V$1452</c:f>
              <c:strCache>
                <c:ptCount val="1"/>
                <c:pt idx="0">
                  <c:v>RAN3</c:v>
                </c:pt>
              </c:strCache>
            </c:strRef>
          </c:tx>
          <c:spPr>
            <a:solidFill>
              <a:srgbClr val="0000FF"/>
            </a:solidFill>
            <a:ln w="12700">
              <a:solidFill>
                <a:srgbClr val="000000"/>
              </a:solidFill>
              <a:prstDash val="solid"/>
            </a:ln>
          </c:spPr>
          <c:invertIfNegative val="0"/>
          <c:cat>
            <c:strRef>
              <c:f>CR_statistics!$S$1453:$S$1460</c:f>
              <c:strCache>
                <c:ptCount val="8"/>
                <c:pt idx="0">
                  <c:v>REL-4</c:v>
                </c:pt>
                <c:pt idx="1">
                  <c:v>REL-5</c:v>
                </c:pt>
                <c:pt idx="2">
                  <c:v>REL-6</c:v>
                </c:pt>
                <c:pt idx="3">
                  <c:v>REL-7</c:v>
                </c:pt>
                <c:pt idx="4">
                  <c:v>REL-8</c:v>
                </c:pt>
                <c:pt idx="5">
                  <c:v>REL-9</c:v>
                </c:pt>
                <c:pt idx="6">
                  <c:v>REL-10</c:v>
                </c:pt>
                <c:pt idx="7">
                  <c:v>REL-11</c:v>
                </c:pt>
              </c:strCache>
            </c:strRef>
          </c:cat>
          <c:val>
            <c:numRef>
              <c:f>CR_statistics!$V$1453:$V$1460</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FC50-4692-B944-8798B95A49EC}"/>
            </c:ext>
          </c:extLst>
        </c:ser>
        <c:ser>
          <c:idx val="3"/>
          <c:order val="3"/>
          <c:tx>
            <c:strRef>
              <c:f>CR_statistics!$W$1452</c:f>
              <c:strCache>
                <c:ptCount val="1"/>
                <c:pt idx="0">
                  <c:v>RAN4</c:v>
                </c:pt>
              </c:strCache>
            </c:strRef>
          </c:tx>
          <c:spPr>
            <a:solidFill>
              <a:srgbClr val="FFFF00"/>
            </a:solidFill>
            <a:ln w="12700">
              <a:solidFill>
                <a:srgbClr val="000000"/>
              </a:solidFill>
              <a:prstDash val="solid"/>
            </a:ln>
          </c:spPr>
          <c:invertIfNegative val="0"/>
          <c:cat>
            <c:strRef>
              <c:f>CR_statistics!$S$1453:$S$1460</c:f>
              <c:strCache>
                <c:ptCount val="8"/>
                <c:pt idx="0">
                  <c:v>REL-4</c:v>
                </c:pt>
                <c:pt idx="1">
                  <c:v>REL-5</c:v>
                </c:pt>
                <c:pt idx="2">
                  <c:v>REL-6</c:v>
                </c:pt>
                <c:pt idx="3">
                  <c:v>REL-7</c:v>
                </c:pt>
                <c:pt idx="4">
                  <c:v>REL-8</c:v>
                </c:pt>
                <c:pt idx="5">
                  <c:v>REL-9</c:v>
                </c:pt>
                <c:pt idx="6">
                  <c:v>REL-10</c:v>
                </c:pt>
                <c:pt idx="7">
                  <c:v>REL-11</c:v>
                </c:pt>
              </c:strCache>
            </c:strRef>
          </c:cat>
          <c:val>
            <c:numRef>
              <c:f>CR_statistics!$W$1453:$W$1460</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FC50-4692-B944-8798B95A49EC}"/>
            </c:ext>
          </c:extLst>
        </c:ser>
        <c:ser>
          <c:idx val="4"/>
          <c:order val="4"/>
          <c:tx>
            <c:strRef>
              <c:f>CR_statistics!$X$1452</c:f>
              <c:strCache>
                <c:ptCount val="1"/>
                <c:pt idx="0">
                  <c:v>RAN5</c:v>
                </c:pt>
              </c:strCache>
            </c:strRef>
          </c:tx>
          <c:spPr>
            <a:solidFill>
              <a:srgbClr val="660066"/>
            </a:solidFill>
            <a:ln w="12700">
              <a:solidFill>
                <a:srgbClr val="000000"/>
              </a:solidFill>
              <a:prstDash val="solid"/>
            </a:ln>
          </c:spPr>
          <c:invertIfNegative val="0"/>
          <c:cat>
            <c:strRef>
              <c:f>CR_statistics!$S$1453:$S$1460</c:f>
              <c:strCache>
                <c:ptCount val="8"/>
                <c:pt idx="0">
                  <c:v>REL-4</c:v>
                </c:pt>
                <c:pt idx="1">
                  <c:v>REL-5</c:v>
                </c:pt>
                <c:pt idx="2">
                  <c:v>REL-6</c:v>
                </c:pt>
                <c:pt idx="3">
                  <c:v>REL-7</c:v>
                </c:pt>
                <c:pt idx="4">
                  <c:v>REL-8</c:v>
                </c:pt>
                <c:pt idx="5">
                  <c:v>REL-9</c:v>
                </c:pt>
                <c:pt idx="6">
                  <c:v>REL-10</c:v>
                </c:pt>
                <c:pt idx="7">
                  <c:v>REL-11</c:v>
                </c:pt>
              </c:strCache>
            </c:strRef>
          </c:cat>
          <c:val>
            <c:numRef>
              <c:f>CR_statistics!$X$1453:$X$1460</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FC50-4692-B944-8798B95A49EC}"/>
            </c:ext>
          </c:extLst>
        </c:ser>
        <c:ser>
          <c:idx val="5"/>
          <c:order val="5"/>
          <c:tx>
            <c:strRef>
              <c:f>CR_statistics!$Y$1452</c:f>
              <c:strCache>
                <c:ptCount val="1"/>
                <c:pt idx="0">
                  <c:v>RAN without RAN5</c:v>
                </c:pt>
              </c:strCache>
            </c:strRef>
          </c:tx>
          <c:spPr>
            <a:solidFill>
              <a:srgbClr val="FF00FF"/>
            </a:solidFill>
            <a:ln w="12700">
              <a:solidFill>
                <a:srgbClr val="000000"/>
              </a:solidFill>
              <a:prstDash val="solid"/>
            </a:ln>
          </c:spPr>
          <c:invertIfNegative val="0"/>
          <c:cat>
            <c:strRef>
              <c:f>CR_statistics!$S$1453:$S$1460</c:f>
              <c:strCache>
                <c:ptCount val="8"/>
                <c:pt idx="0">
                  <c:v>REL-4</c:v>
                </c:pt>
                <c:pt idx="1">
                  <c:v>REL-5</c:v>
                </c:pt>
                <c:pt idx="2">
                  <c:v>REL-6</c:v>
                </c:pt>
                <c:pt idx="3">
                  <c:v>REL-7</c:v>
                </c:pt>
                <c:pt idx="4">
                  <c:v>REL-8</c:v>
                </c:pt>
                <c:pt idx="5">
                  <c:v>REL-9</c:v>
                </c:pt>
                <c:pt idx="6">
                  <c:v>REL-10</c:v>
                </c:pt>
                <c:pt idx="7">
                  <c:v>REL-11</c:v>
                </c:pt>
              </c:strCache>
            </c:strRef>
          </c:cat>
          <c:val>
            <c:numRef>
              <c:f>CR_statistics!$Y$1453:$Y$1460</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FC50-4692-B944-8798B95A49EC}"/>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CR_statistics!$AM$1440</c:f>
              <c:strCache>
                <c:ptCount val="1"/>
                <c:pt idx="0">
                  <c:v>RAN #43</c:v>
                </c:pt>
              </c:strCache>
            </c:strRef>
          </c:tx>
          <c:spPr>
            <a:solidFill>
              <a:srgbClr val="9999FF"/>
            </a:solidFill>
            <a:ln w="12700">
              <a:solidFill>
                <a:srgbClr val="000000"/>
              </a:solidFill>
              <a:prstDash val="solid"/>
            </a:ln>
          </c:spPr>
          <c:invertIfNegative val="0"/>
          <c:cat>
            <c:strRef>
              <c:f>CR_statistics!$AL$1441:$AL$1451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CR_statistics!$AM$1441:$AM$1451</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5E03-4916-86A2-74C8BF571415}"/>
            </c:ext>
          </c:extLst>
        </c:ser>
        <c:ser>
          <c:idx val="1"/>
          <c:order val="1"/>
          <c:tx>
            <c:strRef>
              <c:f>CR_statistics!$AN$1440</c:f>
              <c:strCache>
                <c:ptCount val="1"/>
                <c:pt idx="0">
                  <c:v>RAN #44</c:v>
                </c:pt>
              </c:strCache>
            </c:strRef>
          </c:tx>
          <c:spPr>
            <a:solidFill>
              <a:srgbClr val="339966"/>
            </a:solidFill>
            <a:ln w="12700">
              <a:solidFill>
                <a:srgbClr val="000000"/>
              </a:solidFill>
              <a:prstDash val="solid"/>
            </a:ln>
          </c:spPr>
          <c:invertIfNegative val="0"/>
          <c:cat>
            <c:strRef>
              <c:f>CR_statistics!$AL$1441:$AL$1451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CR_statistics!$AN$1441:$AN$1451</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5E03-4916-86A2-74C8BF571415}"/>
            </c:ext>
          </c:extLst>
        </c:ser>
        <c:ser>
          <c:idx val="2"/>
          <c:order val="2"/>
          <c:tx>
            <c:strRef>
              <c:f>CR_statistics!$AO$1440</c:f>
              <c:strCache>
                <c:ptCount val="1"/>
                <c:pt idx="0">
                  <c:v>RAN #45</c:v>
                </c:pt>
              </c:strCache>
            </c:strRef>
          </c:tx>
          <c:spPr>
            <a:solidFill>
              <a:srgbClr val="FFFF00"/>
            </a:solidFill>
            <a:ln w="12700">
              <a:solidFill>
                <a:srgbClr val="000000"/>
              </a:solidFill>
              <a:prstDash val="solid"/>
            </a:ln>
          </c:spPr>
          <c:invertIfNegative val="0"/>
          <c:cat>
            <c:strRef>
              <c:f>CR_statistics!$AL$1441:$AL$1451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CR_statistics!$AO$1441:$AO$1451</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5E03-4916-86A2-74C8BF571415}"/>
            </c:ext>
          </c:extLst>
        </c:ser>
        <c:ser>
          <c:idx val="3"/>
          <c:order val="3"/>
          <c:tx>
            <c:strRef>
              <c:f>CR_statistics!$AP$1440</c:f>
              <c:strCache>
                <c:ptCount val="1"/>
                <c:pt idx="0">
                  <c:v>RAN #46</c:v>
                </c:pt>
              </c:strCache>
            </c:strRef>
          </c:tx>
          <c:spPr>
            <a:solidFill>
              <a:srgbClr val="FF0000"/>
            </a:solidFill>
            <a:ln w="12700">
              <a:solidFill>
                <a:srgbClr val="000000"/>
              </a:solidFill>
              <a:prstDash val="solid"/>
            </a:ln>
          </c:spPr>
          <c:invertIfNegative val="0"/>
          <c:cat>
            <c:strRef>
              <c:f>CR_statistics!$AL$1441:$AL$1451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CR_statistics!$AP$1441:$AP$1451</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5E03-4916-86A2-74C8BF571415}"/>
            </c:ext>
          </c:extLst>
        </c:ser>
        <c:ser>
          <c:idx val="4"/>
          <c:order val="4"/>
          <c:tx>
            <c:strRef>
              <c:f>CR_statistics!$AQ$1440</c:f>
              <c:strCache>
                <c:ptCount val="1"/>
                <c:pt idx="0">
                  <c:v>RAN #47</c:v>
                </c:pt>
              </c:strCache>
            </c:strRef>
          </c:tx>
          <c:spPr>
            <a:solidFill>
              <a:srgbClr val="00FF00"/>
            </a:solidFill>
            <a:ln w="12700">
              <a:solidFill>
                <a:srgbClr val="000000"/>
              </a:solidFill>
              <a:prstDash val="solid"/>
            </a:ln>
          </c:spPr>
          <c:invertIfNegative val="0"/>
          <c:cat>
            <c:strRef>
              <c:f>CR_statistics!$AL$1441:$AL$1451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CR_statistics!$AQ$1441:$AQ$1451</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5E03-4916-86A2-74C8BF571415}"/>
            </c:ext>
          </c:extLst>
        </c:ser>
        <c:ser>
          <c:idx val="5"/>
          <c:order val="5"/>
          <c:tx>
            <c:strRef>
              <c:f>CR_statistics!$AR$1440</c:f>
              <c:strCache>
                <c:ptCount val="1"/>
                <c:pt idx="0">
                  <c:v>RAN #48</c:v>
                </c:pt>
              </c:strCache>
            </c:strRef>
          </c:tx>
          <c:spPr>
            <a:solidFill>
              <a:srgbClr val="800080"/>
            </a:solidFill>
            <a:ln w="12700">
              <a:solidFill>
                <a:srgbClr val="000000"/>
              </a:solidFill>
              <a:prstDash val="solid"/>
            </a:ln>
          </c:spPr>
          <c:invertIfNegative val="0"/>
          <c:cat>
            <c:strRef>
              <c:f>CR_statistics!$AL$1441:$AL$1451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CR_statistics!$AR$1441:$AR$1451</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5E03-4916-86A2-74C8BF571415}"/>
            </c:ext>
          </c:extLst>
        </c:ser>
        <c:ser>
          <c:idx val="6"/>
          <c:order val="6"/>
          <c:tx>
            <c:strRef>
              <c:f>CR_statistics!$AS$1440</c:f>
              <c:strCache>
                <c:ptCount val="1"/>
                <c:pt idx="0">
                  <c:v>RAN #49</c:v>
                </c:pt>
              </c:strCache>
            </c:strRef>
          </c:tx>
          <c:spPr>
            <a:solidFill>
              <a:srgbClr val="0066CC"/>
            </a:solidFill>
            <a:ln w="12700">
              <a:solidFill>
                <a:srgbClr val="000000"/>
              </a:solidFill>
              <a:prstDash val="solid"/>
            </a:ln>
          </c:spPr>
          <c:invertIfNegative val="0"/>
          <c:cat>
            <c:strRef>
              <c:f>CR_statistics!$AL$1441:$AL$1451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CR_statistics!$AS$1441:$AS$1451</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5E03-4916-86A2-74C8BF571415}"/>
            </c:ext>
          </c:extLst>
        </c:ser>
        <c:ser>
          <c:idx val="7"/>
          <c:order val="7"/>
          <c:tx>
            <c:strRef>
              <c:f>CR_statistics!$AT$1440</c:f>
              <c:strCache>
                <c:ptCount val="1"/>
                <c:pt idx="0">
                  <c:v>RAN #50</c:v>
                </c:pt>
              </c:strCache>
            </c:strRef>
          </c:tx>
          <c:spPr>
            <a:solidFill>
              <a:srgbClr val="FF9900"/>
            </a:solidFill>
            <a:ln w="12700">
              <a:solidFill>
                <a:srgbClr val="000000"/>
              </a:solidFill>
              <a:prstDash val="solid"/>
            </a:ln>
          </c:spPr>
          <c:invertIfNegative val="0"/>
          <c:cat>
            <c:strRef>
              <c:f>CR_statistics!$AL$1441:$AL$1451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CR_statistics!$AT$1441:$AT$1451</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5E03-4916-86A2-74C8BF571415}"/>
            </c:ext>
          </c:extLst>
        </c:ser>
        <c:ser>
          <c:idx val="8"/>
          <c:order val="8"/>
          <c:tx>
            <c:strRef>
              <c:f>CR_statistics!$AU$1440</c:f>
              <c:strCache>
                <c:ptCount val="1"/>
                <c:pt idx="0">
                  <c:v>RAN #51</c:v>
                </c:pt>
              </c:strCache>
            </c:strRef>
          </c:tx>
          <c:spPr>
            <a:solidFill>
              <a:srgbClr val="00FFFF"/>
            </a:solidFill>
            <a:ln w="12700">
              <a:solidFill>
                <a:srgbClr val="000000"/>
              </a:solidFill>
              <a:prstDash val="solid"/>
            </a:ln>
          </c:spPr>
          <c:invertIfNegative val="0"/>
          <c:cat>
            <c:strRef>
              <c:f>CR_statistics!$AL$1441:$AL$1451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CR_statistics!$AU$1441:$AU$1451</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5E03-4916-86A2-74C8BF571415}"/>
            </c:ext>
          </c:extLst>
        </c:ser>
        <c:ser>
          <c:idx val="9"/>
          <c:order val="9"/>
          <c:tx>
            <c:strRef>
              <c:f>CR_statistics!$AV$1440</c:f>
              <c:strCache>
                <c:ptCount val="1"/>
                <c:pt idx="0">
                  <c:v>RAN #52</c:v>
                </c:pt>
              </c:strCache>
            </c:strRef>
          </c:tx>
          <c:spPr>
            <a:solidFill>
              <a:srgbClr val="FF00FF"/>
            </a:solidFill>
            <a:ln w="12700">
              <a:solidFill>
                <a:srgbClr val="000000"/>
              </a:solidFill>
              <a:prstDash val="solid"/>
            </a:ln>
          </c:spPr>
          <c:invertIfNegative val="0"/>
          <c:cat>
            <c:strRef>
              <c:f>CR_statistics!$AL$1441:$AL$1451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CR_statistics!$AV$1441:$AV$1451</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5E03-4916-86A2-74C8BF571415}"/>
            </c:ext>
          </c:extLst>
        </c:ser>
        <c:ser>
          <c:idx val="10"/>
          <c:order val="10"/>
          <c:tx>
            <c:strRef>
              <c:f>CR_statistics!$AW$1440</c:f>
              <c:strCache>
                <c:ptCount val="1"/>
                <c:pt idx="0">
                  <c:v>RAN #53</c:v>
                </c:pt>
              </c:strCache>
            </c:strRef>
          </c:tx>
          <c:spPr>
            <a:solidFill>
              <a:srgbClr val="FF0000"/>
            </a:solidFill>
            <a:ln w="12700">
              <a:solidFill>
                <a:srgbClr val="000000"/>
              </a:solidFill>
              <a:prstDash val="solid"/>
            </a:ln>
          </c:spPr>
          <c:invertIfNegative val="0"/>
          <c:cat>
            <c:strRef>
              <c:f>CR_statistics!$AL$1441:$AL$1451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CR_statistics!$AW$1441:$AW$1451</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5E03-4916-86A2-74C8BF571415}"/>
            </c:ext>
          </c:extLst>
        </c:ser>
        <c:ser>
          <c:idx val="11"/>
          <c:order val="11"/>
          <c:tx>
            <c:strRef>
              <c:f>CR_statistics!$AX$1440</c:f>
              <c:strCache>
                <c:ptCount val="1"/>
                <c:pt idx="0">
                  <c:v>RAN #54</c:v>
                </c:pt>
              </c:strCache>
            </c:strRef>
          </c:tx>
          <c:spPr>
            <a:solidFill>
              <a:srgbClr val="00FFFF"/>
            </a:solidFill>
            <a:ln w="12700">
              <a:solidFill>
                <a:srgbClr val="000000"/>
              </a:solidFill>
              <a:prstDash val="solid"/>
            </a:ln>
          </c:spPr>
          <c:invertIfNegative val="0"/>
          <c:cat>
            <c:strRef>
              <c:f>CR_statistics!$AL$1441:$AL$1451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CR_statistics!$AX$1441:$AX$1451</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5E03-4916-86A2-74C8BF571415}"/>
            </c:ext>
          </c:extLst>
        </c:ser>
        <c:ser>
          <c:idx val="12"/>
          <c:order val="12"/>
          <c:tx>
            <c:strRef>
              <c:f>CR_statistics!$AY$1440</c:f>
              <c:strCache>
                <c:ptCount val="1"/>
                <c:pt idx="0">
                  <c:v>RAN #55</c:v>
                </c:pt>
              </c:strCache>
            </c:strRef>
          </c:tx>
          <c:spPr>
            <a:solidFill>
              <a:srgbClr val="FF00FF"/>
            </a:solidFill>
            <a:ln w="12700">
              <a:solidFill>
                <a:srgbClr val="000000"/>
              </a:solidFill>
              <a:prstDash val="solid"/>
            </a:ln>
          </c:spPr>
          <c:invertIfNegative val="0"/>
          <c:cat>
            <c:strRef>
              <c:f>CR_statistics!$AL$1441:$AL$1451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CR_statistics!$AY$1441:$AY$1451</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5E03-4916-86A2-74C8BF571415}"/>
            </c:ext>
          </c:extLst>
        </c:ser>
        <c:ser>
          <c:idx val="13"/>
          <c:order val="13"/>
          <c:tx>
            <c:strRef>
              <c:f>CR_statistics!$AZ$1440</c:f>
              <c:strCache>
                <c:ptCount val="1"/>
                <c:pt idx="0">
                  <c:v>RAN #56</c:v>
                </c:pt>
              </c:strCache>
            </c:strRef>
          </c:tx>
          <c:spPr>
            <a:solidFill>
              <a:srgbClr val="800000"/>
            </a:solidFill>
            <a:ln w="12700">
              <a:solidFill>
                <a:srgbClr val="000000"/>
              </a:solidFill>
              <a:prstDash val="solid"/>
            </a:ln>
          </c:spPr>
          <c:invertIfNegative val="0"/>
          <c:cat>
            <c:strRef>
              <c:f>CR_statistics!$AL$1441:$AL$1451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CR_statistics!$AZ$1441:$AZ$1451</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5E03-4916-86A2-74C8BF571415}"/>
            </c:ext>
          </c:extLst>
        </c:ser>
        <c:ser>
          <c:idx val="14"/>
          <c:order val="14"/>
          <c:tx>
            <c:strRef>
              <c:f>CR_statistics!$BA$1440</c:f>
              <c:strCache>
                <c:ptCount val="1"/>
                <c:pt idx="0">
                  <c:v>RAN #57</c:v>
                </c:pt>
              </c:strCache>
            </c:strRef>
          </c:tx>
          <c:spPr>
            <a:solidFill>
              <a:srgbClr val="FFCC00"/>
            </a:solidFill>
            <a:ln w="12700">
              <a:solidFill>
                <a:srgbClr val="000000"/>
              </a:solidFill>
              <a:prstDash val="solid"/>
            </a:ln>
          </c:spPr>
          <c:invertIfNegative val="0"/>
          <c:cat>
            <c:strRef>
              <c:f>CR_statistics!$AL$1441:$AL$1451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CR_statistics!$BA$1441:$BA$1451</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5E03-4916-86A2-74C8BF571415}"/>
            </c:ext>
          </c:extLst>
        </c:ser>
        <c:ser>
          <c:idx val="15"/>
          <c:order val="15"/>
          <c:tx>
            <c:strRef>
              <c:f>CR_statistics!$BB$1440</c:f>
              <c:strCache>
                <c:ptCount val="1"/>
                <c:pt idx="0">
                  <c:v>RAN #58</c:v>
                </c:pt>
              </c:strCache>
            </c:strRef>
          </c:tx>
          <c:spPr>
            <a:solidFill>
              <a:srgbClr val="FFFF00"/>
            </a:solidFill>
            <a:ln w="12700">
              <a:solidFill>
                <a:srgbClr val="000000"/>
              </a:solidFill>
              <a:prstDash val="solid"/>
            </a:ln>
          </c:spPr>
          <c:invertIfNegative val="0"/>
          <c:cat>
            <c:strRef>
              <c:f>CR_statistics!$AL$1441:$AL$1451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CR_statistics!$BB$1441:$BB$1451</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5E03-4916-86A2-74C8BF571415}"/>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CR_statistics!$T$1418</c:f>
              <c:strCache>
                <c:ptCount val="1"/>
                <c:pt idx="0">
                  <c:v>RAN1</c:v>
                </c:pt>
              </c:strCache>
            </c:strRef>
          </c:tx>
          <c:spPr>
            <a:solidFill>
              <a:srgbClr val="00FF00"/>
            </a:solidFill>
            <a:ln w="12700">
              <a:solidFill>
                <a:srgbClr val="000000"/>
              </a:solidFill>
              <a:prstDash val="solid"/>
            </a:ln>
          </c:spPr>
          <c:invertIfNegative val="0"/>
          <c:cat>
            <c:strRef>
              <c:f>CR_statistics!$S$1419:$S$1427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CR_statistics!$T$1419:$T$1427</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82E6-4525-BC71-4D21C0BBD7F1}"/>
            </c:ext>
          </c:extLst>
        </c:ser>
        <c:ser>
          <c:idx val="1"/>
          <c:order val="1"/>
          <c:tx>
            <c:strRef>
              <c:f>CR_statistics!$U$1418</c:f>
              <c:strCache>
                <c:ptCount val="1"/>
                <c:pt idx="0">
                  <c:v>RAN2</c:v>
                </c:pt>
              </c:strCache>
            </c:strRef>
          </c:tx>
          <c:spPr>
            <a:solidFill>
              <a:srgbClr val="FF0000"/>
            </a:solidFill>
            <a:ln w="12700">
              <a:solidFill>
                <a:srgbClr val="000000"/>
              </a:solidFill>
              <a:prstDash val="solid"/>
            </a:ln>
          </c:spPr>
          <c:invertIfNegative val="0"/>
          <c:cat>
            <c:strRef>
              <c:f>CR_statistics!$S$1419:$S$1427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CR_statistics!$U$1419:$U$1427</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82E6-4525-BC71-4D21C0BBD7F1}"/>
            </c:ext>
          </c:extLst>
        </c:ser>
        <c:ser>
          <c:idx val="2"/>
          <c:order val="2"/>
          <c:tx>
            <c:strRef>
              <c:f>CR_statistics!$V$1418</c:f>
              <c:strCache>
                <c:ptCount val="1"/>
                <c:pt idx="0">
                  <c:v>RAN3</c:v>
                </c:pt>
              </c:strCache>
            </c:strRef>
          </c:tx>
          <c:spPr>
            <a:solidFill>
              <a:srgbClr val="0000FF"/>
            </a:solidFill>
            <a:ln w="12700">
              <a:solidFill>
                <a:srgbClr val="000000"/>
              </a:solidFill>
              <a:prstDash val="solid"/>
            </a:ln>
          </c:spPr>
          <c:invertIfNegative val="0"/>
          <c:cat>
            <c:strRef>
              <c:f>CR_statistics!$S$1419:$S$1427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CR_statistics!$V$1419:$V$1427</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82E6-4525-BC71-4D21C0BBD7F1}"/>
            </c:ext>
          </c:extLst>
        </c:ser>
        <c:ser>
          <c:idx val="3"/>
          <c:order val="3"/>
          <c:tx>
            <c:strRef>
              <c:f>CR_statistics!$W$1418</c:f>
              <c:strCache>
                <c:ptCount val="1"/>
                <c:pt idx="0">
                  <c:v>RAN4</c:v>
                </c:pt>
              </c:strCache>
            </c:strRef>
          </c:tx>
          <c:spPr>
            <a:solidFill>
              <a:srgbClr val="FFFF00"/>
            </a:solidFill>
            <a:ln w="12700">
              <a:solidFill>
                <a:srgbClr val="000000"/>
              </a:solidFill>
              <a:prstDash val="solid"/>
            </a:ln>
          </c:spPr>
          <c:invertIfNegative val="0"/>
          <c:cat>
            <c:strRef>
              <c:f>CR_statistics!$S$1419:$S$1427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CR_statistics!$W$1419:$W$1427</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82E6-4525-BC71-4D21C0BBD7F1}"/>
            </c:ext>
          </c:extLst>
        </c:ser>
        <c:ser>
          <c:idx val="4"/>
          <c:order val="4"/>
          <c:tx>
            <c:strRef>
              <c:f>CR_statistics!$X$1418</c:f>
              <c:strCache>
                <c:ptCount val="1"/>
                <c:pt idx="0">
                  <c:v>RAN5</c:v>
                </c:pt>
              </c:strCache>
            </c:strRef>
          </c:tx>
          <c:spPr>
            <a:solidFill>
              <a:srgbClr val="660066"/>
            </a:solidFill>
            <a:ln w="12700">
              <a:solidFill>
                <a:srgbClr val="000000"/>
              </a:solidFill>
              <a:prstDash val="solid"/>
            </a:ln>
          </c:spPr>
          <c:invertIfNegative val="0"/>
          <c:cat>
            <c:strRef>
              <c:f>CR_statistics!$S$1419:$S$1427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CR_statistics!$X$1419:$X$1427</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82E6-4525-BC71-4D21C0BBD7F1}"/>
            </c:ext>
          </c:extLst>
        </c:ser>
        <c:ser>
          <c:idx val="5"/>
          <c:order val="5"/>
          <c:tx>
            <c:strRef>
              <c:f>CR_statistics!$Y$1418</c:f>
              <c:strCache>
                <c:ptCount val="1"/>
                <c:pt idx="0">
                  <c:v>RAN without RAN5</c:v>
                </c:pt>
              </c:strCache>
            </c:strRef>
          </c:tx>
          <c:spPr>
            <a:solidFill>
              <a:srgbClr val="FF00FF"/>
            </a:solidFill>
            <a:ln w="12700">
              <a:solidFill>
                <a:srgbClr val="000000"/>
              </a:solidFill>
              <a:prstDash val="solid"/>
            </a:ln>
          </c:spPr>
          <c:invertIfNegative val="0"/>
          <c:cat>
            <c:strRef>
              <c:f>CR_statistics!$S$1419:$S$1427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CR_statistics!$Y$1419:$Y$1427</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82E6-4525-BC71-4D21C0BBD7F1}"/>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CR_statistics!$AM$1412</c:f>
              <c:strCache>
                <c:ptCount val="1"/>
                <c:pt idx="0">
                  <c:v>RAN #43</c:v>
                </c:pt>
              </c:strCache>
            </c:strRef>
          </c:tx>
          <c:spPr>
            <a:solidFill>
              <a:srgbClr val="9999FF"/>
            </a:solidFill>
            <a:ln w="12700">
              <a:solidFill>
                <a:srgbClr val="000000"/>
              </a:solidFill>
              <a:prstDash val="solid"/>
            </a:ln>
          </c:spPr>
          <c:invertIfNegative val="0"/>
          <c:cat>
            <c:strRef>
              <c:f>CR_statistics!$AL$1413:$AL$1420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CR_statistics!$AM$1413:$AM$1420</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AA1A-48F0-AC8E-D5312A244100}"/>
            </c:ext>
          </c:extLst>
        </c:ser>
        <c:ser>
          <c:idx val="1"/>
          <c:order val="1"/>
          <c:tx>
            <c:strRef>
              <c:f>CR_statistics!$AN$1412</c:f>
              <c:strCache>
                <c:ptCount val="1"/>
                <c:pt idx="0">
                  <c:v>RAN #44</c:v>
                </c:pt>
              </c:strCache>
            </c:strRef>
          </c:tx>
          <c:spPr>
            <a:solidFill>
              <a:srgbClr val="339966"/>
            </a:solidFill>
            <a:ln w="12700">
              <a:solidFill>
                <a:srgbClr val="000000"/>
              </a:solidFill>
              <a:prstDash val="solid"/>
            </a:ln>
          </c:spPr>
          <c:invertIfNegative val="0"/>
          <c:cat>
            <c:strRef>
              <c:f>CR_statistics!$AL$1413:$AL$1420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CR_statistics!$AN$1413:$AN$1420</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AA1A-48F0-AC8E-D5312A244100}"/>
            </c:ext>
          </c:extLst>
        </c:ser>
        <c:ser>
          <c:idx val="2"/>
          <c:order val="2"/>
          <c:tx>
            <c:strRef>
              <c:f>CR_statistics!$AO$1412</c:f>
              <c:strCache>
                <c:ptCount val="1"/>
                <c:pt idx="0">
                  <c:v>RAN #45</c:v>
                </c:pt>
              </c:strCache>
            </c:strRef>
          </c:tx>
          <c:spPr>
            <a:solidFill>
              <a:srgbClr val="FFFF00"/>
            </a:solidFill>
            <a:ln w="12700">
              <a:solidFill>
                <a:srgbClr val="000000"/>
              </a:solidFill>
              <a:prstDash val="solid"/>
            </a:ln>
          </c:spPr>
          <c:invertIfNegative val="0"/>
          <c:cat>
            <c:strRef>
              <c:f>CR_statistics!$AL$1413:$AL$1420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CR_statistics!$AO$1413:$AO$1420</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AA1A-48F0-AC8E-D5312A244100}"/>
            </c:ext>
          </c:extLst>
        </c:ser>
        <c:ser>
          <c:idx val="3"/>
          <c:order val="3"/>
          <c:tx>
            <c:strRef>
              <c:f>CR_statistics!$AP$1412</c:f>
              <c:strCache>
                <c:ptCount val="1"/>
                <c:pt idx="0">
                  <c:v>RAN #46</c:v>
                </c:pt>
              </c:strCache>
            </c:strRef>
          </c:tx>
          <c:spPr>
            <a:solidFill>
              <a:srgbClr val="FF0000"/>
            </a:solidFill>
            <a:ln w="12700">
              <a:solidFill>
                <a:srgbClr val="000000"/>
              </a:solidFill>
              <a:prstDash val="solid"/>
            </a:ln>
          </c:spPr>
          <c:invertIfNegative val="0"/>
          <c:cat>
            <c:strRef>
              <c:f>CR_statistics!$AL$1413:$AL$1420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CR_statistics!$AP$1413:$AP$1420</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AA1A-48F0-AC8E-D5312A244100}"/>
            </c:ext>
          </c:extLst>
        </c:ser>
        <c:ser>
          <c:idx val="4"/>
          <c:order val="4"/>
          <c:tx>
            <c:strRef>
              <c:f>CR_statistics!$AQ$1412</c:f>
              <c:strCache>
                <c:ptCount val="1"/>
                <c:pt idx="0">
                  <c:v>RAN #47</c:v>
                </c:pt>
              </c:strCache>
            </c:strRef>
          </c:tx>
          <c:spPr>
            <a:solidFill>
              <a:srgbClr val="00FF00"/>
            </a:solidFill>
            <a:ln w="12700">
              <a:solidFill>
                <a:srgbClr val="000000"/>
              </a:solidFill>
              <a:prstDash val="solid"/>
            </a:ln>
          </c:spPr>
          <c:invertIfNegative val="0"/>
          <c:cat>
            <c:strRef>
              <c:f>CR_statistics!$AL$1413:$AL$1420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CR_statistics!$AQ$1413:$AQ$1420</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AA1A-48F0-AC8E-D5312A244100}"/>
            </c:ext>
          </c:extLst>
        </c:ser>
        <c:ser>
          <c:idx val="5"/>
          <c:order val="5"/>
          <c:tx>
            <c:strRef>
              <c:f>CR_statistics!$AR$1412</c:f>
              <c:strCache>
                <c:ptCount val="1"/>
                <c:pt idx="0">
                  <c:v>RAN #48</c:v>
                </c:pt>
              </c:strCache>
            </c:strRef>
          </c:tx>
          <c:spPr>
            <a:solidFill>
              <a:srgbClr val="800080"/>
            </a:solidFill>
            <a:ln w="12700">
              <a:solidFill>
                <a:srgbClr val="000000"/>
              </a:solidFill>
              <a:prstDash val="solid"/>
            </a:ln>
          </c:spPr>
          <c:invertIfNegative val="0"/>
          <c:cat>
            <c:strRef>
              <c:f>CR_statistics!$AL$1413:$AL$1420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CR_statistics!$AR$1413:$AR$1420</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AA1A-48F0-AC8E-D5312A244100}"/>
            </c:ext>
          </c:extLst>
        </c:ser>
        <c:ser>
          <c:idx val="6"/>
          <c:order val="6"/>
          <c:tx>
            <c:strRef>
              <c:f>CR_statistics!$AS$1412</c:f>
              <c:strCache>
                <c:ptCount val="1"/>
                <c:pt idx="0">
                  <c:v>RAN #49</c:v>
                </c:pt>
              </c:strCache>
            </c:strRef>
          </c:tx>
          <c:spPr>
            <a:solidFill>
              <a:srgbClr val="0066CC"/>
            </a:solidFill>
            <a:ln w="12700">
              <a:solidFill>
                <a:srgbClr val="000000"/>
              </a:solidFill>
              <a:prstDash val="solid"/>
            </a:ln>
          </c:spPr>
          <c:invertIfNegative val="0"/>
          <c:cat>
            <c:strRef>
              <c:f>CR_statistics!$AL$1413:$AL$1420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CR_statistics!$AS$1413:$AS$1420</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AA1A-48F0-AC8E-D5312A244100}"/>
            </c:ext>
          </c:extLst>
        </c:ser>
        <c:ser>
          <c:idx val="7"/>
          <c:order val="7"/>
          <c:tx>
            <c:strRef>
              <c:f>CR_statistics!$AT$1412</c:f>
              <c:strCache>
                <c:ptCount val="1"/>
                <c:pt idx="0">
                  <c:v>RAN #50</c:v>
                </c:pt>
              </c:strCache>
            </c:strRef>
          </c:tx>
          <c:spPr>
            <a:solidFill>
              <a:srgbClr val="FF9900"/>
            </a:solidFill>
            <a:ln w="12700">
              <a:solidFill>
                <a:srgbClr val="000000"/>
              </a:solidFill>
              <a:prstDash val="solid"/>
            </a:ln>
          </c:spPr>
          <c:invertIfNegative val="0"/>
          <c:cat>
            <c:strRef>
              <c:f>CR_statistics!$AL$1413:$AL$1420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CR_statistics!$AT$1413:$AT$1420</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AA1A-48F0-AC8E-D5312A244100}"/>
            </c:ext>
          </c:extLst>
        </c:ser>
        <c:ser>
          <c:idx val="8"/>
          <c:order val="8"/>
          <c:tx>
            <c:strRef>
              <c:f>CR_statistics!$AU$1412</c:f>
              <c:strCache>
                <c:ptCount val="1"/>
                <c:pt idx="0">
                  <c:v>RAN #51</c:v>
                </c:pt>
              </c:strCache>
            </c:strRef>
          </c:tx>
          <c:spPr>
            <a:solidFill>
              <a:srgbClr val="00FFFF"/>
            </a:solidFill>
            <a:ln w="12700">
              <a:solidFill>
                <a:srgbClr val="000000"/>
              </a:solidFill>
              <a:prstDash val="solid"/>
            </a:ln>
          </c:spPr>
          <c:invertIfNegative val="0"/>
          <c:cat>
            <c:strRef>
              <c:f>CR_statistics!$AL$1413:$AL$1420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CR_statistics!$AU$1413:$AU$1420</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AA1A-48F0-AC8E-D5312A244100}"/>
            </c:ext>
          </c:extLst>
        </c:ser>
        <c:ser>
          <c:idx val="9"/>
          <c:order val="9"/>
          <c:tx>
            <c:strRef>
              <c:f>CR_statistics!$AV$1412</c:f>
              <c:strCache>
                <c:ptCount val="1"/>
                <c:pt idx="0">
                  <c:v>RAN #52</c:v>
                </c:pt>
              </c:strCache>
            </c:strRef>
          </c:tx>
          <c:spPr>
            <a:solidFill>
              <a:srgbClr val="FF00FF"/>
            </a:solidFill>
            <a:ln w="12700">
              <a:solidFill>
                <a:srgbClr val="000000"/>
              </a:solidFill>
              <a:prstDash val="solid"/>
            </a:ln>
          </c:spPr>
          <c:invertIfNegative val="0"/>
          <c:cat>
            <c:strRef>
              <c:f>CR_statistics!$AL$1413:$AL$1420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CR_statistics!$AV$1413:$AV$1420</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AA1A-48F0-AC8E-D5312A244100}"/>
            </c:ext>
          </c:extLst>
        </c:ser>
        <c:ser>
          <c:idx val="10"/>
          <c:order val="10"/>
          <c:tx>
            <c:strRef>
              <c:f>CR_statistics!$AW$1412</c:f>
              <c:strCache>
                <c:ptCount val="1"/>
                <c:pt idx="0">
                  <c:v>RAN #53</c:v>
                </c:pt>
              </c:strCache>
            </c:strRef>
          </c:tx>
          <c:spPr>
            <a:solidFill>
              <a:srgbClr val="FF0000"/>
            </a:solidFill>
            <a:ln w="12700">
              <a:solidFill>
                <a:srgbClr val="000000"/>
              </a:solidFill>
              <a:prstDash val="solid"/>
            </a:ln>
          </c:spPr>
          <c:invertIfNegative val="0"/>
          <c:cat>
            <c:strRef>
              <c:f>CR_statistics!$AL$1413:$AL$1420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CR_statistics!$AW$1413:$AW$1420</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AA1A-48F0-AC8E-D5312A244100}"/>
            </c:ext>
          </c:extLst>
        </c:ser>
        <c:ser>
          <c:idx val="11"/>
          <c:order val="11"/>
          <c:tx>
            <c:strRef>
              <c:f>CR_statistics!$AX$1412</c:f>
              <c:strCache>
                <c:ptCount val="1"/>
                <c:pt idx="0">
                  <c:v>RAN #54</c:v>
                </c:pt>
              </c:strCache>
            </c:strRef>
          </c:tx>
          <c:spPr>
            <a:solidFill>
              <a:srgbClr val="00FFFF"/>
            </a:solidFill>
            <a:ln w="12700">
              <a:solidFill>
                <a:srgbClr val="000000"/>
              </a:solidFill>
              <a:prstDash val="solid"/>
            </a:ln>
          </c:spPr>
          <c:invertIfNegative val="0"/>
          <c:cat>
            <c:strRef>
              <c:f>CR_statistics!$AL$1413:$AL$1420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CR_statistics!$AX$1413:$AX$1420</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AA1A-48F0-AC8E-D5312A244100}"/>
            </c:ext>
          </c:extLst>
        </c:ser>
        <c:ser>
          <c:idx val="12"/>
          <c:order val="12"/>
          <c:tx>
            <c:strRef>
              <c:f>CR_statistics!$AY$1412</c:f>
              <c:strCache>
                <c:ptCount val="1"/>
                <c:pt idx="0">
                  <c:v>RAN #55</c:v>
                </c:pt>
              </c:strCache>
            </c:strRef>
          </c:tx>
          <c:spPr>
            <a:solidFill>
              <a:srgbClr val="FF00FF"/>
            </a:solidFill>
            <a:ln w="12700">
              <a:solidFill>
                <a:srgbClr val="000000"/>
              </a:solidFill>
              <a:prstDash val="solid"/>
            </a:ln>
          </c:spPr>
          <c:invertIfNegative val="0"/>
          <c:cat>
            <c:strRef>
              <c:f>CR_statistics!$AL$1413:$AL$1420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CR_statistics!$AY$1413:$AY$1420</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AA1A-48F0-AC8E-D5312A244100}"/>
            </c:ext>
          </c:extLst>
        </c:ser>
        <c:ser>
          <c:idx val="13"/>
          <c:order val="13"/>
          <c:tx>
            <c:strRef>
              <c:f>CR_statistics!$AZ$1412</c:f>
              <c:strCache>
                <c:ptCount val="1"/>
                <c:pt idx="0">
                  <c:v>RAN #56</c:v>
                </c:pt>
              </c:strCache>
            </c:strRef>
          </c:tx>
          <c:spPr>
            <a:solidFill>
              <a:srgbClr val="800000"/>
            </a:solidFill>
            <a:ln w="12700">
              <a:solidFill>
                <a:srgbClr val="000000"/>
              </a:solidFill>
              <a:prstDash val="solid"/>
            </a:ln>
          </c:spPr>
          <c:invertIfNegative val="0"/>
          <c:cat>
            <c:strRef>
              <c:f>CR_statistics!$AL$1413:$AL$1420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CR_statistics!$AZ$1413:$AZ$1420</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AA1A-48F0-AC8E-D5312A244100}"/>
            </c:ext>
          </c:extLst>
        </c:ser>
        <c:ser>
          <c:idx val="14"/>
          <c:order val="14"/>
          <c:tx>
            <c:strRef>
              <c:f>CR_statistics!$BA$1412</c:f>
              <c:strCache>
                <c:ptCount val="1"/>
                <c:pt idx="0">
                  <c:v>RAN #57</c:v>
                </c:pt>
              </c:strCache>
            </c:strRef>
          </c:tx>
          <c:spPr>
            <a:solidFill>
              <a:srgbClr val="FFCC00"/>
            </a:solidFill>
            <a:ln w="12700">
              <a:solidFill>
                <a:srgbClr val="000000"/>
              </a:solidFill>
              <a:prstDash val="solid"/>
            </a:ln>
          </c:spPr>
          <c:invertIfNegative val="0"/>
          <c:cat>
            <c:strRef>
              <c:f>CR_statistics!$AL$1413:$AL$1420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CR_statistics!$BA$1413:$BA$1420</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AA1A-48F0-AC8E-D5312A244100}"/>
            </c:ext>
          </c:extLst>
        </c:ser>
        <c:ser>
          <c:idx val="15"/>
          <c:order val="15"/>
          <c:tx>
            <c:strRef>
              <c:f>CR_statistics!$BB$1412</c:f>
              <c:strCache>
                <c:ptCount val="1"/>
                <c:pt idx="0">
                  <c:v>RAN #58</c:v>
                </c:pt>
              </c:strCache>
            </c:strRef>
          </c:tx>
          <c:spPr>
            <a:solidFill>
              <a:srgbClr val="FFFF00"/>
            </a:solidFill>
            <a:ln w="12700">
              <a:solidFill>
                <a:srgbClr val="000000"/>
              </a:solidFill>
              <a:prstDash val="solid"/>
            </a:ln>
          </c:spPr>
          <c:invertIfNegative val="0"/>
          <c:cat>
            <c:strRef>
              <c:f>CR_statistics!$AL$1413:$AL$1420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CR_statistics!$BB$1413:$BB$1420</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AA1A-48F0-AC8E-D5312A244100}"/>
            </c:ext>
          </c:extLst>
        </c:ser>
        <c:ser>
          <c:idx val="16"/>
          <c:order val="16"/>
          <c:tx>
            <c:strRef>
              <c:f>CR_statistics!$BC$1412</c:f>
              <c:strCache>
                <c:ptCount val="1"/>
                <c:pt idx="0">
                  <c:v>RAN #59</c:v>
                </c:pt>
              </c:strCache>
            </c:strRef>
          </c:tx>
          <c:spPr>
            <a:solidFill>
              <a:srgbClr val="00CCFF"/>
            </a:solidFill>
            <a:ln w="12700">
              <a:solidFill>
                <a:srgbClr val="000000"/>
              </a:solidFill>
              <a:prstDash val="solid"/>
            </a:ln>
          </c:spPr>
          <c:invertIfNegative val="0"/>
          <c:cat>
            <c:strRef>
              <c:f>CR_statistics!$AL$1413:$AL$1420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CR_statistics!$BC$1413:$BC$1420</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AA1A-48F0-AC8E-D5312A244100}"/>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CR_statistics!$T$1376</c:f>
              <c:strCache>
                <c:ptCount val="1"/>
                <c:pt idx="0">
                  <c:v>RAN1</c:v>
                </c:pt>
              </c:strCache>
            </c:strRef>
          </c:tx>
          <c:spPr>
            <a:solidFill>
              <a:srgbClr val="00FF00"/>
            </a:solidFill>
            <a:ln w="12700">
              <a:solidFill>
                <a:srgbClr val="000000"/>
              </a:solidFill>
              <a:prstDash val="solid"/>
            </a:ln>
          </c:spPr>
          <c:invertIfNegative val="0"/>
          <c:cat>
            <c:strRef>
              <c:f>CR_statistics!$S$1377:$S$1385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CR_statistics!$T$1377:$T$1385</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B560-4D5C-AF8A-54CF3E476685}"/>
            </c:ext>
          </c:extLst>
        </c:ser>
        <c:ser>
          <c:idx val="1"/>
          <c:order val="1"/>
          <c:tx>
            <c:strRef>
              <c:f>CR_statistics!$U$1376</c:f>
              <c:strCache>
                <c:ptCount val="1"/>
                <c:pt idx="0">
                  <c:v>RAN2</c:v>
                </c:pt>
              </c:strCache>
            </c:strRef>
          </c:tx>
          <c:spPr>
            <a:solidFill>
              <a:srgbClr val="FF0000"/>
            </a:solidFill>
            <a:ln w="12700">
              <a:solidFill>
                <a:srgbClr val="000000"/>
              </a:solidFill>
              <a:prstDash val="solid"/>
            </a:ln>
          </c:spPr>
          <c:invertIfNegative val="0"/>
          <c:cat>
            <c:strRef>
              <c:f>CR_statistics!$S$1377:$S$1385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CR_statistics!$U$1377:$U$1385</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B560-4D5C-AF8A-54CF3E476685}"/>
            </c:ext>
          </c:extLst>
        </c:ser>
        <c:ser>
          <c:idx val="2"/>
          <c:order val="2"/>
          <c:tx>
            <c:strRef>
              <c:f>CR_statistics!$V$1376</c:f>
              <c:strCache>
                <c:ptCount val="1"/>
                <c:pt idx="0">
                  <c:v>RAN3</c:v>
                </c:pt>
              </c:strCache>
            </c:strRef>
          </c:tx>
          <c:spPr>
            <a:solidFill>
              <a:srgbClr val="0000FF"/>
            </a:solidFill>
            <a:ln w="12700">
              <a:solidFill>
                <a:srgbClr val="000000"/>
              </a:solidFill>
              <a:prstDash val="solid"/>
            </a:ln>
          </c:spPr>
          <c:invertIfNegative val="0"/>
          <c:cat>
            <c:strRef>
              <c:f>CR_statistics!$S$1377:$S$1385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CR_statistics!$V$1377:$V$1385</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B560-4D5C-AF8A-54CF3E476685}"/>
            </c:ext>
          </c:extLst>
        </c:ser>
        <c:ser>
          <c:idx val="3"/>
          <c:order val="3"/>
          <c:tx>
            <c:strRef>
              <c:f>CR_statistics!$W$1376</c:f>
              <c:strCache>
                <c:ptCount val="1"/>
                <c:pt idx="0">
                  <c:v>RAN4</c:v>
                </c:pt>
              </c:strCache>
            </c:strRef>
          </c:tx>
          <c:spPr>
            <a:solidFill>
              <a:srgbClr val="FFFF00"/>
            </a:solidFill>
            <a:ln w="12700">
              <a:solidFill>
                <a:srgbClr val="000000"/>
              </a:solidFill>
              <a:prstDash val="solid"/>
            </a:ln>
          </c:spPr>
          <c:invertIfNegative val="0"/>
          <c:cat>
            <c:strRef>
              <c:f>CR_statistics!$S$1377:$S$1385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CR_statistics!$W$1377:$W$1385</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B560-4D5C-AF8A-54CF3E476685}"/>
            </c:ext>
          </c:extLst>
        </c:ser>
        <c:ser>
          <c:idx val="4"/>
          <c:order val="4"/>
          <c:tx>
            <c:strRef>
              <c:f>CR_statistics!$X$1376</c:f>
              <c:strCache>
                <c:ptCount val="1"/>
                <c:pt idx="0">
                  <c:v>RAN5</c:v>
                </c:pt>
              </c:strCache>
            </c:strRef>
          </c:tx>
          <c:spPr>
            <a:solidFill>
              <a:srgbClr val="660066"/>
            </a:solidFill>
            <a:ln w="12700">
              <a:solidFill>
                <a:srgbClr val="000000"/>
              </a:solidFill>
              <a:prstDash val="solid"/>
            </a:ln>
          </c:spPr>
          <c:invertIfNegative val="0"/>
          <c:cat>
            <c:strRef>
              <c:f>CR_statistics!$S$1377:$S$1385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CR_statistics!$X$1377:$X$1385</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B560-4D5C-AF8A-54CF3E476685}"/>
            </c:ext>
          </c:extLst>
        </c:ser>
        <c:ser>
          <c:idx val="5"/>
          <c:order val="5"/>
          <c:tx>
            <c:strRef>
              <c:f>CR_statistics!$Y$1376</c:f>
              <c:strCache>
                <c:ptCount val="1"/>
                <c:pt idx="0">
                  <c:v>RAN without RAN5</c:v>
                </c:pt>
              </c:strCache>
            </c:strRef>
          </c:tx>
          <c:spPr>
            <a:solidFill>
              <a:srgbClr val="FF00FF"/>
            </a:solidFill>
            <a:ln w="12700">
              <a:solidFill>
                <a:srgbClr val="000000"/>
              </a:solidFill>
              <a:prstDash val="solid"/>
            </a:ln>
          </c:spPr>
          <c:invertIfNegative val="0"/>
          <c:cat>
            <c:strRef>
              <c:f>CR_statistics!$S$1377:$S$1385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CR_statistics!$Y$1377:$Y$1385</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B560-4D5C-AF8A-54CF3E476685}"/>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CR_statistics!$AM$1370</c:f>
              <c:strCache>
                <c:ptCount val="1"/>
                <c:pt idx="0">
                  <c:v>RAN #43</c:v>
                </c:pt>
              </c:strCache>
            </c:strRef>
          </c:tx>
          <c:spPr>
            <a:solidFill>
              <a:srgbClr val="9999FF"/>
            </a:solidFill>
            <a:ln w="12700">
              <a:solidFill>
                <a:srgbClr val="000000"/>
              </a:solidFill>
              <a:prstDash val="solid"/>
            </a:ln>
          </c:spPr>
          <c:invertIfNegative val="0"/>
          <c:cat>
            <c:strRef>
              <c:f>CR_statistics!$AL$1371:$AL$1378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CR_statistics!$AM$1371:$AM$1378</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901D-4EF4-993F-CEACAE3A5772}"/>
            </c:ext>
          </c:extLst>
        </c:ser>
        <c:ser>
          <c:idx val="1"/>
          <c:order val="1"/>
          <c:tx>
            <c:strRef>
              <c:f>CR_statistics!$AN$1370</c:f>
              <c:strCache>
                <c:ptCount val="1"/>
                <c:pt idx="0">
                  <c:v>RAN #44</c:v>
                </c:pt>
              </c:strCache>
            </c:strRef>
          </c:tx>
          <c:spPr>
            <a:solidFill>
              <a:srgbClr val="339966"/>
            </a:solidFill>
            <a:ln w="12700">
              <a:solidFill>
                <a:srgbClr val="000000"/>
              </a:solidFill>
              <a:prstDash val="solid"/>
            </a:ln>
          </c:spPr>
          <c:invertIfNegative val="0"/>
          <c:cat>
            <c:strRef>
              <c:f>CR_statistics!$AL$1371:$AL$1378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CR_statistics!$AN$1371:$AN$1378</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901D-4EF4-993F-CEACAE3A5772}"/>
            </c:ext>
          </c:extLst>
        </c:ser>
        <c:ser>
          <c:idx val="2"/>
          <c:order val="2"/>
          <c:tx>
            <c:strRef>
              <c:f>CR_statistics!$AO$1370</c:f>
              <c:strCache>
                <c:ptCount val="1"/>
                <c:pt idx="0">
                  <c:v>RAN #45</c:v>
                </c:pt>
              </c:strCache>
            </c:strRef>
          </c:tx>
          <c:spPr>
            <a:solidFill>
              <a:srgbClr val="FFFF00"/>
            </a:solidFill>
            <a:ln w="12700">
              <a:solidFill>
                <a:srgbClr val="000000"/>
              </a:solidFill>
              <a:prstDash val="solid"/>
            </a:ln>
          </c:spPr>
          <c:invertIfNegative val="0"/>
          <c:cat>
            <c:strRef>
              <c:f>CR_statistics!$AL$1371:$AL$1378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CR_statistics!$AO$1371:$AO$1378</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901D-4EF4-993F-CEACAE3A5772}"/>
            </c:ext>
          </c:extLst>
        </c:ser>
        <c:ser>
          <c:idx val="3"/>
          <c:order val="3"/>
          <c:tx>
            <c:strRef>
              <c:f>CR_statistics!$AP$1370</c:f>
              <c:strCache>
                <c:ptCount val="1"/>
                <c:pt idx="0">
                  <c:v>RAN #46</c:v>
                </c:pt>
              </c:strCache>
            </c:strRef>
          </c:tx>
          <c:spPr>
            <a:solidFill>
              <a:srgbClr val="FF0000"/>
            </a:solidFill>
            <a:ln w="12700">
              <a:solidFill>
                <a:srgbClr val="000000"/>
              </a:solidFill>
              <a:prstDash val="solid"/>
            </a:ln>
          </c:spPr>
          <c:invertIfNegative val="0"/>
          <c:cat>
            <c:strRef>
              <c:f>CR_statistics!$AL$1371:$AL$1378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CR_statistics!$AP$1371:$AP$1378</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901D-4EF4-993F-CEACAE3A5772}"/>
            </c:ext>
          </c:extLst>
        </c:ser>
        <c:ser>
          <c:idx val="4"/>
          <c:order val="4"/>
          <c:tx>
            <c:strRef>
              <c:f>CR_statistics!$AQ$1370</c:f>
              <c:strCache>
                <c:ptCount val="1"/>
                <c:pt idx="0">
                  <c:v>RAN #47</c:v>
                </c:pt>
              </c:strCache>
            </c:strRef>
          </c:tx>
          <c:spPr>
            <a:solidFill>
              <a:srgbClr val="00FF00"/>
            </a:solidFill>
            <a:ln w="12700">
              <a:solidFill>
                <a:srgbClr val="000000"/>
              </a:solidFill>
              <a:prstDash val="solid"/>
            </a:ln>
          </c:spPr>
          <c:invertIfNegative val="0"/>
          <c:cat>
            <c:strRef>
              <c:f>CR_statistics!$AL$1371:$AL$1378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CR_statistics!$AQ$1371:$AQ$1378</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901D-4EF4-993F-CEACAE3A5772}"/>
            </c:ext>
          </c:extLst>
        </c:ser>
        <c:ser>
          <c:idx val="5"/>
          <c:order val="5"/>
          <c:tx>
            <c:strRef>
              <c:f>CR_statistics!$AR$1370</c:f>
              <c:strCache>
                <c:ptCount val="1"/>
                <c:pt idx="0">
                  <c:v>RAN #48</c:v>
                </c:pt>
              </c:strCache>
            </c:strRef>
          </c:tx>
          <c:spPr>
            <a:solidFill>
              <a:srgbClr val="800080"/>
            </a:solidFill>
            <a:ln w="12700">
              <a:solidFill>
                <a:srgbClr val="000000"/>
              </a:solidFill>
              <a:prstDash val="solid"/>
            </a:ln>
          </c:spPr>
          <c:invertIfNegative val="0"/>
          <c:cat>
            <c:strRef>
              <c:f>CR_statistics!$AL$1371:$AL$1378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CR_statistics!$AR$1371:$AR$1378</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901D-4EF4-993F-CEACAE3A5772}"/>
            </c:ext>
          </c:extLst>
        </c:ser>
        <c:ser>
          <c:idx val="6"/>
          <c:order val="6"/>
          <c:tx>
            <c:strRef>
              <c:f>CR_statistics!$AS$1370</c:f>
              <c:strCache>
                <c:ptCount val="1"/>
                <c:pt idx="0">
                  <c:v>RAN #49</c:v>
                </c:pt>
              </c:strCache>
            </c:strRef>
          </c:tx>
          <c:spPr>
            <a:solidFill>
              <a:srgbClr val="0066CC"/>
            </a:solidFill>
            <a:ln w="12700">
              <a:solidFill>
                <a:srgbClr val="000000"/>
              </a:solidFill>
              <a:prstDash val="solid"/>
            </a:ln>
          </c:spPr>
          <c:invertIfNegative val="0"/>
          <c:cat>
            <c:strRef>
              <c:f>CR_statistics!$AL$1371:$AL$1378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CR_statistics!$AS$1371:$AS$1378</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901D-4EF4-993F-CEACAE3A5772}"/>
            </c:ext>
          </c:extLst>
        </c:ser>
        <c:ser>
          <c:idx val="7"/>
          <c:order val="7"/>
          <c:tx>
            <c:strRef>
              <c:f>CR_statistics!$AT$1370</c:f>
              <c:strCache>
                <c:ptCount val="1"/>
                <c:pt idx="0">
                  <c:v>RAN #50</c:v>
                </c:pt>
              </c:strCache>
            </c:strRef>
          </c:tx>
          <c:spPr>
            <a:solidFill>
              <a:srgbClr val="FF9900"/>
            </a:solidFill>
            <a:ln w="12700">
              <a:solidFill>
                <a:srgbClr val="000000"/>
              </a:solidFill>
              <a:prstDash val="solid"/>
            </a:ln>
          </c:spPr>
          <c:invertIfNegative val="0"/>
          <c:cat>
            <c:strRef>
              <c:f>CR_statistics!$AL$1371:$AL$1378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CR_statistics!$AT$1371:$AT$1378</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901D-4EF4-993F-CEACAE3A5772}"/>
            </c:ext>
          </c:extLst>
        </c:ser>
        <c:ser>
          <c:idx val="8"/>
          <c:order val="8"/>
          <c:tx>
            <c:strRef>
              <c:f>CR_statistics!$AU$1370</c:f>
              <c:strCache>
                <c:ptCount val="1"/>
                <c:pt idx="0">
                  <c:v>RAN #51</c:v>
                </c:pt>
              </c:strCache>
            </c:strRef>
          </c:tx>
          <c:spPr>
            <a:solidFill>
              <a:srgbClr val="00FFFF"/>
            </a:solidFill>
            <a:ln w="12700">
              <a:solidFill>
                <a:srgbClr val="000000"/>
              </a:solidFill>
              <a:prstDash val="solid"/>
            </a:ln>
          </c:spPr>
          <c:invertIfNegative val="0"/>
          <c:cat>
            <c:strRef>
              <c:f>CR_statistics!$AL$1371:$AL$1378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CR_statistics!$AU$1371:$AU$1378</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901D-4EF4-993F-CEACAE3A5772}"/>
            </c:ext>
          </c:extLst>
        </c:ser>
        <c:ser>
          <c:idx val="9"/>
          <c:order val="9"/>
          <c:tx>
            <c:strRef>
              <c:f>CR_statistics!$AV$1370</c:f>
              <c:strCache>
                <c:ptCount val="1"/>
                <c:pt idx="0">
                  <c:v>RAN #52</c:v>
                </c:pt>
              </c:strCache>
            </c:strRef>
          </c:tx>
          <c:spPr>
            <a:solidFill>
              <a:srgbClr val="FF00FF"/>
            </a:solidFill>
            <a:ln w="12700">
              <a:solidFill>
                <a:srgbClr val="000000"/>
              </a:solidFill>
              <a:prstDash val="solid"/>
            </a:ln>
          </c:spPr>
          <c:invertIfNegative val="0"/>
          <c:cat>
            <c:strRef>
              <c:f>CR_statistics!$AL$1371:$AL$1378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CR_statistics!$AV$1371:$AV$1378</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901D-4EF4-993F-CEACAE3A5772}"/>
            </c:ext>
          </c:extLst>
        </c:ser>
        <c:ser>
          <c:idx val="10"/>
          <c:order val="10"/>
          <c:tx>
            <c:strRef>
              <c:f>CR_statistics!$AW$1370</c:f>
              <c:strCache>
                <c:ptCount val="1"/>
                <c:pt idx="0">
                  <c:v>RAN #53</c:v>
                </c:pt>
              </c:strCache>
            </c:strRef>
          </c:tx>
          <c:spPr>
            <a:solidFill>
              <a:srgbClr val="FF0000"/>
            </a:solidFill>
            <a:ln w="12700">
              <a:solidFill>
                <a:srgbClr val="000000"/>
              </a:solidFill>
              <a:prstDash val="solid"/>
            </a:ln>
          </c:spPr>
          <c:invertIfNegative val="0"/>
          <c:cat>
            <c:strRef>
              <c:f>CR_statistics!$AL$1371:$AL$1378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CR_statistics!$AW$1371:$AW$1378</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901D-4EF4-993F-CEACAE3A5772}"/>
            </c:ext>
          </c:extLst>
        </c:ser>
        <c:ser>
          <c:idx val="11"/>
          <c:order val="11"/>
          <c:tx>
            <c:strRef>
              <c:f>CR_statistics!$AX$1370</c:f>
              <c:strCache>
                <c:ptCount val="1"/>
                <c:pt idx="0">
                  <c:v>RAN #54</c:v>
                </c:pt>
              </c:strCache>
            </c:strRef>
          </c:tx>
          <c:spPr>
            <a:solidFill>
              <a:srgbClr val="00FFFF"/>
            </a:solidFill>
            <a:ln w="12700">
              <a:solidFill>
                <a:srgbClr val="000000"/>
              </a:solidFill>
              <a:prstDash val="solid"/>
            </a:ln>
          </c:spPr>
          <c:invertIfNegative val="0"/>
          <c:cat>
            <c:strRef>
              <c:f>CR_statistics!$AL$1371:$AL$1378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CR_statistics!$AX$1371:$AX$1378</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901D-4EF4-993F-CEACAE3A5772}"/>
            </c:ext>
          </c:extLst>
        </c:ser>
        <c:ser>
          <c:idx val="12"/>
          <c:order val="12"/>
          <c:tx>
            <c:strRef>
              <c:f>CR_statistics!$AY$1370</c:f>
              <c:strCache>
                <c:ptCount val="1"/>
                <c:pt idx="0">
                  <c:v>RAN #55</c:v>
                </c:pt>
              </c:strCache>
            </c:strRef>
          </c:tx>
          <c:spPr>
            <a:solidFill>
              <a:srgbClr val="FF00FF"/>
            </a:solidFill>
            <a:ln w="12700">
              <a:solidFill>
                <a:srgbClr val="000000"/>
              </a:solidFill>
              <a:prstDash val="solid"/>
            </a:ln>
          </c:spPr>
          <c:invertIfNegative val="0"/>
          <c:cat>
            <c:strRef>
              <c:f>CR_statistics!$AL$1371:$AL$1378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CR_statistics!$AY$1371:$AY$1378</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901D-4EF4-993F-CEACAE3A5772}"/>
            </c:ext>
          </c:extLst>
        </c:ser>
        <c:ser>
          <c:idx val="13"/>
          <c:order val="13"/>
          <c:tx>
            <c:strRef>
              <c:f>CR_statistics!$AZ$1370</c:f>
              <c:strCache>
                <c:ptCount val="1"/>
                <c:pt idx="0">
                  <c:v>RAN #56</c:v>
                </c:pt>
              </c:strCache>
            </c:strRef>
          </c:tx>
          <c:spPr>
            <a:solidFill>
              <a:srgbClr val="800000"/>
            </a:solidFill>
            <a:ln w="12700">
              <a:solidFill>
                <a:srgbClr val="000000"/>
              </a:solidFill>
              <a:prstDash val="solid"/>
            </a:ln>
          </c:spPr>
          <c:invertIfNegative val="0"/>
          <c:cat>
            <c:strRef>
              <c:f>CR_statistics!$AL$1371:$AL$1378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CR_statistics!$AZ$1371:$AZ$1378</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901D-4EF4-993F-CEACAE3A5772}"/>
            </c:ext>
          </c:extLst>
        </c:ser>
        <c:ser>
          <c:idx val="14"/>
          <c:order val="14"/>
          <c:tx>
            <c:strRef>
              <c:f>CR_statistics!$BA$1370</c:f>
              <c:strCache>
                <c:ptCount val="1"/>
                <c:pt idx="0">
                  <c:v>RAN #57</c:v>
                </c:pt>
              </c:strCache>
            </c:strRef>
          </c:tx>
          <c:spPr>
            <a:solidFill>
              <a:srgbClr val="FFCC00"/>
            </a:solidFill>
            <a:ln w="12700">
              <a:solidFill>
                <a:srgbClr val="000000"/>
              </a:solidFill>
              <a:prstDash val="solid"/>
            </a:ln>
          </c:spPr>
          <c:invertIfNegative val="0"/>
          <c:cat>
            <c:strRef>
              <c:f>CR_statistics!$AL$1371:$AL$1378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CR_statistics!$BA$1371:$BA$1378</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901D-4EF4-993F-CEACAE3A5772}"/>
            </c:ext>
          </c:extLst>
        </c:ser>
        <c:ser>
          <c:idx val="15"/>
          <c:order val="15"/>
          <c:tx>
            <c:strRef>
              <c:f>CR_statistics!$BB$1370</c:f>
              <c:strCache>
                <c:ptCount val="1"/>
                <c:pt idx="0">
                  <c:v>RAN #58</c:v>
                </c:pt>
              </c:strCache>
            </c:strRef>
          </c:tx>
          <c:spPr>
            <a:solidFill>
              <a:srgbClr val="FFFF00"/>
            </a:solidFill>
            <a:ln w="12700">
              <a:solidFill>
                <a:srgbClr val="000000"/>
              </a:solidFill>
              <a:prstDash val="solid"/>
            </a:ln>
          </c:spPr>
          <c:invertIfNegative val="0"/>
          <c:cat>
            <c:strRef>
              <c:f>CR_statistics!$AL$1371:$AL$1378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CR_statistics!$BB$1371:$BB$1378</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901D-4EF4-993F-CEACAE3A5772}"/>
            </c:ext>
          </c:extLst>
        </c:ser>
        <c:ser>
          <c:idx val="16"/>
          <c:order val="16"/>
          <c:tx>
            <c:strRef>
              <c:f>CR_statistics!$BC$1370</c:f>
              <c:strCache>
                <c:ptCount val="1"/>
                <c:pt idx="0">
                  <c:v>RAN #59</c:v>
                </c:pt>
              </c:strCache>
            </c:strRef>
          </c:tx>
          <c:spPr>
            <a:solidFill>
              <a:srgbClr val="00CCFF"/>
            </a:solidFill>
            <a:ln w="12700">
              <a:solidFill>
                <a:srgbClr val="000000"/>
              </a:solidFill>
              <a:prstDash val="solid"/>
            </a:ln>
          </c:spPr>
          <c:invertIfNegative val="0"/>
          <c:cat>
            <c:strRef>
              <c:f>CR_statistics!$AL$1371:$AL$1378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CR_statistics!$BC$1371:$BC$1378</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901D-4EF4-993F-CEACAE3A5772}"/>
            </c:ext>
          </c:extLst>
        </c:ser>
        <c:ser>
          <c:idx val="17"/>
          <c:order val="17"/>
          <c:tx>
            <c:strRef>
              <c:f>CR_statistics!$BD$1370</c:f>
              <c:strCache>
                <c:ptCount val="1"/>
                <c:pt idx="0">
                  <c:v>RAN #60</c:v>
                </c:pt>
              </c:strCache>
            </c:strRef>
          </c:tx>
          <c:spPr>
            <a:solidFill>
              <a:srgbClr val="00FF00"/>
            </a:solidFill>
            <a:ln w="12700">
              <a:solidFill>
                <a:srgbClr val="000000"/>
              </a:solidFill>
              <a:prstDash val="solid"/>
            </a:ln>
          </c:spPr>
          <c:invertIfNegative val="0"/>
          <c:cat>
            <c:strRef>
              <c:f>CR_statistics!$AL$1371:$AL$1378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CR_statistics!$BD$1371:$BD$1378</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901D-4EF4-993F-CEACAE3A5772}"/>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CR_statistics!$T$1336</c:f>
              <c:strCache>
                <c:ptCount val="1"/>
                <c:pt idx="0">
                  <c:v>RAN1</c:v>
                </c:pt>
              </c:strCache>
            </c:strRef>
          </c:tx>
          <c:spPr>
            <a:solidFill>
              <a:srgbClr val="00FF00"/>
            </a:solidFill>
            <a:ln w="12700">
              <a:solidFill>
                <a:srgbClr val="000000"/>
              </a:solidFill>
              <a:prstDash val="solid"/>
            </a:ln>
          </c:spPr>
          <c:invertIfNegative val="0"/>
          <c:cat>
            <c:strRef>
              <c:f>CR_statistics!$S$1337:$S$1345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CR_statistics!$T$1337:$T$1345</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44D7-4FDE-90F1-50A6470D0F1B}"/>
            </c:ext>
          </c:extLst>
        </c:ser>
        <c:ser>
          <c:idx val="1"/>
          <c:order val="1"/>
          <c:tx>
            <c:strRef>
              <c:f>CR_statistics!$U$1336</c:f>
              <c:strCache>
                <c:ptCount val="1"/>
                <c:pt idx="0">
                  <c:v>RAN2</c:v>
                </c:pt>
              </c:strCache>
            </c:strRef>
          </c:tx>
          <c:spPr>
            <a:solidFill>
              <a:srgbClr val="FF0000"/>
            </a:solidFill>
            <a:ln w="12700">
              <a:solidFill>
                <a:srgbClr val="000000"/>
              </a:solidFill>
              <a:prstDash val="solid"/>
            </a:ln>
          </c:spPr>
          <c:invertIfNegative val="0"/>
          <c:cat>
            <c:strRef>
              <c:f>CR_statistics!$S$1337:$S$1345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CR_statistics!$U$1337:$U$1345</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44D7-4FDE-90F1-50A6470D0F1B}"/>
            </c:ext>
          </c:extLst>
        </c:ser>
        <c:ser>
          <c:idx val="2"/>
          <c:order val="2"/>
          <c:tx>
            <c:strRef>
              <c:f>CR_statistics!$V$1336</c:f>
              <c:strCache>
                <c:ptCount val="1"/>
                <c:pt idx="0">
                  <c:v>RAN3</c:v>
                </c:pt>
              </c:strCache>
            </c:strRef>
          </c:tx>
          <c:spPr>
            <a:solidFill>
              <a:srgbClr val="0000FF"/>
            </a:solidFill>
            <a:ln w="12700">
              <a:solidFill>
                <a:srgbClr val="000000"/>
              </a:solidFill>
              <a:prstDash val="solid"/>
            </a:ln>
          </c:spPr>
          <c:invertIfNegative val="0"/>
          <c:cat>
            <c:strRef>
              <c:f>CR_statistics!$S$1337:$S$1345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CR_statistics!$V$1337:$V$1345</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44D7-4FDE-90F1-50A6470D0F1B}"/>
            </c:ext>
          </c:extLst>
        </c:ser>
        <c:ser>
          <c:idx val="3"/>
          <c:order val="3"/>
          <c:tx>
            <c:strRef>
              <c:f>CR_statistics!$W$1336</c:f>
              <c:strCache>
                <c:ptCount val="1"/>
                <c:pt idx="0">
                  <c:v>RAN4</c:v>
                </c:pt>
              </c:strCache>
            </c:strRef>
          </c:tx>
          <c:spPr>
            <a:solidFill>
              <a:srgbClr val="FFFF00"/>
            </a:solidFill>
            <a:ln w="12700">
              <a:solidFill>
                <a:srgbClr val="000000"/>
              </a:solidFill>
              <a:prstDash val="solid"/>
            </a:ln>
          </c:spPr>
          <c:invertIfNegative val="0"/>
          <c:cat>
            <c:strRef>
              <c:f>CR_statistics!$S$1337:$S$1345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CR_statistics!$W$1337:$W$1345</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44D7-4FDE-90F1-50A6470D0F1B}"/>
            </c:ext>
          </c:extLst>
        </c:ser>
        <c:ser>
          <c:idx val="4"/>
          <c:order val="4"/>
          <c:tx>
            <c:strRef>
              <c:f>CR_statistics!$X$1336</c:f>
              <c:strCache>
                <c:ptCount val="1"/>
                <c:pt idx="0">
                  <c:v>RAN5</c:v>
                </c:pt>
              </c:strCache>
            </c:strRef>
          </c:tx>
          <c:spPr>
            <a:solidFill>
              <a:srgbClr val="660066"/>
            </a:solidFill>
            <a:ln w="12700">
              <a:solidFill>
                <a:srgbClr val="000000"/>
              </a:solidFill>
              <a:prstDash val="solid"/>
            </a:ln>
          </c:spPr>
          <c:invertIfNegative val="0"/>
          <c:cat>
            <c:strRef>
              <c:f>CR_statistics!$S$1337:$S$1345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CR_statistics!$X$1337:$X$1345</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44D7-4FDE-90F1-50A6470D0F1B}"/>
            </c:ext>
          </c:extLst>
        </c:ser>
        <c:ser>
          <c:idx val="5"/>
          <c:order val="5"/>
          <c:tx>
            <c:strRef>
              <c:f>CR_statistics!$Y$1336</c:f>
              <c:strCache>
                <c:ptCount val="1"/>
                <c:pt idx="0">
                  <c:v>RAN without RAN5</c:v>
                </c:pt>
              </c:strCache>
            </c:strRef>
          </c:tx>
          <c:spPr>
            <a:solidFill>
              <a:srgbClr val="FF00FF"/>
            </a:solidFill>
            <a:ln w="12700">
              <a:solidFill>
                <a:srgbClr val="000000"/>
              </a:solidFill>
              <a:prstDash val="solid"/>
            </a:ln>
          </c:spPr>
          <c:invertIfNegative val="0"/>
          <c:cat>
            <c:strRef>
              <c:f>CR_statistics!$S$1337:$S$1345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CR_statistics!$Y$1337:$Y$1345</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44D7-4FDE-90F1-50A6470D0F1B}"/>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CR_statistics!$AM$1330</c:f>
              <c:strCache>
                <c:ptCount val="1"/>
                <c:pt idx="0">
                  <c:v>RAN #43</c:v>
                </c:pt>
              </c:strCache>
            </c:strRef>
          </c:tx>
          <c:spPr>
            <a:solidFill>
              <a:srgbClr val="9999FF"/>
            </a:solidFill>
            <a:ln w="12700">
              <a:solidFill>
                <a:srgbClr val="000000"/>
              </a:solidFill>
              <a:prstDash val="solid"/>
            </a:ln>
          </c:spPr>
          <c:invertIfNegative val="0"/>
          <c:cat>
            <c:strRef>
              <c:f>CR_statistics!$AL$1331:$AL$1339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CR_statistics!$AM$1331:$AM$1339</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32FE-4D0A-A9C5-08006331EDBF}"/>
            </c:ext>
          </c:extLst>
        </c:ser>
        <c:ser>
          <c:idx val="1"/>
          <c:order val="1"/>
          <c:tx>
            <c:strRef>
              <c:f>CR_statistics!$AN$1330</c:f>
              <c:strCache>
                <c:ptCount val="1"/>
                <c:pt idx="0">
                  <c:v>RAN #44</c:v>
                </c:pt>
              </c:strCache>
            </c:strRef>
          </c:tx>
          <c:spPr>
            <a:solidFill>
              <a:srgbClr val="339966"/>
            </a:solidFill>
            <a:ln w="12700">
              <a:solidFill>
                <a:srgbClr val="000000"/>
              </a:solidFill>
              <a:prstDash val="solid"/>
            </a:ln>
          </c:spPr>
          <c:invertIfNegative val="0"/>
          <c:cat>
            <c:strRef>
              <c:f>CR_statistics!$AL$1331:$AL$1339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CR_statistics!$AN$1331:$AN$1339</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32FE-4D0A-A9C5-08006331EDBF}"/>
            </c:ext>
          </c:extLst>
        </c:ser>
        <c:ser>
          <c:idx val="2"/>
          <c:order val="2"/>
          <c:tx>
            <c:strRef>
              <c:f>CR_statistics!$AO$1330</c:f>
              <c:strCache>
                <c:ptCount val="1"/>
                <c:pt idx="0">
                  <c:v>RAN #45</c:v>
                </c:pt>
              </c:strCache>
            </c:strRef>
          </c:tx>
          <c:spPr>
            <a:solidFill>
              <a:srgbClr val="FFFF00"/>
            </a:solidFill>
            <a:ln w="12700">
              <a:solidFill>
                <a:srgbClr val="000000"/>
              </a:solidFill>
              <a:prstDash val="solid"/>
            </a:ln>
          </c:spPr>
          <c:invertIfNegative val="0"/>
          <c:cat>
            <c:strRef>
              <c:f>CR_statistics!$AL$1331:$AL$1339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CR_statistics!$AO$1331:$AO$1339</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32FE-4D0A-A9C5-08006331EDBF}"/>
            </c:ext>
          </c:extLst>
        </c:ser>
        <c:ser>
          <c:idx val="3"/>
          <c:order val="3"/>
          <c:tx>
            <c:strRef>
              <c:f>CR_statistics!$AP$1330</c:f>
              <c:strCache>
                <c:ptCount val="1"/>
                <c:pt idx="0">
                  <c:v>RAN #46</c:v>
                </c:pt>
              </c:strCache>
            </c:strRef>
          </c:tx>
          <c:spPr>
            <a:solidFill>
              <a:srgbClr val="FF0000"/>
            </a:solidFill>
            <a:ln w="12700">
              <a:solidFill>
                <a:srgbClr val="000000"/>
              </a:solidFill>
              <a:prstDash val="solid"/>
            </a:ln>
          </c:spPr>
          <c:invertIfNegative val="0"/>
          <c:cat>
            <c:strRef>
              <c:f>CR_statistics!$AL$1331:$AL$1339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CR_statistics!$AP$1331:$AP$1339</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32FE-4D0A-A9C5-08006331EDBF}"/>
            </c:ext>
          </c:extLst>
        </c:ser>
        <c:ser>
          <c:idx val="4"/>
          <c:order val="4"/>
          <c:tx>
            <c:strRef>
              <c:f>CR_statistics!$AQ$1330</c:f>
              <c:strCache>
                <c:ptCount val="1"/>
                <c:pt idx="0">
                  <c:v>RAN #47</c:v>
                </c:pt>
              </c:strCache>
            </c:strRef>
          </c:tx>
          <c:spPr>
            <a:solidFill>
              <a:srgbClr val="00FF00"/>
            </a:solidFill>
            <a:ln w="12700">
              <a:solidFill>
                <a:srgbClr val="000000"/>
              </a:solidFill>
              <a:prstDash val="solid"/>
            </a:ln>
          </c:spPr>
          <c:invertIfNegative val="0"/>
          <c:cat>
            <c:strRef>
              <c:f>CR_statistics!$AL$1331:$AL$1339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CR_statistics!$AQ$1331:$AQ$1339</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32FE-4D0A-A9C5-08006331EDBF}"/>
            </c:ext>
          </c:extLst>
        </c:ser>
        <c:ser>
          <c:idx val="5"/>
          <c:order val="5"/>
          <c:tx>
            <c:strRef>
              <c:f>CR_statistics!$AR$1330</c:f>
              <c:strCache>
                <c:ptCount val="1"/>
                <c:pt idx="0">
                  <c:v>RAN #48</c:v>
                </c:pt>
              </c:strCache>
            </c:strRef>
          </c:tx>
          <c:spPr>
            <a:solidFill>
              <a:srgbClr val="800080"/>
            </a:solidFill>
            <a:ln w="12700">
              <a:solidFill>
                <a:srgbClr val="000000"/>
              </a:solidFill>
              <a:prstDash val="solid"/>
            </a:ln>
          </c:spPr>
          <c:invertIfNegative val="0"/>
          <c:cat>
            <c:strRef>
              <c:f>CR_statistics!$AL$1331:$AL$1339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CR_statistics!$AR$1331:$AR$1339</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32FE-4D0A-A9C5-08006331EDBF}"/>
            </c:ext>
          </c:extLst>
        </c:ser>
        <c:ser>
          <c:idx val="6"/>
          <c:order val="6"/>
          <c:tx>
            <c:strRef>
              <c:f>CR_statistics!$AS$1330</c:f>
              <c:strCache>
                <c:ptCount val="1"/>
                <c:pt idx="0">
                  <c:v>RAN #49</c:v>
                </c:pt>
              </c:strCache>
            </c:strRef>
          </c:tx>
          <c:spPr>
            <a:solidFill>
              <a:srgbClr val="0066CC"/>
            </a:solidFill>
            <a:ln w="12700">
              <a:solidFill>
                <a:srgbClr val="000000"/>
              </a:solidFill>
              <a:prstDash val="solid"/>
            </a:ln>
          </c:spPr>
          <c:invertIfNegative val="0"/>
          <c:cat>
            <c:strRef>
              <c:f>CR_statistics!$AL$1331:$AL$1339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CR_statistics!$AS$1331:$AS$1339</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32FE-4D0A-A9C5-08006331EDBF}"/>
            </c:ext>
          </c:extLst>
        </c:ser>
        <c:ser>
          <c:idx val="7"/>
          <c:order val="7"/>
          <c:tx>
            <c:strRef>
              <c:f>CR_statistics!$AT$1330</c:f>
              <c:strCache>
                <c:ptCount val="1"/>
                <c:pt idx="0">
                  <c:v>RAN #50</c:v>
                </c:pt>
              </c:strCache>
            </c:strRef>
          </c:tx>
          <c:spPr>
            <a:solidFill>
              <a:srgbClr val="FF9900"/>
            </a:solidFill>
            <a:ln w="12700">
              <a:solidFill>
                <a:srgbClr val="000000"/>
              </a:solidFill>
              <a:prstDash val="solid"/>
            </a:ln>
          </c:spPr>
          <c:invertIfNegative val="0"/>
          <c:cat>
            <c:strRef>
              <c:f>CR_statistics!$AL$1331:$AL$1339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CR_statistics!$AT$1331:$AT$1339</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32FE-4D0A-A9C5-08006331EDBF}"/>
            </c:ext>
          </c:extLst>
        </c:ser>
        <c:ser>
          <c:idx val="8"/>
          <c:order val="8"/>
          <c:tx>
            <c:strRef>
              <c:f>CR_statistics!$AU$1330</c:f>
              <c:strCache>
                <c:ptCount val="1"/>
                <c:pt idx="0">
                  <c:v>RAN #51</c:v>
                </c:pt>
              </c:strCache>
            </c:strRef>
          </c:tx>
          <c:spPr>
            <a:solidFill>
              <a:srgbClr val="00FFFF"/>
            </a:solidFill>
            <a:ln w="12700">
              <a:solidFill>
                <a:srgbClr val="000000"/>
              </a:solidFill>
              <a:prstDash val="solid"/>
            </a:ln>
          </c:spPr>
          <c:invertIfNegative val="0"/>
          <c:cat>
            <c:strRef>
              <c:f>CR_statistics!$AL$1331:$AL$1339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CR_statistics!$AU$1331:$AU$1339</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32FE-4D0A-A9C5-08006331EDBF}"/>
            </c:ext>
          </c:extLst>
        </c:ser>
        <c:ser>
          <c:idx val="9"/>
          <c:order val="9"/>
          <c:tx>
            <c:strRef>
              <c:f>CR_statistics!$AV$1330</c:f>
              <c:strCache>
                <c:ptCount val="1"/>
                <c:pt idx="0">
                  <c:v>RAN #52</c:v>
                </c:pt>
              </c:strCache>
            </c:strRef>
          </c:tx>
          <c:spPr>
            <a:solidFill>
              <a:srgbClr val="FF00FF"/>
            </a:solidFill>
            <a:ln w="12700">
              <a:solidFill>
                <a:srgbClr val="000000"/>
              </a:solidFill>
              <a:prstDash val="solid"/>
            </a:ln>
          </c:spPr>
          <c:invertIfNegative val="0"/>
          <c:cat>
            <c:strRef>
              <c:f>CR_statistics!$AL$1331:$AL$1339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CR_statistics!$AV$1331:$AV$1339</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32FE-4D0A-A9C5-08006331EDBF}"/>
            </c:ext>
          </c:extLst>
        </c:ser>
        <c:ser>
          <c:idx val="10"/>
          <c:order val="10"/>
          <c:tx>
            <c:strRef>
              <c:f>CR_statistics!$AW$1330</c:f>
              <c:strCache>
                <c:ptCount val="1"/>
                <c:pt idx="0">
                  <c:v>RAN #53</c:v>
                </c:pt>
              </c:strCache>
            </c:strRef>
          </c:tx>
          <c:spPr>
            <a:solidFill>
              <a:srgbClr val="FF0000"/>
            </a:solidFill>
            <a:ln w="12700">
              <a:solidFill>
                <a:srgbClr val="000000"/>
              </a:solidFill>
              <a:prstDash val="solid"/>
            </a:ln>
          </c:spPr>
          <c:invertIfNegative val="0"/>
          <c:cat>
            <c:strRef>
              <c:f>CR_statistics!$AL$1331:$AL$1339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CR_statistics!$AW$1331:$AW$1339</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32FE-4D0A-A9C5-08006331EDBF}"/>
            </c:ext>
          </c:extLst>
        </c:ser>
        <c:ser>
          <c:idx val="11"/>
          <c:order val="11"/>
          <c:tx>
            <c:strRef>
              <c:f>CR_statistics!$AX$1330</c:f>
              <c:strCache>
                <c:ptCount val="1"/>
                <c:pt idx="0">
                  <c:v>RAN #54</c:v>
                </c:pt>
              </c:strCache>
            </c:strRef>
          </c:tx>
          <c:spPr>
            <a:solidFill>
              <a:srgbClr val="00FFFF"/>
            </a:solidFill>
            <a:ln w="12700">
              <a:solidFill>
                <a:srgbClr val="000000"/>
              </a:solidFill>
              <a:prstDash val="solid"/>
            </a:ln>
          </c:spPr>
          <c:invertIfNegative val="0"/>
          <c:cat>
            <c:strRef>
              <c:f>CR_statistics!$AL$1331:$AL$1339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CR_statistics!$AX$1331:$AX$1339</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32FE-4D0A-A9C5-08006331EDBF}"/>
            </c:ext>
          </c:extLst>
        </c:ser>
        <c:ser>
          <c:idx val="12"/>
          <c:order val="12"/>
          <c:tx>
            <c:strRef>
              <c:f>CR_statistics!$AY$1330</c:f>
              <c:strCache>
                <c:ptCount val="1"/>
                <c:pt idx="0">
                  <c:v>RAN #55</c:v>
                </c:pt>
              </c:strCache>
            </c:strRef>
          </c:tx>
          <c:spPr>
            <a:solidFill>
              <a:srgbClr val="FF00FF"/>
            </a:solidFill>
            <a:ln w="12700">
              <a:solidFill>
                <a:srgbClr val="000000"/>
              </a:solidFill>
              <a:prstDash val="solid"/>
            </a:ln>
          </c:spPr>
          <c:invertIfNegative val="0"/>
          <c:cat>
            <c:strRef>
              <c:f>CR_statistics!$AL$1331:$AL$1339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CR_statistics!$AY$1331:$AY$1339</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32FE-4D0A-A9C5-08006331EDBF}"/>
            </c:ext>
          </c:extLst>
        </c:ser>
        <c:ser>
          <c:idx val="13"/>
          <c:order val="13"/>
          <c:tx>
            <c:strRef>
              <c:f>CR_statistics!$AZ$1330</c:f>
              <c:strCache>
                <c:ptCount val="1"/>
                <c:pt idx="0">
                  <c:v>RAN #56</c:v>
                </c:pt>
              </c:strCache>
            </c:strRef>
          </c:tx>
          <c:spPr>
            <a:solidFill>
              <a:srgbClr val="800000"/>
            </a:solidFill>
            <a:ln w="12700">
              <a:solidFill>
                <a:srgbClr val="000000"/>
              </a:solidFill>
              <a:prstDash val="solid"/>
            </a:ln>
          </c:spPr>
          <c:invertIfNegative val="0"/>
          <c:cat>
            <c:strRef>
              <c:f>CR_statistics!$AL$1331:$AL$1339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CR_statistics!$AZ$1331:$AZ$1339</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32FE-4D0A-A9C5-08006331EDBF}"/>
            </c:ext>
          </c:extLst>
        </c:ser>
        <c:ser>
          <c:idx val="14"/>
          <c:order val="14"/>
          <c:tx>
            <c:strRef>
              <c:f>CR_statistics!$BA$1330</c:f>
              <c:strCache>
                <c:ptCount val="1"/>
                <c:pt idx="0">
                  <c:v>RAN #57</c:v>
                </c:pt>
              </c:strCache>
            </c:strRef>
          </c:tx>
          <c:spPr>
            <a:solidFill>
              <a:srgbClr val="FFCC00"/>
            </a:solidFill>
            <a:ln w="12700">
              <a:solidFill>
                <a:srgbClr val="000000"/>
              </a:solidFill>
              <a:prstDash val="solid"/>
            </a:ln>
          </c:spPr>
          <c:invertIfNegative val="0"/>
          <c:cat>
            <c:strRef>
              <c:f>CR_statistics!$AL$1331:$AL$1339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CR_statistics!$BA$1331:$BA$1339</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32FE-4D0A-A9C5-08006331EDBF}"/>
            </c:ext>
          </c:extLst>
        </c:ser>
        <c:ser>
          <c:idx val="15"/>
          <c:order val="15"/>
          <c:tx>
            <c:strRef>
              <c:f>CR_statistics!$BB$1330</c:f>
              <c:strCache>
                <c:ptCount val="1"/>
                <c:pt idx="0">
                  <c:v>RAN #58</c:v>
                </c:pt>
              </c:strCache>
            </c:strRef>
          </c:tx>
          <c:spPr>
            <a:solidFill>
              <a:srgbClr val="FFFF00"/>
            </a:solidFill>
            <a:ln w="12700">
              <a:solidFill>
                <a:srgbClr val="000000"/>
              </a:solidFill>
              <a:prstDash val="solid"/>
            </a:ln>
          </c:spPr>
          <c:invertIfNegative val="0"/>
          <c:cat>
            <c:strRef>
              <c:f>CR_statistics!$AL$1331:$AL$1339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CR_statistics!$BB$1331:$BB$1339</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32FE-4D0A-A9C5-08006331EDBF}"/>
            </c:ext>
          </c:extLst>
        </c:ser>
        <c:ser>
          <c:idx val="16"/>
          <c:order val="16"/>
          <c:tx>
            <c:strRef>
              <c:f>CR_statistics!$BC$1330</c:f>
              <c:strCache>
                <c:ptCount val="1"/>
                <c:pt idx="0">
                  <c:v>RAN #59</c:v>
                </c:pt>
              </c:strCache>
            </c:strRef>
          </c:tx>
          <c:spPr>
            <a:solidFill>
              <a:srgbClr val="00CCFF"/>
            </a:solidFill>
            <a:ln w="12700">
              <a:solidFill>
                <a:srgbClr val="000000"/>
              </a:solidFill>
              <a:prstDash val="solid"/>
            </a:ln>
          </c:spPr>
          <c:invertIfNegative val="0"/>
          <c:cat>
            <c:strRef>
              <c:f>CR_statistics!$AL$1331:$AL$1339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CR_statistics!$BC$1331:$BC$1339</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32FE-4D0A-A9C5-08006331EDBF}"/>
            </c:ext>
          </c:extLst>
        </c:ser>
        <c:ser>
          <c:idx val="17"/>
          <c:order val="17"/>
          <c:tx>
            <c:strRef>
              <c:f>CR_statistics!$BD$1330</c:f>
              <c:strCache>
                <c:ptCount val="1"/>
                <c:pt idx="0">
                  <c:v>RAN #60</c:v>
                </c:pt>
              </c:strCache>
            </c:strRef>
          </c:tx>
          <c:spPr>
            <a:solidFill>
              <a:srgbClr val="00FF00"/>
            </a:solidFill>
            <a:ln w="12700">
              <a:solidFill>
                <a:srgbClr val="000000"/>
              </a:solidFill>
              <a:prstDash val="solid"/>
            </a:ln>
          </c:spPr>
          <c:invertIfNegative val="0"/>
          <c:cat>
            <c:strRef>
              <c:f>CR_statistics!$AL$1331:$AL$1339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CR_statistics!$BD$1331:$BD$1339</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32FE-4D0A-A9C5-08006331EDBF}"/>
            </c:ext>
          </c:extLst>
        </c:ser>
        <c:ser>
          <c:idx val="18"/>
          <c:order val="18"/>
          <c:tx>
            <c:strRef>
              <c:f>CR_statistics!$BE$1330</c:f>
              <c:strCache>
                <c:ptCount val="1"/>
                <c:pt idx="0">
                  <c:v>RAN #61</c:v>
                </c:pt>
              </c:strCache>
            </c:strRef>
          </c:tx>
          <c:spPr>
            <a:solidFill>
              <a:srgbClr val="FF0000"/>
            </a:solidFill>
            <a:ln w="12700">
              <a:solidFill>
                <a:srgbClr val="000000"/>
              </a:solidFill>
              <a:prstDash val="solid"/>
            </a:ln>
          </c:spPr>
          <c:invertIfNegative val="0"/>
          <c:cat>
            <c:strRef>
              <c:f>CR_statistics!$AL$1331:$AL$1339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CR_statistics!$BE$1331:$BE$1339</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32FE-4D0A-A9C5-08006331EDBF}"/>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CR_statistics!$T$1296</c:f>
              <c:strCache>
                <c:ptCount val="1"/>
                <c:pt idx="0">
                  <c:v>RAN1</c:v>
                </c:pt>
              </c:strCache>
            </c:strRef>
          </c:tx>
          <c:spPr>
            <a:solidFill>
              <a:srgbClr val="00FF00"/>
            </a:solidFill>
            <a:ln w="12700">
              <a:solidFill>
                <a:srgbClr val="000000"/>
              </a:solidFill>
              <a:prstDash val="solid"/>
            </a:ln>
          </c:spPr>
          <c:invertIfNegative val="0"/>
          <c:cat>
            <c:strRef>
              <c:f>CR_statistics!$S$1297:$S$1305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CR_statistics!$T$1297:$T$1305</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88C8-4B4E-8486-E3E399867836}"/>
            </c:ext>
          </c:extLst>
        </c:ser>
        <c:ser>
          <c:idx val="1"/>
          <c:order val="1"/>
          <c:tx>
            <c:strRef>
              <c:f>CR_statistics!$U$1296</c:f>
              <c:strCache>
                <c:ptCount val="1"/>
                <c:pt idx="0">
                  <c:v>RAN2</c:v>
                </c:pt>
              </c:strCache>
            </c:strRef>
          </c:tx>
          <c:spPr>
            <a:solidFill>
              <a:srgbClr val="FF0000"/>
            </a:solidFill>
            <a:ln w="12700">
              <a:solidFill>
                <a:srgbClr val="000000"/>
              </a:solidFill>
              <a:prstDash val="solid"/>
            </a:ln>
          </c:spPr>
          <c:invertIfNegative val="0"/>
          <c:cat>
            <c:strRef>
              <c:f>CR_statistics!$S$1297:$S$1305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CR_statistics!$U$1297:$U$1305</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88C8-4B4E-8486-E3E399867836}"/>
            </c:ext>
          </c:extLst>
        </c:ser>
        <c:ser>
          <c:idx val="2"/>
          <c:order val="2"/>
          <c:tx>
            <c:strRef>
              <c:f>CR_statistics!$V$1296</c:f>
              <c:strCache>
                <c:ptCount val="1"/>
                <c:pt idx="0">
                  <c:v>RAN3</c:v>
                </c:pt>
              </c:strCache>
            </c:strRef>
          </c:tx>
          <c:spPr>
            <a:solidFill>
              <a:srgbClr val="0000FF"/>
            </a:solidFill>
            <a:ln w="12700">
              <a:solidFill>
                <a:srgbClr val="000000"/>
              </a:solidFill>
              <a:prstDash val="solid"/>
            </a:ln>
          </c:spPr>
          <c:invertIfNegative val="0"/>
          <c:cat>
            <c:strRef>
              <c:f>CR_statistics!$S$1297:$S$1305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CR_statistics!$V$1297:$V$1305</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88C8-4B4E-8486-E3E399867836}"/>
            </c:ext>
          </c:extLst>
        </c:ser>
        <c:ser>
          <c:idx val="3"/>
          <c:order val="3"/>
          <c:tx>
            <c:strRef>
              <c:f>CR_statistics!$W$1296</c:f>
              <c:strCache>
                <c:ptCount val="1"/>
                <c:pt idx="0">
                  <c:v>RAN4</c:v>
                </c:pt>
              </c:strCache>
            </c:strRef>
          </c:tx>
          <c:spPr>
            <a:solidFill>
              <a:srgbClr val="FFFF00"/>
            </a:solidFill>
            <a:ln w="12700">
              <a:solidFill>
                <a:srgbClr val="000000"/>
              </a:solidFill>
              <a:prstDash val="solid"/>
            </a:ln>
          </c:spPr>
          <c:invertIfNegative val="0"/>
          <c:cat>
            <c:strRef>
              <c:f>CR_statistics!$S$1297:$S$1305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CR_statistics!$W$1297:$W$1305</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88C8-4B4E-8486-E3E399867836}"/>
            </c:ext>
          </c:extLst>
        </c:ser>
        <c:ser>
          <c:idx val="4"/>
          <c:order val="4"/>
          <c:tx>
            <c:strRef>
              <c:f>CR_statistics!$X$1296</c:f>
              <c:strCache>
                <c:ptCount val="1"/>
                <c:pt idx="0">
                  <c:v>RAN5</c:v>
                </c:pt>
              </c:strCache>
            </c:strRef>
          </c:tx>
          <c:spPr>
            <a:solidFill>
              <a:srgbClr val="660066"/>
            </a:solidFill>
            <a:ln w="12700">
              <a:solidFill>
                <a:srgbClr val="000000"/>
              </a:solidFill>
              <a:prstDash val="solid"/>
            </a:ln>
          </c:spPr>
          <c:invertIfNegative val="0"/>
          <c:cat>
            <c:strRef>
              <c:f>CR_statistics!$S$1297:$S$1305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CR_statistics!$X$1297:$X$1305</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88C8-4B4E-8486-E3E399867836}"/>
            </c:ext>
          </c:extLst>
        </c:ser>
        <c:ser>
          <c:idx val="5"/>
          <c:order val="5"/>
          <c:tx>
            <c:strRef>
              <c:f>CR_statistics!$Y$1296</c:f>
              <c:strCache>
                <c:ptCount val="1"/>
                <c:pt idx="0">
                  <c:v>RAN without RAN5</c:v>
                </c:pt>
              </c:strCache>
            </c:strRef>
          </c:tx>
          <c:spPr>
            <a:solidFill>
              <a:srgbClr val="FF00FF"/>
            </a:solidFill>
            <a:ln w="12700">
              <a:solidFill>
                <a:srgbClr val="000000"/>
              </a:solidFill>
              <a:prstDash val="solid"/>
            </a:ln>
          </c:spPr>
          <c:invertIfNegative val="0"/>
          <c:cat>
            <c:strRef>
              <c:f>CR_statistics!$S$1297:$S$1305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CR_statistics!$Y$1297:$Y$1305</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88C8-4B4E-8486-E3E399867836}"/>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CR_statistics!$AM$1290</c:f>
              <c:strCache>
                <c:ptCount val="1"/>
                <c:pt idx="0">
                  <c:v>RAN #43</c:v>
                </c:pt>
              </c:strCache>
            </c:strRef>
          </c:tx>
          <c:spPr>
            <a:solidFill>
              <a:srgbClr val="9999FF"/>
            </a:solidFill>
            <a:ln w="12700">
              <a:solidFill>
                <a:srgbClr val="000000"/>
              </a:solidFill>
              <a:prstDash val="solid"/>
            </a:ln>
          </c:spPr>
          <c:invertIfNegative val="0"/>
          <c:cat>
            <c:strRef>
              <c:f>CR_statistics!$AL$1291:$AL$1299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CR_statistics!$AM$1291:$AM$1299</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0D55-44DA-A5F2-EAC3242144F9}"/>
            </c:ext>
          </c:extLst>
        </c:ser>
        <c:ser>
          <c:idx val="1"/>
          <c:order val="1"/>
          <c:tx>
            <c:strRef>
              <c:f>CR_statistics!$AN$1290</c:f>
              <c:strCache>
                <c:ptCount val="1"/>
                <c:pt idx="0">
                  <c:v>RAN #44</c:v>
                </c:pt>
              </c:strCache>
            </c:strRef>
          </c:tx>
          <c:spPr>
            <a:solidFill>
              <a:srgbClr val="339966"/>
            </a:solidFill>
            <a:ln w="12700">
              <a:solidFill>
                <a:srgbClr val="000000"/>
              </a:solidFill>
              <a:prstDash val="solid"/>
            </a:ln>
          </c:spPr>
          <c:invertIfNegative val="0"/>
          <c:cat>
            <c:strRef>
              <c:f>CR_statistics!$AL$1291:$AL$1299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CR_statistics!$AN$1291:$AN$1299</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0D55-44DA-A5F2-EAC3242144F9}"/>
            </c:ext>
          </c:extLst>
        </c:ser>
        <c:ser>
          <c:idx val="2"/>
          <c:order val="2"/>
          <c:tx>
            <c:strRef>
              <c:f>CR_statistics!$AO$1290</c:f>
              <c:strCache>
                <c:ptCount val="1"/>
                <c:pt idx="0">
                  <c:v>RAN #45</c:v>
                </c:pt>
              </c:strCache>
            </c:strRef>
          </c:tx>
          <c:spPr>
            <a:solidFill>
              <a:srgbClr val="FFFF00"/>
            </a:solidFill>
            <a:ln w="12700">
              <a:solidFill>
                <a:srgbClr val="000000"/>
              </a:solidFill>
              <a:prstDash val="solid"/>
            </a:ln>
          </c:spPr>
          <c:invertIfNegative val="0"/>
          <c:cat>
            <c:strRef>
              <c:f>CR_statistics!$AL$1291:$AL$1299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CR_statistics!$AO$1291:$AO$1299</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0D55-44DA-A5F2-EAC3242144F9}"/>
            </c:ext>
          </c:extLst>
        </c:ser>
        <c:ser>
          <c:idx val="3"/>
          <c:order val="3"/>
          <c:tx>
            <c:strRef>
              <c:f>CR_statistics!$AP$1290</c:f>
              <c:strCache>
                <c:ptCount val="1"/>
                <c:pt idx="0">
                  <c:v>RAN #46</c:v>
                </c:pt>
              </c:strCache>
            </c:strRef>
          </c:tx>
          <c:spPr>
            <a:solidFill>
              <a:srgbClr val="FF0000"/>
            </a:solidFill>
            <a:ln w="12700">
              <a:solidFill>
                <a:srgbClr val="000000"/>
              </a:solidFill>
              <a:prstDash val="solid"/>
            </a:ln>
          </c:spPr>
          <c:invertIfNegative val="0"/>
          <c:cat>
            <c:strRef>
              <c:f>CR_statistics!$AL$1291:$AL$1299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CR_statistics!$AP$1291:$AP$1299</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0D55-44DA-A5F2-EAC3242144F9}"/>
            </c:ext>
          </c:extLst>
        </c:ser>
        <c:ser>
          <c:idx val="4"/>
          <c:order val="4"/>
          <c:tx>
            <c:strRef>
              <c:f>CR_statistics!$AQ$1290</c:f>
              <c:strCache>
                <c:ptCount val="1"/>
                <c:pt idx="0">
                  <c:v>RAN #47</c:v>
                </c:pt>
              </c:strCache>
            </c:strRef>
          </c:tx>
          <c:spPr>
            <a:solidFill>
              <a:srgbClr val="00FF00"/>
            </a:solidFill>
            <a:ln w="12700">
              <a:solidFill>
                <a:srgbClr val="000000"/>
              </a:solidFill>
              <a:prstDash val="solid"/>
            </a:ln>
          </c:spPr>
          <c:invertIfNegative val="0"/>
          <c:cat>
            <c:strRef>
              <c:f>CR_statistics!$AL$1291:$AL$1299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CR_statistics!$AQ$1291:$AQ$1299</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0D55-44DA-A5F2-EAC3242144F9}"/>
            </c:ext>
          </c:extLst>
        </c:ser>
        <c:ser>
          <c:idx val="5"/>
          <c:order val="5"/>
          <c:tx>
            <c:strRef>
              <c:f>CR_statistics!$AR$1290</c:f>
              <c:strCache>
                <c:ptCount val="1"/>
                <c:pt idx="0">
                  <c:v>RAN #48</c:v>
                </c:pt>
              </c:strCache>
            </c:strRef>
          </c:tx>
          <c:spPr>
            <a:solidFill>
              <a:srgbClr val="800080"/>
            </a:solidFill>
            <a:ln w="12700">
              <a:solidFill>
                <a:srgbClr val="000000"/>
              </a:solidFill>
              <a:prstDash val="solid"/>
            </a:ln>
          </c:spPr>
          <c:invertIfNegative val="0"/>
          <c:cat>
            <c:strRef>
              <c:f>CR_statistics!$AL$1291:$AL$1299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CR_statistics!$AR$1291:$AR$1299</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0D55-44DA-A5F2-EAC3242144F9}"/>
            </c:ext>
          </c:extLst>
        </c:ser>
        <c:ser>
          <c:idx val="6"/>
          <c:order val="6"/>
          <c:tx>
            <c:strRef>
              <c:f>CR_statistics!$AS$1290</c:f>
              <c:strCache>
                <c:ptCount val="1"/>
                <c:pt idx="0">
                  <c:v>RAN #49</c:v>
                </c:pt>
              </c:strCache>
            </c:strRef>
          </c:tx>
          <c:spPr>
            <a:solidFill>
              <a:srgbClr val="0066CC"/>
            </a:solidFill>
            <a:ln w="12700">
              <a:solidFill>
                <a:srgbClr val="000000"/>
              </a:solidFill>
              <a:prstDash val="solid"/>
            </a:ln>
          </c:spPr>
          <c:invertIfNegative val="0"/>
          <c:cat>
            <c:strRef>
              <c:f>CR_statistics!$AL$1291:$AL$1299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CR_statistics!$AS$1291:$AS$1299</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0D55-44DA-A5F2-EAC3242144F9}"/>
            </c:ext>
          </c:extLst>
        </c:ser>
        <c:ser>
          <c:idx val="7"/>
          <c:order val="7"/>
          <c:tx>
            <c:strRef>
              <c:f>CR_statistics!$AT$1290</c:f>
              <c:strCache>
                <c:ptCount val="1"/>
                <c:pt idx="0">
                  <c:v>RAN #50</c:v>
                </c:pt>
              </c:strCache>
            </c:strRef>
          </c:tx>
          <c:spPr>
            <a:solidFill>
              <a:srgbClr val="FF9900"/>
            </a:solidFill>
            <a:ln w="12700">
              <a:solidFill>
                <a:srgbClr val="000000"/>
              </a:solidFill>
              <a:prstDash val="solid"/>
            </a:ln>
          </c:spPr>
          <c:invertIfNegative val="0"/>
          <c:cat>
            <c:strRef>
              <c:f>CR_statistics!$AL$1291:$AL$1299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CR_statistics!$AT$1291:$AT$1299</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0D55-44DA-A5F2-EAC3242144F9}"/>
            </c:ext>
          </c:extLst>
        </c:ser>
        <c:ser>
          <c:idx val="8"/>
          <c:order val="8"/>
          <c:tx>
            <c:strRef>
              <c:f>CR_statistics!$AU$1290</c:f>
              <c:strCache>
                <c:ptCount val="1"/>
                <c:pt idx="0">
                  <c:v>RAN #51</c:v>
                </c:pt>
              </c:strCache>
            </c:strRef>
          </c:tx>
          <c:spPr>
            <a:solidFill>
              <a:srgbClr val="00FFFF"/>
            </a:solidFill>
            <a:ln w="12700">
              <a:solidFill>
                <a:srgbClr val="000000"/>
              </a:solidFill>
              <a:prstDash val="solid"/>
            </a:ln>
          </c:spPr>
          <c:invertIfNegative val="0"/>
          <c:cat>
            <c:strRef>
              <c:f>CR_statistics!$AL$1291:$AL$1299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CR_statistics!$AU$1291:$AU$1299</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0D55-44DA-A5F2-EAC3242144F9}"/>
            </c:ext>
          </c:extLst>
        </c:ser>
        <c:ser>
          <c:idx val="9"/>
          <c:order val="9"/>
          <c:tx>
            <c:strRef>
              <c:f>CR_statistics!$AV$1290</c:f>
              <c:strCache>
                <c:ptCount val="1"/>
                <c:pt idx="0">
                  <c:v>RAN #52</c:v>
                </c:pt>
              </c:strCache>
            </c:strRef>
          </c:tx>
          <c:spPr>
            <a:solidFill>
              <a:srgbClr val="FF00FF"/>
            </a:solidFill>
            <a:ln w="12700">
              <a:solidFill>
                <a:srgbClr val="000000"/>
              </a:solidFill>
              <a:prstDash val="solid"/>
            </a:ln>
          </c:spPr>
          <c:invertIfNegative val="0"/>
          <c:cat>
            <c:strRef>
              <c:f>CR_statistics!$AL$1291:$AL$1299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CR_statistics!$AV$1291:$AV$1299</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0D55-44DA-A5F2-EAC3242144F9}"/>
            </c:ext>
          </c:extLst>
        </c:ser>
        <c:ser>
          <c:idx val="10"/>
          <c:order val="10"/>
          <c:tx>
            <c:strRef>
              <c:f>CR_statistics!$AW$1290</c:f>
              <c:strCache>
                <c:ptCount val="1"/>
                <c:pt idx="0">
                  <c:v>RAN #53</c:v>
                </c:pt>
              </c:strCache>
            </c:strRef>
          </c:tx>
          <c:spPr>
            <a:solidFill>
              <a:srgbClr val="FF0000"/>
            </a:solidFill>
            <a:ln w="12700">
              <a:solidFill>
                <a:srgbClr val="000000"/>
              </a:solidFill>
              <a:prstDash val="solid"/>
            </a:ln>
          </c:spPr>
          <c:invertIfNegative val="0"/>
          <c:cat>
            <c:strRef>
              <c:f>CR_statistics!$AL$1291:$AL$1299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CR_statistics!$AW$1291:$AW$1299</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0D55-44DA-A5F2-EAC3242144F9}"/>
            </c:ext>
          </c:extLst>
        </c:ser>
        <c:ser>
          <c:idx val="11"/>
          <c:order val="11"/>
          <c:tx>
            <c:strRef>
              <c:f>CR_statistics!$AX$1290</c:f>
              <c:strCache>
                <c:ptCount val="1"/>
                <c:pt idx="0">
                  <c:v>RAN #54</c:v>
                </c:pt>
              </c:strCache>
            </c:strRef>
          </c:tx>
          <c:spPr>
            <a:solidFill>
              <a:srgbClr val="00FFFF"/>
            </a:solidFill>
            <a:ln w="12700">
              <a:solidFill>
                <a:srgbClr val="000000"/>
              </a:solidFill>
              <a:prstDash val="solid"/>
            </a:ln>
          </c:spPr>
          <c:invertIfNegative val="0"/>
          <c:cat>
            <c:strRef>
              <c:f>CR_statistics!$AL$1291:$AL$1299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CR_statistics!$AX$1291:$AX$1299</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0D55-44DA-A5F2-EAC3242144F9}"/>
            </c:ext>
          </c:extLst>
        </c:ser>
        <c:ser>
          <c:idx val="12"/>
          <c:order val="12"/>
          <c:tx>
            <c:strRef>
              <c:f>CR_statistics!$AY$1290</c:f>
              <c:strCache>
                <c:ptCount val="1"/>
                <c:pt idx="0">
                  <c:v>RAN #55</c:v>
                </c:pt>
              </c:strCache>
            </c:strRef>
          </c:tx>
          <c:spPr>
            <a:solidFill>
              <a:srgbClr val="FF00FF"/>
            </a:solidFill>
            <a:ln w="12700">
              <a:solidFill>
                <a:srgbClr val="000000"/>
              </a:solidFill>
              <a:prstDash val="solid"/>
            </a:ln>
          </c:spPr>
          <c:invertIfNegative val="0"/>
          <c:cat>
            <c:strRef>
              <c:f>CR_statistics!$AL$1291:$AL$1299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CR_statistics!$AY$1291:$AY$1299</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0D55-44DA-A5F2-EAC3242144F9}"/>
            </c:ext>
          </c:extLst>
        </c:ser>
        <c:ser>
          <c:idx val="13"/>
          <c:order val="13"/>
          <c:tx>
            <c:strRef>
              <c:f>CR_statistics!$AZ$1290</c:f>
              <c:strCache>
                <c:ptCount val="1"/>
                <c:pt idx="0">
                  <c:v>RAN #56</c:v>
                </c:pt>
              </c:strCache>
            </c:strRef>
          </c:tx>
          <c:spPr>
            <a:solidFill>
              <a:srgbClr val="800000"/>
            </a:solidFill>
            <a:ln w="12700">
              <a:solidFill>
                <a:srgbClr val="000000"/>
              </a:solidFill>
              <a:prstDash val="solid"/>
            </a:ln>
          </c:spPr>
          <c:invertIfNegative val="0"/>
          <c:cat>
            <c:strRef>
              <c:f>CR_statistics!$AL$1291:$AL$1299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CR_statistics!$AZ$1291:$AZ$1299</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0D55-44DA-A5F2-EAC3242144F9}"/>
            </c:ext>
          </c:extLst>
        </c:ser>
        <c:ser>
          <c:idx val="14"/>
          <c:order val="14"/>
          <c:tx>
            <c:strRef>
              <c:f>CR_statistics!$BA$1290</c:f>
              <c:strCache>
                <c:ptCount val="1"/>
                <c:pt idx="0">
                  <c:v>RAN #57</c:v>
                </c:pt>
              </c:strCache>
            </c:strRef>
          </c:tx>
          <c:spPr>
            <a:solidFill>
              <a:srgbClr val="FFCC00"/>
            </a:solidFill>
            <a:ln w="12700">
              <a:solidFill>
                <a:srgbClr val="000000"/>
              </a:solidFill>
              <a:prstDash val="solid"/>
            </a:ln>
          </c:spPr>
          <c:invertIfNegative val="0"/>
          <c:cat>
            <c:strRef>
              <c:f>CR_statistics!$AL$1291:$AL$1299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CR_statistics!$BA$1291:$BA$1299</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0D55-44DA-A5F2-EAC3242144F9}"/>
            </c:ext>
          </c:extLst>
        </c:ser>
        <c:ser>
          <c:idx val="15"/>
          <c:order val="15"/>
          <c:tx>
            <c:strRef>
              <c:f>CR_statistics!$BB$1290</c:f>
              <c:strCache>
                <c:ptCount val="1"/>
                <c:pt idx="0">
                  <c:v>RAN #58</c:v>
                </c:pt>
              </c:strCache>
            </c:strRef>
          </c:tx>
          <c:spPr>
            <a:solidFill>
              <a:srgbClr val="FFFF00"/>
            </a:solidFill>
            <a:ln w="12700">
              <a:solidFill>
                <a:srgbClr val="000000"/>
              </a:solidFill>
              <a:prstDash val="solid"/>
            </a:ln>
          </c:spPr>
          <c:invertIfNegative val="0"/>
          <c:cat>
            <c:strRef>
              <c:f>CR_statistics!$AL$1291:$AL$1299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CR_statistics!$BB$1291:$BB$1299</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0D55-44DA-A5F2-EAC3242144F9}"/>
            </c:ext>
          </c:extLst>
        </c:ser>
        <c:ser>
          <c:idx val="16"/>
          <c:order val="16"/>
          <c:tx>
            <c:strRef>
              <c:f>CR_statistics!$BC$1290</c:f>
              <c:strCache>
                <c:ptCount val="1"/>
                <c:pt idx="0">
                  <c:v>RAN #59</c:v>
                </c:pt>
              </c:strCache>
            </c:strRef>
          </c:tx>
          <c:spPr>
            <a:solidFill>
              <a:srgbClr val="00CCFF"/>
            </a:solidFill>
            <a:ln w="12700">
              <a:solidFill>
                <a:srgbClr val="000000"/>
              </a:solidFill>
              <a:prstDash val="solid"/>
            </a:ln>
          </c:spPr>
          <c:invertIfNegative val="0"/>
          <c:cat>
            <c:strRef>
              <c:f>CR_statistics!$AL$1291:$AL$1299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CR_statistics!$BC$1291:$BC$1299</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0D55-44DA-A5F2-EAC3242144F9}"/>
            </c:ext>
          </c:extLst>
        </c:ser>
        <c:ser>
          <c:idx val="17"/>
          <c:order val="17"/>
          <c:tx>
            <c:strRef>
              <c:f>CR_statistics!$BD$1290</c:f>
              <c:strCache>
                <c:ptCount val="1"/>
                <c:pt idx="0">
                  <c:v>RAN #60</c:v>
                </c:pt>
              </c:strCache>
            </c:strRef>
          </c:tx>
          <c:spPr>
            <a:solidFill>
              <a:srgbClr val="00FF00"/>
            </a:solidFill>
            <a:ln w="12700">
              <a:solidFill>
                <a:srgbClr val="000000"/>
              </a:solidFill>
              <a:prstDash val="solid"/>
            </a:ln>
          </c:spPr>
          <c:invertIfNegative val="0"/>
          <c:cat>
            <c:strRef>
              <c:f>CR_statistics!$AL$1291:$AL$1299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CR_statistics!$BD$1291:$BD$1299</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0D55-44DA-A5F2-EAC3242144F9}"/>
            </c:ext>
          </c:extLst>
        </c:ser>
        <c:ser>
          <c:idx val="18"/>
          <c:order val="18"/>
          <c:tx>
            <c:strRef>
              <c:f>CR_statistics!$BE$1290</c:f>
              <c:strCache>
                <c:ptCount val="1"/>
                <c:pt idx="0">
                  <c:v>RAN #61</c:v>
                </c:pt>
              </c:strCache>
            </c:strRef>
          </c:tx>
          <c:spPr>
            <a:solidFill>
              <a:srgbClr val="FF0000"/>
            </a:solidFill>
            <a:ln w="12700">
              <a:solidFill>
                <a:srgbClr val="000000"/>
              </a:solidFill>
              <a:prstDash val="solid"/>
            </a:ln>
          </c:spPr>
          <c:invertIfNegative val="0"/>
          <c:cat>
            <c:strRef>
              <c:f>CR_statistics!$AL$1291:$AL$1299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CR_statistics!$BE$1291:$BE$1299</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0D55-44DA-A5F2-EAC3242144F9}"/>
            </c:ext>
          </c:extLst>
        </c:ser>
        <c:ser>
          <c:idx val="19"/>
          <c:order val="19"/>
          <c:tx>
            <c:strRef>
              <c:f>CR_statistics!$BF$1290</c:f>
              <c:strCache>
                <c:ptCount val="1"/>
                <c:pt idx="0">
                  <c:v>RAN #62</c:v>
                </c:pt>
              </c:strCache>
            </c:strRef>
          </c:tx>
          <c:spPr>
            <a:solidFill>
              <a:srgbClr val="00FFFF"/>
            </a:solidFill>
            <a:ln w="12700">
              <a:solidFill>
                <a:srgbClr val="000000"/>
              </a:solidFill>
              <a:prstDash val="solid"/>
            </a:ln>
          </c:spPr>
          <c:invertIfNegative val="0"/>
          <c:cat>
            <c:strRef>
              <c:f>CR_statistics!$AL$1291:$AL$1299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CR_statistics!$BF$1291:$BF$1299</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0D55-44DA-A5F2-EAC3242144F9}"/>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CR_statistics!$T$1256</c:f>
              <c:strCache>
                <c:ptCount val="1"/>
                <c:pt idx="0">
                  <c:v>RAN1</c:v>
                </c:pt>
              </c:strCache>
            </c:strRef>
          </c:tx>
          <c:spPr>
            <a:solidFill>
              <a:srgbClr val="00FF00"/>
            </a:solidFill>
            <a:ln w="12700">
              <a:solidFill>
                <a:srgbClr val="000000"/>
              </a:solidFill>
              <a:prstDash val="solid"/>
            </a:ln>
          </c:spPr>
          <c:invertIfNegative val="0"/>
          <c:cat>
            <c:strRef>
              <c:f>CR_statistics!$S$1257:$S$1265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CR_statistics!$T$1257:$T$1265</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BB69-4938-A493-D723CD64FD79}"/>
            </c:ext>
          </c:extLst>
        </c:ser>
        <c:ser>
          <c:idx val="1"/>
          <c:order val="1"/>
          <c:tx>
            <c:strRef>
              <c:f>CR_statistics!$U$1256</c:f>
              <c:strCache>
                <c:ptCount val="1"/>
                <c:pt idx="0">
                  <c:v>RAN2</c:v>
                </c:pt>
              </c:strCache>
            </c:strRef>
          </c:tx>
          <c:spPr>
            <a:solidFill>
              <a:srgbClr val="FF0000"/>
            </a:solidFill>
            <a:ln w="12700">
              <a:solidFill>
                <a:srgbClr val="000000"/>
              </a:solidFill>
              <a:prstDash val="solid"/>
            </a:ln>
          </c:spPr>
          <c:invertIfNegative val="0"/>
          <c:cat>
            <c:strRef>
              <c:f>CR_statistics!$S$1257:$S$1265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CR_statistics!$U$1257:$U$1265</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BB69-4938-A493-D723CD64FD79}"/>
            </c:ext>
          </c:extLst>
        </c:ser>
        <c:ser>
          <c:idx val="2"/>
          <c:order val="2"/>
          <c:tx>
            <c:strRef>
              <c:f>CR_statistics!$V$1256</c:f>
              <c:strCache>
                <c:ptCount val="1"/>
                <c:pt idx="0">
                  <c:v>RAN3</c:v>
                </c:pt>
              </c:strCache>
            </c:strRef>
          </c:tx>
          <c:spPr>
            <a:solidFill>
              <a:srgbClr val="0000FF"/>
            </a:solidFill>
            <a:ln w="12700">
              <a:solidFill>
                <a:srgbClr val="000000"/>
              </a:solidFill>
              <a:prstDash val="solid"/>
            </a:ln>
          </c:spPr>
          <c:invertIfNegative val="0"/>
          <c:cat>
            <c:strRef>
              <c:f>CR_statistics!$S$1257:$S$1265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CR_statistics!$V$1257:$V$1265</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BB69-4938-A493-D723CD64FD79}"/>
            </c:ext>
          </c:extLst>
        </c:ser>
        <c:ser>
          <c:idx val="3"/>
          <c:order val="3"/>
          <c:tx>
            <c:strRef>
              <c:f>CR_statistics!$W$1256</c:f>
              <c:strCache>
                <c:ptCount val="1"/>
                <c:pt idx="0">
                  <c:v>RAN4</c:v>
                </c:pt>
              </c:strCache>
            </c:strRef>
          </c:tx>
          <c:spPr>
            <a:solidFill>
              <a:srgbClr val="FFFF00"/>
            </a:solidFill>
            <a:ln w="12700">
              <a:solidFill>
                <a:srgbClr val="000000"/>
              </a:solidFill>
              <a:prstDash val="solid"/>
            </a:ln>
          </c:spPr>
          <c:invertIfNegative val="0"/>
          <c:cat>
            <c:strRef>
              <c:f>CR_statistics!$S$1257:$S$1265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CR_statistics!$W$1257:$W$1265</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BB69-4938-A493-D723CD64FD79}"/>
            </c:ext>
          </c:extLst>
        </c:ser>
        <c:ser>
          <c:idx val="4"/>
          <c:order val="4"/>
          <c:tx>
            <c:strRef>
              <c:f>CR_statistics!$X$1256</c:f>
              <c:strCache>
                <c:ptCount val="1"/>
                <c:pt idx="0">
                  <c:v>RAN5</c:v>
                </c:pt>
              </c:strCache>
            </c:strRef>
          </c:tx>
          <c:spPr>
            <a:solidFill>
              <a:srgbClr val="660066"/>
            </a:solidFill>
            <a:ln w="12700">
              <a:solidFill>
                <a:srgbClr val="000000"/>
              </a:solidFill>
              <a:prstDash val="solid"/>
            </a:ln>
          </c:spPr>
          <c:invertIfNegative val="0"/>
          <c:cat>
            <c:strRef>
              <c:f>CR_statistics!$S$1257:$S$1265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CR_statistics!$X$1257:$X$1265</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BB69-4938-A493-D723CD64FD79}"/>
            </c:ext>
          </c:extLst>
        </c:ser>
        <c:ser>
          <c:idx val="5"/>
          <c:order val="5"/>
          <c:tx>
            <c:strRef>
              <c:f>CR_statistics!$Y$1256</c:f>
              <c:strCache>
                <c:ptCount val="1"/>
                <c:pt idx="0">
                  <c:v>RAN without RAN5</c:v>
                </c:pt>
              </c:strCache>
            </c:strRef>
          </c:tx>
          <c:spPr>
            <a:solidFill>
              <a:srgbClr val="FF00FF"/>
            </a:solidFill>
            <a:ln w="12700">
              <a:solidFill>
                <a:srgbClr val="000000"/>
              </a:solidFill>
              <a:prstDash val="solid"/>
            </a:ln>
          </c:spPr>
          <c:invertIfNegative val="0"/>
          <c:cat>
            <c:strRef>
              <c:f>CR_statistics!$S$1257:$S$1265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CR_statistics!$Y$1257:$Y$1265</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BB69-4938-A493-D723CD64FD79}"/>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CR_statistics!$AM$1250</c:f>
              <c:strCache>
                <c:ptCount val="1"/>
                <c:pt idx="0">
                  <c:v>RAN #43</c:v>
                </c:pt>
              </c:strCache>
            </c:strRef>
          </c:tx>
          <c:spPr>
            <a:solidFill>
              <a:srgbClr val="9999FF"/>
            </a:solidFill>
            <a:ln w="12700">
              <a:solidFill>
                <a:srgbClr val="000000"/>
              </a:solidFill>
              <a:prstDash val="solid"/>
            </a:ln>
          </c:spPr>
          <c:invertIfNegative val="0"/>
          <c:cat>
            <c:strRef>
              <c:f>CR_statistics!$AL$1251:$AL$1259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CR_statistics!$AM$1251:$AM$1259</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5C28-4649-A3E2-9E0C429AF7FB}"/>
            </c:ext>
          </c:extLst>
        </c:ser>
        <c:ser>
          <c:idx val="1"/>
          <c:order val="1"/>
          <c:tx>
            <c:strRef>
              <c:f>CR_statistics!$AN$1250</c:f>
              <c:strCache>
                <c:ptCount val="1"/>
                <c:pt idx="0">
                  <c:v>RAN #44</c:v>
                </c:pt>
              </c:strCache>
            </c:strRef>
          </c:tx>
          <c:spPr>
            <a:solidFill>
              <a:srgbClr val="339966"/>
            </a:solidFill>
            <a:ln w="12700">
              <a:solidFill>
                <a:srgbClr val="000000"/>
              </a:solidFill>
              <a:prstDash val="solid"/>
            </a:ln>
          </c:spPr>
          <c:invertIfNegative val="0"/>
          <c:cat>
            <c:strRef>
              <c:f>CR_statistics!$AL$1251:$AL$1259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CR_statistics!$AN$1251:$AN$1259</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5C28-4649-A3E2-9E0C429AF7FB}"/>
            </c:ext>
          </c:extLst>
        </c:ser>
        <c:ser>
          <c:idx val="2"/>
          <c:order val="2"/>
          <c:tx>
            <c:strRef>
              <c:f>CR_statistics!$AO$1250</c:f>
              <c:strCache>
                <c:ptCount val="1"/>
                <c:pt idx="0">
                  <c:v>RAN #45</c:v>
                </c:pt>
              </c:strCache>
            </c:strRef>
          </c:tx>
          <c:spPr>
            <a:solidFill>
              <a:srgbClr val="FFFF00"/>
            </a:solidFill>
            <a:ln w="12700">
              <a:solidFill>
                <a:srgbClr val="000000"/>
              </a:solidFill>
              <a:prstDash val="solid"/>
            </a:ln>
          </c:spPr>
          <c:invertIfNegative val="0"/>
          <c:cat>
            <c:strRef>
              <c:f>CR_statistics!$AL$1251:$AL$1259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CR_statistics!$AO$1251:$AO$1259</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5C28-4649-A3E2-9E0C429AF7FB}"/>
            </c:ext>
          </c:extLst>
        </c:ser>
        <c:ser>
          <c:idx val="3"/>
          <c:order val="3"/>
          <c:tx>
            <c:strRef>
              <c:f>CR_statistics!$AP$1250</c:f>
              <c:strCache>
                <c:ptCount val="1"/>
                <c:pt idx="0">
                  <c:v>RAN #46</c:v>
                </c:pt>
              </c:strCache>
            </c:strRef>
          </c:tx>
          <c:spPr>
            <a:solidFill>
              <a:srgbClr val="FF0000"/>
            </a:solidFill>
            <a:ln w="12700">
              <a:solidFill>
                <a:srgbClr val="000000"/>
              </a:solidFill>
              <a:prstDash val="solid"/>
            </a:ln>
          </c:spPr>
          <c:invertIfNegative val="0"/>
          <c:cat>
            <c:strRef>
              <c:f>CR_statistics!$AL$1251:$AL$1259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CR_statistics!$AP$1251:$AP$1259</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5C28-4649-A3E2-9E0C429AF7FB}"/>
            </c:ext>
          </c:extLst>
        </c:ser>
        <c:ser>
          <c:idx val="4"/>
          <c:order val="4"/>
          <c:tx>
            <c:strRef>
              <c:f>CR_statistics!$AQ$1250</c:f>
              <c:strCache>
                <c:ptCount val="1"/>
                <c:pt idx="0">
                  <c:v>RAN #47</c:v>
                </c:pt>
              </c:strCache>
            </c:strRef>
          </c:tx>
          <c:spPr>
            <a:solidFill>
              <a:srgbClr val="00FF00"/>
            </a:solidFill>
            <a:ln w="12700">
              <a:solidFill>
                <a:srgbClr val="000000"/>
              </a:solidFill>
              <a:prstDash val="solid"/>
            </a:ln>
          </c:spPr>
          <c:invertIfNegative val="0"/>
          <c:cat>
            <c:strRef>
              <c:f>CR_statistics!$AL$1251:$AL$1259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CR_statistics!$AQ$1251:$AQ$1259</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5C28-4649-A3E2-9E0C429AF7FB}"/>
            </c:ext>
          </c:extLst>
        </c:ser>
        <c:ser>
          <c:idx val="5"/>
          <c:order val="5"/>
          <c:tx>
            <c:strRef>
              <c:f>CR_statistics!$AR$1250</c:f>
              <c:strCache>
                <c:ptCount val="1"/>
                <c:pt idx="0">
                  <c:v>RAN #48</c:v>
                </c:pt>
              </c:strCache>
            </c:strRef>
          </c:tx>
          <c:spPr>
            <a:solidFill>
              <a:srgbClr val="800080"/>
            </a:solidFill>
            <a:ln w="12700">
              <a:solidFill>
                <a:srgbClr val="000000"/>
              </a:solidFill>
              <a:prstDash val="solid"/>
            </a:ln>
          </c:spPr>
          <c:invertIfNegative val="0"/>
          <c:cat>
            <c:strRef>
              <c:f>CR_statistics!$AL$1251:$AL$1259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CR_statistics!$AR$1251:$AR$1259</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5C28-4649-A3E2-9E0C429AF7FB}"/>
            </c:ext>
          </c:extLst>
        </c:ser>
        <c:ser>
          <c:idx val="6"/>
          <c:order val="6"/>
          <c:tx>
            <c:strRef>
              <c:f>CR_statistics!$AS$1250</c:f>
              <c:strCache>
                <c:ptCount val="1"/>
                <c:pt idx="0">
                  <c:v>RAN #49</c:v>
                </c:pt>
              </c:strCache>
            </c:strRef>
          </c:tx>
          <c:spPr>
            <a:solidFill>
              <a:srgbClr val="0066CC"/>
            </a:solidFill>
            <a:ln w="12700">
              <a:solidFill>
                <a:srgbClr val="000000"/>
              </a:solidFill>
              <a:prstDash val="solid"/>
            </a:ln>
          </c:spPr>
          <c:invertIfNegative val="0"/>
          <c:cat>
            <c:strRef>
              <c:f>CR_statistics!$AL$1251:$AL$1259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CR_statistics!$AS$1251:$AS$1259</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5C28-4649-A3E2-9E0C429AF7FB}"/>
            </c:ext>
          </c:extLst>
        </c:ser>
        <c:ser>
          <c:idx val="7"/>
          <c:order val="7"/>
          <c:tx>
            <c:strRef>
              <c:f>CR_statistics!$AT$1250</c:f>
              <c:strCache>
                <c:ptCount val="1"/>
                <c:pt idx="0">
                  <c:v>RAN #50</c:v>
                </c:pt>
              </c:strCache>
            </c:strRef>
          </c:tx>
          <c:spPr>
            <a:solidFill>
              <a:srgbClr val="FF9900"/>
            </a:solidFill>
            <a:ln w="12700">
              <a:solidFill>
                <a:srgbClr val="000000"/>
              </a:solidFill>
              <a:prstDash val="solid"/>
            </a:ln>
          </c:spPr>
          <c:invertIfNegative val="0"/>
          <c:cat>
            <c:strRef>
              <c:f>CR_statistics!$AL$1251:$AL$1259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CR_statistics!$AT$1251:$AT$1259</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5C28-4649-A3E2-9E0C429AF7FB}"/>
            </c:ext>
          </c:extLst>
        </c:ser>
        <c:ser>
          <c:idx val="8"/>
          <c:order val="8"/>
          <c:tx>
            <c:strRef>
              <c:f>CR_statistics!$AU$1250</c:f>
              <c:strCache>
                <c:ptCount val="1"/>
                <c:pt idx="0">
                  <c:v>RAN #51</c:v>
                </c:pt>
              </c:strCache>
            </c:strRef>
          </c:tx>
          <c:spPr>
            <a:solidFill>
              <a:srgbClr val="00FFFF"/>
            </a:solidFill>
            <a:ln w="12700">
              <a:solidFill>
                <a:srgbClr val="000000"/>
              </a:solidFill>
              <a:prstDash val="solid"/>
            </a:ln>
          </c:spPr>
          <c:invertIfNegative val="0"/>
          <c:cat>
            <c:strRef>
              <c:f>CR_statistics!$AL$1251:$AL$1259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CR_statistics!$AU$1251:$AU$1259</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5C28-4649-A3E2-9E0C429AF7FB}"/>
            </c:ext>
          </c:extLst>
        </c:ser>
        <c:ser>
          <c:idx val="9"/>
          <c:order val="9"/>
          <c:tx>
            <c:strRef>
              <c:f>CR_statistics!$AV$1250</c:f>
              <c:strCache>
                <c:ptCount val="1"/>
                <c:pt idx="0">
                  <c:v>RAN #52</c:v>
                </c:pt>
              </c:strCache>
            </c:strRef>
          </c:tx>
          <c:spPr>
            <a:solidFill>
              <a:srgbClr val="FF00FF"/>
            </a:solidFill>
            <a:ln w="12700">
              <a:solidFill>
                <a:srgbClr val="000000"/>
              </a:solidFill>
              <a:prstDash val="solid"/>
            </a:ln>
          </c:spPr>
          <c:invertIfNegative val="0"/>
          <c:cat>
            <c:strRef>
              <c:f>CR_statistics!$AL$1251:$AL$1259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CR_statistics!$AV$1251:$AV$1259</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5C28-4649-A3E2-9E0C429AF7FB}"/>
            </c:ext>
          </c:extLst>
        </c:ser>
        <c:ser>
          <c:idx val="10"/>
          <c:order val="10"/>
          <c:tx>
            <c:strRef>
              <c:f>CR_statistics!$AW$1250</c:f>
              <c:strCache>
                <c:ptCount val="1"/>
                <c:pt idx="0">
                  <c:v>RAN #53</c:v>
                </c:pt>
              </c:strCache>
            </c:strRef>
          </c:tx>
          <c:spPr>
            <a:solidFill>
              <a:srgbClr val="FF0000"/>
            </a:solidFill>
            <a:ln w="12700">
              <a:solidFill>
                <a:srgbClr val="000000"/>
              </a:solidFill>
              <a:prstDash val="solid"/>
            </a:ln>
          </c:spPr>
          <c:invertIfNegative val="0"/>
          <c:cat>
            <c:strRef>
              <c:f>CR_statistics!$AL$1251:$AL$1259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CR_statistics!$AW$1251:$AW$1259</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5C28-4649-A3E2-9E0C429AF7FB}"/>
            </c:ext>
          </c:extLst>
        </c:ser>
        <c:ser>
          <c:idx val="11"/>
          <c:order val="11"/>
          <c:tx>
            <c:strRef>
              <c:f>CR_statistics!$AX$1250</c:f>
              <c:strCache>
                <c:ptCount val="1"/>
                <c:pt idx="0">
                  <c:v>RAN #54</c:v>
                </c:pt>
              </c:strCache>
            </c:strRef>
          </c:tx>
          <c:spPr>
            <a:solidFill>
              <a:srgbClr val="00FFFF"/>
            </a:solidFill>
            <a:ln w="12700">
              <a:solidFill>
                <a:srgbClr val="000000"/>
              </a:solidFill>
              <a:prstDash val="solid"/>
            </a:ln>
          </c:spPr>
          <c:invertIfNegative val="0"/>
          <c:cat>
            <c:strRef>
              <c:f>CR_statistics!$AL$1251:$AL$1259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CR_statistics!$AX$1251:$AX$1259</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5C28-4649-A3E2-9E0C429AF7FB}"/>
            </c:ext>
          </c:extLst>
        </c:ser>
        <c:ser>
          <c:idx val="12"/>
          <c:order val="12"/>
          <c:tx>
            <c:strRef>
              <c:f>CR_statistics!$AY$1250</c:f>
              <c:strCache>
                <c:ptCount val="1"/>
                <c:pt idx="0">
                  <c:v>RAN #55</c:v>
                </c:pt>
              </c:strCache>
            </c:strRef>
          </c:tx>
          <c:spPr>
            <a:solidFill>
              <a:srgbClr val="FF00FF"/>
            </a:solidFill>
            <a:ln w="12700">
              <a:solidFill>
                <a:srgbClr val="000000"/>
              </a:solidFill>
              <a:prstDash val="solid"/>
            </a:ln>
          </c:spPr>
          <c:invertIfNegative val="0"/>
          <c:cat>
            <c:strRef>
              <c:f>CR_statistics!$AL$1251:$AL$1259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CR_statistics!$AY$1251:$AY$1259</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5C28-4649-A3E2-9E0C429AF7FB}"/>
            </c:ext>
          </c:extLst>
        </c:ser>
        <c:ser>
          <c:idx val="13"/>
          <c:order val="13"/>
          <c:tx>
            <c:strRef>
              <c:f>CR_statistics!$AZ$1250</c:f>
              <c:strCache>
                <c:ptCount val="1"/>
                <c:pt idx="0">
                  <c:v>RAN #56</c:v>
                </c:pt>
              </c:strCache>
            </c:strRef>
          </c:tx>
          <c:spPr>
            <a:solidFill>
              <a:srgbClr val="800000"/>
            </a:solidFill>
            <a:ln w="12700">
              <a:solidFill>
                <a:srgbClr val="000000"/>
              </a:solidFill>
              <a:prstDash val="solid"/>
            </a:ln>
          </c:spPr>
          <c:invertIfNegative val="0"/>
          <c:cat>
            <c:strRef>
              <c:f>CR_statistics!$AL$1251:$AL$1259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CR_statistics!$AZ$1251:$AZ$1259</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5C28-4649-A3E2-9E0C429AF7FB}"/>
            </c:ext>
          </c:extLst>
        </c:ser>
        <c:ser>
          <c:idx val="14"/>
          <c:order val="14"/>
          <c:tx>
            <c:strRef>
              <c:f>CR_statistics!$BA$1250</c:f>
              <c:strCache>
                <c:ptCount val="1"/>
                <c:pt idx="0">
                  <c:v>RAN #57</c:v>
                </c:pt>
              </c:strCache>
            </c:strRef>
          </c:tx>
          <c:spPr>
            <a:solidFill>
              <a:srgbClr val="FFCC00"/>
            </a:solidFill>
            <a:ln w="12700">
              <a:solidFill>
                <a:srgbClr val="000000"/>
              </a:solidFill>
              <a:prstDash val="solid"/>
            </a:ln>
          </c:spPr>
          <c:invertIfNegative val="0"/>
          <c:cat>
            <c:strRef>
              <c:f>CR_statistics!$AL$1251:$AL$1259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CR_statistics!$BA$1251:$BA$1259</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5C28-4649-A3E2-9E0C429AF7FB}"/>
            </c:ext>
          </c:extLst>
        </c:ser>
        <c:ser>
          <c:idx val="15"/>
          <c:order val="15"/>
          <c:tx>
            <c:strRef>
              <c:f>CR_statistics!$BB$1250</c:f>
              <c:strCache>
                <c:ptCount val="1"/>
                <c:pt idx="0">
                  <c:v>RAN #58</c:v>
                </c:pt>
              </c:strCache>
            </c:strRef>
          </c:tx>
          <c:spPr>
            <a:solidFill>
              <a:srgbClr val="FFFF00"/>
            </a:solidFill>
            <a:ln w="12700">
              <a:solidFill>
                <a:srgbClr val="000000"/>
              </a:solidFill>
              <a:prstDash val="solid"/>
            </a:ln>
          </c:spPr>
          <c:invertIfNegative val="0"/>
          <c:cat>
            <c:strRef>
              <c:f>CR_statistics!$AL$1251:$AL$1259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CR_statistics!$BB$1251:$BB$1259</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5C28-4649-A3E2-9E0C429AF7FB}"/>
            </c:ext>
          </c:extLst>
        </c:ser>
        <c:ser>
          <c:idx val="16"/>
          <c:order val="16"/>
          <c:tx>
            <c:strRef>
              <c:f>CR_statistics!$BC$1250</c:f>
              <c:strCache>
                <c:ptCount val="1"/>
                <c:pt idx="0">
                  <c:v>RAN #59</c:v>
                </c:pt>
              </c:strCache>
            </c:strRef>
          </c:tx>
          <c:spPr>
            <a:solidFill>
              <a:srgbClr val="00CCFF"/>
            </a:solidFill>
            <a:ln w="12700">
              <a:solidFill>
                <a:srgbClr val="000000"/>
              </a:solidFill>
              <a:prstDash val="solid"/>
            </a:ln>
          </c:spPr>
          <c:invertIfNegative val="0"/>
          <c:cat>
            <c:strRef>
              <c:f>CR_statistics!$AL$1251:$AL$1259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CR_statistics!$BC$1251:$BC$1259</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5C28-4649-A3E2-9E0C429AF7FB}"/>
            </c:ext>
          </c:extLst>
        </c:ser>
        <c:ser>
          <c:idx val="17"/>
          <c:order val="17"/>
          <c:tx>
            <c:strRef>
              <c:f>CR_statistics!$BD$1250</c:f>
              <c:strCache>
                <c:ptCount val="1"/>
                <c:pt idx="0">
                  <c:v>RAN #60</c:v>
                </c:pt>
              </c:strCache>
            </c:strRef>
          </c:tx>
          <c:spPr>
            <a:solidFill>
              <a:srgbClr val="00FF00"/>
            </a:solidFill>
            <a:ln w="12700">
              <a:solidFill>
                <a:srgbClr val="000000"/>
              </a:solidFill>
              <a:prstDash val="solid"/>
            </a:ln>
          </c:spPr>
          <c:invertIfNegative val="0"/>
          <c:cat>
            <c:strRef>
              <c:f>CR_statistics!$AL$1251:$AL$1259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CR_statistics!$BD$1251:$BD$1259</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5C28-4649-A3E2-9E0C429AF7FB}"/>
            </c:ext>
          </c:extLst>
        </c:ser>
        <c:ser>
          <c:idx val="18"/>
          <c:order val="18"/>
          <c:tx>
            <c:strRef>
              <c:f>CR_statistics!$BE$1250</c:f>
              <c:strCache>
                <c:ptCount val="1"/>
                <c:pt idx="0">
                  <c:v>RAN #61</c:v>
                </c:pt>
              </c:strCache>
            </c:strRef>
          </c:tx>
          <c:spPr>
            <a:solidFill>
              <a:srgbClr val="FF0000"/>
            </a:solidFill>
            <a:ln w="12700">
              <a:solidFill>
                <a:srgbClr val="000000"/>
              </a:solidFill>
              <a:prstDash val="solid"/>
            </a:ln>
          </c:spPr>
          <c:invertIfNegative val="0"/>
          <c:cat>
            <c:strRef>
              <c:f>CR_statistics!$AL$1251:$AL$1259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CR_statistics!$BE$1251:$BE$1259</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5C28-4649-A3E2-9E0C429AF7FB}"/>
            </c:ext>
          </c:extLst>
        </c:ser>
        <c:ser>
          <c:idx val="19"/>
          <c:order val="19"/>
          <c:tx>
            <c:strRef>
              <c:f>CR_statistics!$BF$1250</c:f>
              <c:strCache>
                <c:ptCount val="1"/>
                <c:pt idx="0">
                  <c:v>RAN #62</c:v>
                </c:pt>
              </c:strCache>
            </c:strRef>
          </c:tx>
          <c:spPr>
            <a:solidFill>
              <a:srgbClr val="00FFFF"/>
            </a:solidFill>
            <a:ln w="12700">
              <a:solidFill>
                <a:srgbClr val="000000"/>
              </a:solidFill>
              <a:prstDash val="solid"/>
            </a:ln>
          </c:spPr>
          <c:invertIfNegative val="0"/>
          <c:cat>
            <c:strRef>
              <c:f>CR_statistics!$AL$1251:$AL$1259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CR_statistics!$BF$1251:$BF$1259</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5C28-4649-A3E2-9E0C429AF7FB}"/>
            </c:ext>
          </c:extLst>
        </c:ser>
        <c:ser>
          <c:idx val="20"/>
          <c:order val="20"/>
          <c:tx>
            <c:strRef>
              <c:f>CR_statistics!$BG$1250</c:f>
              <c:strCache>
                <c:ptCount val="1"/>
                <c:pt idx="0">
                  <c:v>RAN #63</c:v>
                </c:pt>
              </c:strCache>
            </c:strRef>
          </c:tx>
          <c:spPr>
            <a:solidFill>
              <a:srgbClr val="FFFF00"/>
            </a:solidFill>
            <a:ln w="12700">
              <a:solidFill>
                <a:srgbClr val="000000"/>
              </a:solidFill>
              <a:prstDash val="solid"/>
            </a:ln>
          </c:spPr>
          <c:invertIfNegative val="0"/>
          <c:cat>
            <c:strRef>
              <c:f>CR_statistics!$AL$1251:$AL$1259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CR_statistics!$BG$1251:$BG$1259</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5C28-4649-A3E2-9E0C429AF7FB}"/>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CR_statistics!$T$1216</c:f>
              <c:strCache>
                <c:ptCount val="1"/>
                <c:pt idx="0">
                  <c:v>RAN1</c:v>
                </c:pt>
              </c:strCache>
            </c:strRef>
          </c:tx>
          <c:spPr>
            <a:solidFill>
              <a:srgbClr val="00FF00"/>
            </a:solidFill>
            <a:ln w="12700">
              <a:solidFill>
                <a:srgbClr val="000000"/>
              </a:solidFill>
              <a:prstDash val="solid"/>
            </a:ln>
          </c:spPr>
          <c:invertIfNegative val="0"/>
          <c:cat>
            <c:strRef>
              <c:f>CR_statistics!$S$1217:$S$1225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CR_statistics!$T$1217:$T$1225</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9DCC-4ACE-809E-8812224BCCC2}"/>
            </c:ext>
          </c:extLst>
        </c:ser>
        <c:ser>
          <c:idx val="1"/>
          <c:order val="1"/>
          <c:tx>
            <c:strRef>
              <c:f>CR_statistics!$U$1216</c:f>
              <c:strCache>
                <c:ptCount val="1"/>
                <c:pt idx="0">
                  <c:v>RAN2</c:v>
                </c:pt>
              </c:strCache>
            </c:strRef>
          </c:tx>
          <c:spPr>
            <a:solidFill>
              <a:srgbClr val="FF0000"/>
            </a:solidFill>
            <a:ln w="12700">
              <a:solidFill>
                <a:srgbClr val="000000"/>
              </a:solidFill>
              <a:prstDash val="solid"/>
            </a:ln>
          </c:spPr>
          <c:invertIfNegative val="0"/>
          <c:cat>
            <c:strRef>
              <c:f>CR_statistics!$S$1217:$S$1225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CR_statistics!$U$1217:$U$1225</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9DCC-4ACE-809E-8812224BCCC2}"/>
            </c:ext>
          </c:extLst>
        </c:ser>
        <c:ser>
          <c:idx val="2"/>
          <c:order val="2"/>
          <c:tx>
            <c:strRef>
              <c:f>CR_statistics!$V$1216</c:f>
              <c:strCache>
                <c:ptCount val="1"/>
                <c:pt idx="0">
                  <c:v>RAN3</c:v>
                </c:pt>
              </c:strCache>
            </c:strRef>
          </c:tx>
          <c:spPr>
            <a:solidFill>
              <a:srgbClr val="0000FF"/>
            </a:solidFill>
            <a:ln w="12700">
              <a:solidFill>
                <a:srgbClr val="000000"/>
              </a:solidFill>
              <a:prstDash val="solid"/>
            </a:ln>
          </c:spPr>
          <c:invertIfNegative val="0"/>
          <c:cat>
            <c:strRef>
              <c:f>CR_statistics!$S$1217:$S$1225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CR_statistics!$V$1217:$V$1225</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9DCC-4ACE-809E-8812224BCCC2}"/>
            </c:ext>
          </c:extLst>
        </c:ser>
        <c:ser>
          <c:idx val="3"/>
          <c:order val="3"/>
          <c:tx>
            <c:strRef>
              <c:f>CR_statistics!$W$1216</c:f>
              <c:strCache>
                <c:ptCount val="1"/>
                <c:pt idx="0">
                  <c:v>RAN4</c:v>
                </c:pt>
              </c:strCache>
            </c:strRef>
          </c:tx>
          <c:spPr>
            <a:solidFill>
              <a:srgbClr val="FFFF00"/>
            </a:solidFill>
            <a:ln w="12700">
              <a:solidFill>
                <a:srgbClr val="000000"/>
              </a:solidFill>
              <a:prstDash val="solid"/>
            </a:ln>
          </c:spPr>
          <c:invertIfNegative val="0"/>
          <c:cat>
            <c:strRef>
              <c:f>CR_statistics!$S$1217:$S$1225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CR_statistics!$W$1217:$W$1225</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9DCC-4ACE-809E-8812224BCCC2}"/>
            </c:ext>
          </c:extLst>
        </c:ser>
        <c:ser>
          <c:idx val="4"/>
          <c:order val="4"/>
          <c:tx>
            <c:strRef>
              <c:f>CR_statistics!$X$1216</c:f>
              <c:strCache>
                <c:ptCount val="1"/>
                <c:pt idx="0">
                  <c:v>RAN5</c:v>
                </c:pt>
              </c:strCache>
            </c:strRef>
          </c:tx>
          <c:spPr>
            <a:solidFill>
              <a:srgbClr val="660066"/>
            </a:solidFill>
            <a:ln w="12700">
              <a:solidFill>
                <a:srgbClr val="000000"/>
              </a:solidFill>
              <a:prstDash val="solid"/>
            </a:ln>
          </c:spPr>
          <c:invertIfNegative val="0"/>
          <c:cat>
            <c:strRef>
              <c:f>CR_statistics!$S$1217:$S$1225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CR_statistics!$X$1217:$X$1225</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9DCC-4ACE-809E-8812224BCCC2}"/>
            </c:ext>
          </c:extLst>
        </c:ser>
        <c:ser>
          <c:idx val="5"/>
          <c:order val="5"/>
          <c:tx>
            <c:strRef>
              <c:f>CR_statistics!$Y$1216</c:f>
              <c:strCache>
                <c:ptCount val="1"/>
                <c:pt idx="0">
                  <c:v>RAN without RAN5</c:v>
                </c:pt>
              </c:strCache>
            </c:strRef>
          </c:tx>
          <c:spPr>
            <a:solidFill>
              <a:srgbClr val="FF00FF"/>
            </a:solidFill>
            <a:ln w="12700">
              <a:solidFill>
                <a:srgbClr val="000000"/>
              </a:solidFill>
              <a:prstDash val="solid"/>
            </a:ln>
          </c:spPr>
          <c:invertIfNegative val="0"/>
          <c:cat>
            <c:strRef>
              <c:f>CR_statistics!$S$1217:$S$1225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CR_statistics!$Y$1217:$Y$1225</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9DCC-4ACE-809E-8812224BCCC2}"/>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CR_statistics!$AM$1210</c:f>
              <c:strCache>
                <c:ptCount val="1"/>
                <c:pt idx="0">
                  <c:v>RAN #43</c:v>
                </c:pt>
              </c:strCache>
            </c:strRef>
          </c:tx>
          <c:spPr>
            <a:solidFill>
              <a:srgbClr val="9999FF"/>
            </a:solidFill>
            <a:ln w="12700">
              <a:solidFill>
                <a:srgbClr val="000000"/>
              </a:solidFill>
              <a:prstDash val="solid"/>
            </a:ln>
          </c:spPr>
          <c:invertIfNegative val="0"/>
          <c:cat>
            <c:strRef>
              <c:f>CR_statistics!$AL$1211:$AL$1218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CR_statistics!$AM$1211:$AM$1218</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5D2D-449A-97AB-8FCB48B41146}"/>
            </c:ext>
          </c:extLst>
        </c:ser>
        <c:ser>
          <c:idx val="1"/>
          <c:order val="1"/>
          <c:tx>
            <c:strRef>
              <c:f>CR_statistics!$AN$1210</c:f>
              <c:strCache>
                <c:ptCount val="1"/>
                <c:pt idx="0">
                  <c:v>RAN #44</c:v>
                </c:pt>
              </c:strCache>
            </c:strRef>
          </c:tx>
          <c:spPr>
            <a:solidFill>
              <a:srgbClr val="339966"/>
            </a:solidFill>
            <a:ln w="12700">
              <a:solidFill>
                <a:srgbClr val="000000"/>
              </a:solidFill>
              <a:prstDash val="solid"/>
            </a:ln>
          </c:spPr>
          <c:invertIfNegative val="0"/>
          <c:cat>
            <c:strRef>
              <c:f>CR_statistics!$AL$1211:$AL$1218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CR_statistics!$AN$1211:$AN$1218</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5D2D-449A-97AB-8FCB48B41146}"/>
            </c:ext>
          </c:extLst>
        </c:ser>
        <c:ser>
          <c:idx val="2"/>
          <c:order val="2"/>
          <c:tx>
            <c:strRef>
              <c:f>CR_statistics!$AO$1210</c:f>
              <c:strCache>
                <c:ptCount val="1"/>
                <c:pt idx="0">
                  <c:v>RAN #45</c:v>
                </c:pt>
              </c:strCache>
            </c:strRef>
          </c:tx>
          <c:spPr>
            <a:solidFill>
              <a:srgbClr val="FFFF00"/>
            </a:solidFill>
            <a:ln w="12700">
              <a:solidFill>
                <a:srgbClr val="000000"/>
              </a:solidFill>
              <a:prstDash val="solid"/>
            </a:ln>
          </c:spPr>
          <c:invertIfNegative val="0"/>
          <c:cat>
            <c:strRef>
              <c:f>CR_statistics!$AL$1211:$AL$1218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CR_statistics!$AO$1211:$AO$1218</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5D2D-449A-97AB-8FCB48B41146}"/>
            </c:ext>
          </c:extLst>
        </c:ser>
        <c:ser>
          <c:idx val="3"/>
          <c:order val="3"/>
          <c:tx>
            <c:strRef>
              <c:f>CR_statistics!$AP$1210</c:f>
              <c:strCache>
                <c:ptCount val="1"/>
                <c:pt idx="0">
                  <c:v>RAN #46</c:v>
                </c:pt>
              </c:strCache>
            </c:strRef>
          </c:tx>
          <c:spPr>
            <a:solidFill>
              <a:srgbClr val="FF0000"/>
            </a:solidFill>
            <a:ln w="12700">
              <a:solidFill>
                <a:srgbClr val="000000"/>
              </a:solidFill>
              <a:prstDash val="solid"/>
            </a:ln>
          </c:spPr>
          <c:invertIfNegative val="0"/>
          <c:cat>
            <c:strRef>
              <c:f>CR_statistics!$AL$1211:$AL$1218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CR_statistics!$AP$1211:$AP$1218</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5D2D-449A-97AB-8FCB48B41146}"/>
            </c:ext>
          </c:extLst>
        </c:ser>
        <c:ser>
          <c:idx val="4"/>
          <c:order val="4"/>
          <c:tx>
            <c:strRef>
              <c:f>CR_statistics!$AQ$1210</c:f>
              <c:strCache>
                <c:ptCount val="1"/>
                <c:pt idx="0">
                  <c:v>RAN #47</c:v>
                </c:pt>
              </c:strCache>
            </c:strRef>
          </c:tx>
          <c:spPr>
            <a:solidFill>
              <a:srgbClr val="00FF00"/>
            </a:solidFill>
            <a:ln w="12700">
              <a:solidFill>
                <a:srgbClr val="000000"/>
              </a:solidFill>
              <a:prstDash val="solid"/>
            </a:ln>
          </c:spPr>
          <c:invertIfNegative val="0"/>
          <c:cat>
            <c:strRef>
              <c:f>CR_statistics!$AL$1211:$AL$1218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CR_statistics!$AQ$1211:$AQ$1218</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5D2D-449A-97AB-8FCB48B41146}"/>
            </c:ext>
          </c:extLst>
        </c:ser>
        <c:ser>
          <c:idx val="5"/>
          <c:order val="5"/>
          <c:tx>
            <c:strRef>
              <c:f>CR_statistics!$AR$1210</c:f>
              <c:strCache>
                <c:ptCount val="1"/>
                <c:pt idx="0">
                  <c:v>RAN #48</c:v>
                </c:pt>
              </c:strCache>
            </c:strRef>
          </c:tx>
          <c:spPr>
            <a:solidFill>
              <a:srgbClr val="800080"/>
            </a:solidFill>
            <a:ln w="12700">
              <a:solidFill>
                <a:srgbClr val="000000"/>
              </a:solidFill>
              <a:prstDash val="solid"/>
            </a:ln>
          </c:spPr>
          <c:invertIfNegative val="0"/>
          <c:cat>
            <c:strRef>
              <c:f>CR_statistics!$AL$1211:$AL$1218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CR_statistics!$AR$1211:$AR$1218</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5D2D-449A-97AB-8FCB48B41146}"/>
            </c:ext>
          </c:extLst>
        </c:ser>
        <c:ser>
          <c:idx val="6"/>
          <c:order val="6"/>
          <c:tx>
            <c:strRef>
              <c:f>CR_statistics!$AS$1210</c:f>
              <c:strCache>
                <c:ptCount val="1"/>
                <c:pt idx="0">
                  <c:v>RAN #49</c:v>
                </c:pt>
              </c:strCache>
            </c:strRef>
          </c:tx>
          <c:spPr>
            <a:solidFill>
              <a:srgbClr val="0066CC"/>
            </a:solidFill>
            <a:ln w="12700">
              <a:solidFill>
                <a:srgbClr val="000000"/>
              </a:solidFill>
              <a:prstDash val="solid"/>
            </a:ln>
          </c:spPr>
          <c:invertIfNegative val="0"/>
          <c:cat>
            <c:strRef>
              <c:f>CR_statistics!$AL$1211:$AL$1218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CR_statistics!$AS$1211:$AS$1218</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5D2D-449A-97AB-8FCB48B41146}"/>
            </c:ext>
          </c:extLst>
        </c:ser>
        <c:ser>
          <c:idx val="7"/>
          <c:order val="7"/>
          <c:tx>
            <c:strRef>
              <c:f>CR_statistics!$AT$1210</c:f>
              <c:strCache>
                <c:ptCount val="1"/>
                <c:pt idx="0">
                  <c:v>RAN #50</c:v>
                </c:pt>
              </c:strCache>
            </c:strRef>
          </c:tx>
          <c:spPr>
            <a:solidFill>
              <a:srgbClr val="FF9900"/>
            </a:solidFill>
            <a:ln w="12700">
              <a:solidFill>
                <a:srgbClr val="000000"/>
              </a:solidFill>
              <a:prstDash val="solid"/>
            </a:ln>
          </c:spPr>
          <c:invertIfNegative val="0"/>
          <c:cat>
            <c:strRef>
              <c:f>CR_statistics!$AL$1211:$AL$1218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CR_statistics!$AT$1211:$AT$1218</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5D2D-449A-97AB-8FCB48B41146}"/>
            </c:ext>
          </c:extLst>
        </c:ser>
        <c:ser>
          <c:idx val="8"/>
          <c:order val="8"/>
          <c:tx>
            <c:strRef>
              <c:f>CR_statistics!$AU$1210</c:f>
              <c:strCache>
                <c:ptCount val="1"/>
                <c:pt idx="0">
                  <c:v>RAN #51</c:v>
                </c:pt>
              </c:strCache>
            </c:strRef>
          </c:tx>
          <c:spPr>
            <a:solidFill>
              <a:srgbClr val="00FFFF"/>
            </a:solidFill>
            <a:ln w="12700">
              <a:solidFill>
                <a:srgbClr val="000000"/>
              </a:solidFill>
              <a:prstDash val="solid"/>
            </a:ln>
          </c:spPr>
          <c:invertIfNegative val="0"/>
          <c:cat>
            <c:strRef>
              <c:f>CR_statistics!$AL$1211:$AL$1218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CR_statistics!$AU$1211:$AU$1218</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5D2D-449A-97AB-8FCB48B41146}"/>
            </c:ext>
          </c:extLst>
        </c:ser>
        <c:ser>
          <c:idx val="9"/>
          <c:order val="9"/>
          <c:tx>
            <c:strRef>
              <c:f>CR_statistics!$AV$1210</c:f>
              <c:strCache>
                <c:ptCount val="1"/>
                <c:pt idx="0">
                  <c:v>RAN #52</c:v>
                </c:pt>
              </c:strCache>
            </c:strRef>
          </c:tx>
          <c:spPr>
            <a:solidFill>
              <a:srgbClr val="FF00FF"/>
            </a:solidFill>
            <a:ln w="12700">
              <a:solidFill>
                <a:srgbClr val="000000"/>
              </a:solidFill>
              <a:prstDash val="solid"/>
            </a:ln>
          </c:spPr>
          <c:invertIfNegative val="0"/>
          <c:cat>
            <c:strRef>
              <c:f>CR_statistics!$AL$1211:$AL$1218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CR_statistics!$AV$1211:$AV$1218</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5D2D-449A-97AB-8FCB48B41146}"/>
            </c:ext>
          </c:extLst>
        </c:ser>
        <c:ser>
          <c:idx val="10"/>
          <c:order val="10"/>
          <c:tx>
            <c:strRef>
              <c:f>CR_statistics!$AW$1210</c:f>
              <c:strCache>
                <c:ptCount val="1"/>
                <c:pt idx="0">
                  <c:v>RAN #53</c:v>
                </c:pt>
              </c:strCache>
            </c:strRef>
          </c:tx>
          <c:spPr>
            <a:solidFill>
              <a:srgbClr val="FF0000"/>
            </a:solidFill>
            <a:ln w="12700">
              <a:solidFill>
                <a:srgbClr val="000000"/>
              </a:solidFill>
              <a:prstDash val="solid"/>
            </a:ln>
          </c:spPr>
          <c:invertIfNegative val="0"/>
          <c:cat>
            <c:strRef>
              <c:f>CR_statistics!$AL$1211:$AL$1218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CR_statistics!$AW$1211:$AW$1218</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5D2D-449A-97AB-8FCB48B41146}"/>
            </c:ext>
          </c:extLst>
        </c:ser>
        <c:ser>
          <c:idx val="11"/>
          <c:order val="11"/>
          <c:tx>
            <c:strRef>
              <c:f>CR_statistics!$AX$1210</c:f>
              <c:strCache>
                <c:ptCount val="1"/>
                <c:pt idx="0">
                  <c:v>RAN #54</c:v>
                </c:pt>
              </c:strCache>
            </c:strRef>
          </c:tx>
          <c:spPr>
            <a:solidFill>
              <a:srgbClr val="00FFFF"/>
            </a:solidFill>
            <a:ln w="12700">
              <a:solidFill>
                <a:srgbClr val="000000"/>
              </a:solidFill>
              <a:prstDash val="solid"/>
            </a:ln>
          </c:spPr>
          <c:invertIfNegative val="0"/>
          <c:cat>
            <c:strRef>
              <c:f>CR_statistics!$AL$1211:$AL$1218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CR_statistics!$AX$1211:$AX$1218</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5D2D-449A-97AB-8FCB48B41146}"/>
            </c:ext>
          </c:extLst>
        </c:ser>
        <c:ser>
          <c:idx val="12"/>
          <c:order val="12"/>
          <c:tx>
            <c:strRef>
              <c:f>CR_statistics!$AY$1210</c:f>
              <c:strCache>
                <c:ptCount val="1"/>
                <c:pt idx="0">
                  <c:v>RAN #55</c:v>
                </c:pt>
              </c:strCache>
            </c:strRef>
          </c:tx>
          <c:spPr>
            <a:solidFill>
              <a:srgbClr val="FF00FF"/>
            </a:solidFill>
            <a:ln w="12700">
              <a:solidFill>
                <a:srgbClr val="000000"/>
              </a:solidFill>
              <a:prstDash val="solid"/>
            </a:ln>
          </c:spPr>
          <c:invertIfNegative val="0"/>
          <c:cat>
            <c:strRef>
              <c:f>CR_statistics!$AL$1211:$AL$1218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CR_statistics!$AY$1211:$AY$1218</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5D2D-449A-97AB-8FCB48B41146}"/>
            </c:ext>
          </c:extLst>
        </c:ser>
        <c:ser>
          <c:idx val="13"/>
          <c:order val="13"/>
          <c:tx>
            <c:strRef>
              <c:f>CR_statistics!$AZ$1210</c:f>
              <c:strCache>
                <c:ptCount val="1"/>
                <c:pt idx="0">
                  <c:v>RAN #56</c:v>
                </c:pt>
              </c:strCache>
            </c:strRef>
          </c:tx>
          <c:spPr>
            <a:solidFill>
              <a:srgbClr val="800000"/>
            </a:solidFill>
            <a:ln w="12700">
              <a:solidFill>
                <a:srgbClr val="000000"/>
              </a:solidFill>
              <a:prstDash val="solid"/>
            </a:ln>
          </c:spPr>
          <c:invertIfNegative val="0"/>
          <c:cat>
            <c:strRef>
              <c:f>CR_statistics!$AL$1211:$AL$1218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CR_statistics!$AZ$1211:$AZ$1218</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5D2D-449A-97AB-8FCB48B41146}"/>
            </c:ext>
          </c:extLst>
        </c:ser>
        <c:ser>
          <c:idx val="14"/>
          <c:order val="14"/>
          <c:tx>
            <c:strRef>
              <c:f>CR_statistics!$BA$1210</c:f>
              <c:strCache>
                <c:ptCount val="1"/>
                <c:pt idx="0">
                  <c:v>RAN #57</c:v>
                </c:pt>
              </c:strCache>
            </c:strRef>
          </c:tx>
          <c:spPr>
            <a:solidFill>
              <a:srgbClr val="FFCC00"/>
            </a:solidFill>
            <a:ln w="12700">
              <a:solidFill>
                <a:srgbClr val="000000"/>
              </a:solidFill>
              <a:prstDash val="solid"/>
            </a:ln>
          </c:spPr>
          <c:invertIfNegative val="0"/>
          <c:cat>
            <c:strRef>
              <c:f>CR_statistics!$AL$1211:$AL$1218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CR_statistics!$BA$1211:$BA$1218</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5D2D-449A-97AB-8FCB48B41146}"/>
            </c:ext>
          </c:extLst>
        </c:ser>
        <c:ser>
          <c:idx val="15"/>
          <c:order val="15"/>
          <c:tx>
            <c:strRef>
              <c:f>CR_statistics!$BB$1210</c:f>
              <c:strCache>
                <c:ptCount val="1"/>
                <c:pt idx="0">
                  <c:v>RAN #58</c:v>
                </c:pt>
              </c:strCache>
            </c:strRef>
          </c:tx>
          <c:spPr>
            <a:solidFill>
              <a:srgbClr val="FFFF00"/>
            </a:solidFill>
            <a:ln w="12700">
              <a:solidFill>
                <a:srgbClr val="000000"/>
              </a:solidFill>
              <a:prstDash val="solid"/>
            </a:ln>
          </c:spPr>
          <c:invertIfNegative val="0"/>
          <c:cat>
            <c:strRef>
              <c:f>CR_statistics!$AL$1211:$AL$1218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CR_statistics!$BB$1211:$BB$1218</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5D2D-449A-97AB-8FCB48B41146}"/>
            </c:ext>
          </c:extLst>
        </c:ser>
        <c:ser>
          <c:idx val="16"/>
          <c:order val="16"/>
          <c:tx>
            <c:strRef>
              <c:f>CR_statistics!$BC$1210</c:f>
              <c:strCache>
                <c:ptCount val="1"/>
                <c:pt idx="0">
                  <c:v>RAN #59</c:v>
                </c:pt>
              </c:strCache>
            </c:strRef>
          </c:tx>
          <c:spPr>
            <a:solidFill>
              <a:srgbClr val="00CCFF"/>
            </a:solidFill>
            <a:ln w="12700">
              <a:solidFill>
                <a:srgbClr val="000000"/>
              </a:solidFill>
              <a:prstDash val="solid"/>
            </a:ln>
          </c:spPr>
          <c:invertIfNegative val="0"/>
          <c:cat>
            <c:strRef>
              <c:f>CR_statistics!$AL$1211:$AL$1218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CR_statistics!$BC$1211:$BC$1218</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5D2D-449A-97AB-8FCB48B41146}"/>
            </c:ext>
          </c:extLst>
        </c:ser>
        <c:ser>
          <c:idx val="17"/>
          <c:order val="17"/>
          <c:tx>
            <c:strRef>
              <c:f>CR_statistics!$BD$1210</c:f>
              <c:strCache>
                <c:ptCount val="1"/>
                <c:pt idx="0">
                  <c:v>RAN #60</c:v>
                </c:pt>
              </c:strCache>
            </c:strRef>
          </c:tx>
          <c:spPr>
            <a:solidFill>
              <a:srgbClr val="00FF00"/>
            </a:solidFill>
            <a:ln w="12700">
              <a:solidFill>
                <a:srgbClr val="000000"/>
              </a:solidFill>
              <a:prstDash val="solid"/>
            </a:ln>
          </c:spPr>
          <c:invertIfNegative val="0"/>
          <c:cat>
            <c:strRef>
              <c:f>CR_statistics!$AL$1211:$AL$1218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CR_statistics!$BD$1211:$BD$1218</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5D2D-449A-97AB-8FCB48B41146}"/>
            </c:ext>
          </c:extLst>
        </c:ser>
        <c:ser>
          <c:idx val="18"/>
          <c:order val="18"/>
          <c:tx>
            <c:strRef>
              <c:f>CR_statistics!$BE$1210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CR_statistics!$AL$1211:$AL$1218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CR_statistics!$BE$1211:$BE$1218</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5D2D-449A-97AB-8FCB48B41146}"/>
            </c:ext>
          </c:extLst>
        </c:ser>
        <c:ser>
          <c:idx val="19"/>
          <c:order val="19"/>
          <c:tx>
            <c:strRef>
              <c:f>CR_statistics!$BF$1210</c:f>
              <c:strCache>
                <c:ptCount val="1"/>
                <c:pt idx="0">
                  <c:v>RAN #62</c:v>
                </c:pt>
              </c:strCache>
            </c:strRef>
          </c:tx>
          <c:spPr>
            <a:solidFill>
              <a:srgbClr val="00FFFF"/>
            </a:solidFill>
            <a:ln w="12700">
              <a:solidFill>
                <a:srgbClr val="000000"/>
              </a:solidFill>
              <a:prstDash val="solid"/>
            </a:ln>
          </c:spPr>
          <c:invertIfNegative val="0"/>
          <c:cat>
            <c:strRef>
              <c:f>CR_statistics!$AL$1211:$AL$1218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CR_statistics!$BF$1211:$BF$1218</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5D2D-449A-97AB-8FCB48B41146}"/>
            </c:ext>
          </c:extLst>
        </c:ser>
        <c:ser>
          <c:idx val="20"/>
          <c:order val="20"/>
          <c:tx>
            <c:strRef>
              <c:f>CR_statistics!$BG$1210</c:f>
              <c:strCache>
                <c:ptCount val="1"/>
                <c:pt idx="0">
                  <c:v>RAN #63</c:v>
                </c:pt>
              </c:strCache>
            </c:strRef>
          </c:tx>
          <c:spPr>
            <a:solidFill>
              <a:srgbClr val="FFFF00"/>
            </a:solidFill>
            <a:ln w="12700">
              <a:solidFill>
                <a:srgbClr val="000000"/>
              </a:solidFill>
              <a:prstDash val="solid"/>
            </a:ln>
          </c:spPr>
          <c:invertIfNegative val="0"/>
          <c:cat>
            <c:strRef>
              <c:f>CR_statistics!$AL$1211:$AL$1218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CR_statistics!$BG$1211:$BG$1218</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5D2D-449A-97AB-8FCB48B41146}"/>
            </c:ext>
          </c:extLst>
        </c:ser>
        <c:ser>
          <c:idx val="21"/>
          <c:order val="21"/>
          <c:tx>
            <c:strRef>
              <c:f>CR_statistics!$BH$1210</c:f>
              <c:strCache>
                <c:ptCount val="1"/>
                <c:pt idx="0">
                  <c:v>RAN #64</c:v>
                </c:pt>
              </c:strCache>
            </c:strRef>
          </c:tx>
          <c:spPr>
            <a:solidFill>
              <a:srgbClr val="FF0000"/>
            </a:solidFill>
            <a:ln>
              <a:solidFill>
                <a:schemeClr val="tx1"/>
              </a:solidFill>
            </a:ln>
          </c:spPr>
          <c:invertIfNegative val="0"/>
          <c:cat>
            <c:strRef>
              <c:f>CR_statistics!$AL$1211:$AL$1218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CR_statistics!$BH$1211:$BH$1218</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5D2D-449A-97AB-8FCB48B41146}"/>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CR_statistics!$T$1172</c:f>
              <c:strCache>
                <c:ptCount val="1"/>
                <c:pt idx="0">
                  <c:v>RAN1</c:v>
                </c:pt>
              </c:strCache>
            </c:strRef>
          </c:tx>
          <c:spPr>
            <a:solidFill>
              <a:srgbClr val="00FF00"/>
            </a:solidFill>
            <a:ln w="12700">
              <a:solidFill>
                <a:srgbClr val="000000"/>
              </a:solidFill>
              <a:prstDash val="solid"/>
            </a:ln>
          </c:spPr>
          <c:invertIfNegative val="0"/>
          <c:cat>
            <c:strRef>
              <c:f>CR_statistics!$S$1173:$S$1181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CR_statistics!$T$1173:$T$1181</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8E9E-409F-AA81-45C27DA2833A}"/>
            </c:ext>
          </c:extLst>
        </c:ser>
        <c:ser>
          <c:idx val="1"/>
          <c:order val="1"/>
          <c:tx>
            <c:strRef>
              <c:f>CR_statistics!$U$1172</c:f>
              <c:strCache>
                <c:ptCount val="1"/>
                <c:pt idx="0">
                  <c:v>RAN2</c:v>
                </c:pt>
              </c:strCache>
            </c:strRef>
          </c:tx>
          <c:spPr>
            <a:solidFill>
              <a:srgbClr val="FF0000"/>
            </a:solidFill>
            <a:ln w="12700">
              <a:solidFill>
                <a:srgbClr val="000000"/>
              </a:solidFill>
              <a:prstDash val="solid"/>
            </a:ln>
          </c:spPr>
          <c:invertIfNegative val="0"/>
          <c:cat>
            <c:strRef>
              <c:f>CR_statistics!$S$1173:$S$1181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CR_statistics!$U$1173:$U$1181</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8E9E-409F-AA81-45C27DA2833A}"/>
            </c:ext>
          </c:extLst>
        </c:ser>
        <c:ser>
          <c:idx val="2"/>
          <c:order val="2"/>
          <c:tx>
            <c:strRef>
              <c:f>CR_statistics!$V$1172</c:f>
              <c:strCache>
                <c:ptCount val="1"/>
                <c:pt idx="0">
                  <c:v>RAN3</c:v>
                </c:pt>
              </c:strCache>
            </c:strRef>
          </c:tx>
          <c:spPr>
            <a:solidFill>
              <a:srgbClr val="0000FF"/>
            </a:solidFill>
            <a:ln w="12700">
              <a:solidFill>
                <a:srgbClr val="000000"/>
              </a:solidFill>
              <a:prstDash val="solid"/>
            </a:ln>
          </c:spPr>
          <c:invertIfNegative val="0"/>
          <c:cat>
            <c:strRef>
              <c:f>CR_statistics!$S$1173:$S$1181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CR_statistics!$V$1173:$V$1181</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8E9E-409F-AA81-45C27DA2833A}"/>
            </c:ext>
          </c:extLst>
        </c:ser>
        <c:ser>
          <c:idx val="3"/>
          <c:order val="3"/>
          <c:tx>
            <c:strRef>
              <c:f>CR_statistics!$W$1172</c:f>
              <c:strCache>
                <c:ptCount val="1"/>
                <c:pt idx="0">
                  <c:v>RAN4</c:v>
                </c:pt>
              </c:strCache>
            </c:strRef>
          </c:tx>
          <c:spPr>
            <a:solidFill>
              <a:srgbClr val="FFFF00"/>
            </a:solidFill>
            <a:ln w="12700">
              <a:solidFill>
                <a:srgbClr val="000000"/>
              </a:solidFill>
              <a:prstDash val="solid"/>
            </a:ln>
          </c:spPr>
          <c:invertIfNegative val="0"/>
          <c:cat>
            <c:strRef>
              <c:f>CR_statistics!$S$1173:$S$1181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CR_statistics!$W$1173:$W$1181</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8E9E-409F-AA81-45C27DA2833A}"/>
            </c:ext>
          </c:extLst>
        </c:ser>
        <c:ser>
          <c:idx val="4"/>
          <c:order val="4"/>
          <c:tx>
            <c:strRef>
              <c:f>CR_statistics!$X$1172</c:f>
              <c:strCache>
                <c:ptCount val="1"/>
                <c:pt idx="0">
                  <c:v>RAN5</c:v>
                </c:pt>
              </c:strCache>
            </c:strRef>
          </c:tx>
          <c:spPr>
            <a:solidFill>
              <a:srgbClr val="660066"/>
            </a:solidFill>
            <a:ln w="12700">
              <a:solidFill>
                <a:srgbClr val="000000"/>
              </a:solidFill>
              <a:prstDash val="solid"/>
            </a:ln>
          </c:spPr>
          <c:invertIfNegative val="0"/>
          <c:cat>
            <c:strRef>
              <c:f>CR_statistics!$S$1173:$S$1181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CR_statistics!$X$1173:$X$1181</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8E9E-409F-AA81-45C27DA2833A}"/>
            </c:ext>
          </c:extLst>
        </c:ser>
        <c:ser>
          <c:idx val="5"/>
          <c:order val="5"/>
          <c:tx>
            <c:strRef>
              <c:f>CR_statistics!$Y$1172</c:f>
              <c:strCache>
                <c:ptCount val="1"/>
                <c:pt idx="0">
                  <c:v>RAN without RAN5</c:v>
                </c:pt>
              </c:strCache>
            </c:strRef>
          </c:tx>
          <c:spPr>
            <a:solidFill>
              <a:srgbClr val="FF00FF"/>
            </a:solidFill>
            <a:ln w="12700">
              <a:solidFill>
                <a:srgbClr val="000000"/>
              </a:solidFill>
              <a:prstDash val="solid"/>
            </a:ln>
          </c:spPr>
          <c:invertIfNegative val="0"/>
          <c:cat>
            <c:strRef>
              <c:f>CR_statistics!$S$1173:$S$1181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CR_statistics!$Y$1173:$Y$1181</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8E9E-409F-AA81-45C27DA2833A}"/>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CR_statistics!$AM$1166</c:f>
              <c:strCache>
                <c:ptCount val="1"/>
                <c:pt idx="0">
                  <c:v>RAN #43</c:v>
                </c:pt>
              </c:strCache>
            </c:strRef>
          </c:tx>
          <c:spPr>
            <a:solidFill>
              <a:srgbClr val="9999FF"/>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CR_statistics!$AM$1167:$AM$1174</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B243-4FA3-9768-55C76AD1F715}"/>
            </c:ext>
          </c:extLst>
        </c:ser>
        <c:ser>
          <c:idx val="1"/>
          <c:order val="1"/>
          <c:tx>
            <c:strRef>
              <c:f>CR_statistics!$AN$1166</c:f>
              <c:strCache>
                <c:ptCount val="1"/>
                <c:pt idx="0">
                  <c:v>RAN #44</c:v>
                </c:pt>
              </c:strCache>
            </c:strRef>
          </c:tx>
          <c:spPr>
            <a:solidFill>
              <a:srgbClr val="339966"/>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CR_statistics!$AN$1167:$AN$1174</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B243-4FA3-9768-55C76AD1F715}"/>
            </c:ext>
          </c:extLst>
        </c:ser>
        <c:ser>
          <c:idx val="2"/>
          <c:order val="2"/>
          <c:tx>
            <c:strRef>
              <c:f>CR_statistics!$AO$1166</c:f>
              <c:strCache>
                <c:ptCount val="1"/>
                <c:pt idx="0">
                  <c:v>RAN #45</c:v>
                </c:pt>
              </c:strCache>
            </c:strRef>
          </c:tx>
          <c:spPr>
            <a:solidFill>
              <a:srgbClr val="FFFF00"/>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CR_statistics!$AO$1167:$AO$1174</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B243-4FA3-9768-55C76AD1F715}"/>
            </c:ext>
          </c:extLst>
        </c:ser>
        <c:ser>
          <c:idx val="3"/>
          <c:order val="3"/>
          <c:tx>
            <c:strRef>
              <c:f>CR_statistics!$AP$1166</c:f>
              <c:strCache>
                <c:ptCount val="1"/>
                <c:pt idx="0">
                  <c:v>RAN #46</c:v>
                </c:pt>
              </c:strCache>
            </c:strRef>
          </c:tx>
          <c:spPr>
            <a:solidFill>
              <a:srgbClr val="FF0000"/>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CR_statistics!$AP$1167:$AP$1174</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B243-4FA3-9768-55C76AD1F715}"/>
            </c:ext>
          </c:extLst>
        </c:ser>
        <c:ser>
          <c:idx val="4"/>
          <c:order val="4"/>
          <c:tx>
            <c:strRef>
              <c:f>CR_statistics!$AQ$1166</c:f>
              <c:strCache>
                <c:ptCount val="1"/>
                <c:pt idx="0">
                  <c:v>RAN #47</c:v>
                </c:pt>
              </c:strCache>
            </c:strRef>
          </c:tx>
          <c:spPr>
            <a:solidFill>
              <a:srgbClr val="00FF00"/>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CR_statistics!$AQ$1167:$AQ$1174</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B243-4FA3-9768-55C76AD1F715}"/>
            </c:ext>
          </c:extLst>
        </c:ser>
        <c:ser>
          <c:idx val="5"/>
          <c:order val="5"/>
          <c:tx>
            <c:strRef>
              <c:f>CR_statistics!$AR$1166</c:f>
              <c:strCache>
                <c:ptCount val="1"/>
                <c:pt idx="0">
                  <c:v>RAN #48</c:v>
                </c:pt>
              </c:strCache>
            </c:strRef>
          </c:tx>
          <c:spPr>
            <a:solidFill>
              <a:srgbClr val="800080"/>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CR_statistics!$AR$1167:$AR$1174</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B243-4FA3-9768-55C76AD1F715}"/>
            </c:ext>
          </c:extLst>
        </c:ser>
        <c:ser>
          <c:idx val="6"/>
          <c:order val="6"/>
          <c:tx>
            <c:strRef>
              <c:f>CR_statistics!$AS$1166</c:f>
              <c:strCache>
                <c:ptCount val="1"/>
                <c:pt idx="0">
                  <c:v>RAN #49</c:v>
                </c:pt>
              </c:strCache>
            </c:strRef>
          </c:tx>
          <c:spPr>
            <a:solidFill>
              <a:srgbClr val="0066CC"/>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CR_statistics!$AS$1167:$AS$1174</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B243-4FA3-9768-55C76AD1F715}"/>
            </c:ext>
          </c:extLst>
        </c:ser>
        <c:ser>
          <c:idx val="7"/>
          <c:order val="7"/>
          <c:tx>
            <c:strRef>
              <c:f>CR_statistics!$AT$1166</c:f>
              <c:strCache>
                <c:ptCount val="1"/>
                <c:pt idx="0">
                  <c:v>RAN #50</c:v>
                </c:pt>
              </c:strCache>
            </c:strRef>
          </c:tx>
          <c:spPr>
            <a:solidFill>
              <a:srgbClr val="FF9900"/>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CR_statistics!$AT$1167:$AT$1174</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B243-4FA3-9768-55C76AD1F715}"/>
            </c:ext>
          </c:extLst>
        </c:ser>
        <c:ser>
          <c:idx val="8"/>
          <c:order val="8"/>
          <c:tx>
            <c:strRef>
              <c:f>CR_statistics!$AU$1166</c:f>
              <c:strCache>
                <c:ptCount val="1"/>
                <c:pt idx="0">
                  <c:v>RAN #51</c:v>
                </c:pt>
              </c:strCache>
            </c:strRef>
          </c:tx>
          <c:spPr>
            <a:solidFill>
              <a:srgbClr val="00FFFF"/>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CR_statistics!$AU$1167:$AU$1174</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B243-4FA3-9768-55C76AD1F715}"/>
            </c:ext>
          </c:extLst>
        </c:ser>
        <c:ser>
          <c:idx val="9"/>
          <c:order val="9"/>
          <c:tx>
            <c:strRef>
              <c:f>CR_statistics!$AV$1166</c:f>
              <c:strCache>
                <c:ptCount val="1"/>
                <c:pt idx="0">
                  <c:v>RAN #52</c:v>
                </c:pt>
              </c:strCache>
            </c:strRef>
          </c:tx>
          <c:spPr>
            <a:solidFill>
              <a:srgbClr val="FF00FF"/>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CR_statistics!$AV$1167:$AV$1174</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B243-4FA3-9768-55C76AD1F715}"/>
            </c:ext>
          </c:extLst>
        </c:ser>
        <c:ser>
          <c:idx val="10"/>
          <c:order val="10"/>
          <c:tx>
            <c:strRef>
              <c:f>CR_statistics!$AW$1166</c:f>
              <c:strCache>
                <c:ptCount val="1"/>
                <c:pt idx="0">
                  <c:v>RAN #53</c:v>
                </c:pt>
              </c:strCache>
            </c:strRef>
          </c:tx>
          <c:spPr>
            <a:solidFill>
              <a:srgbClr val="FF0000"/>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CR_statistics!$AW$1167:$AW$1174</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B243-4FA3-9768-55C76AD1F715}"/>
            </c:ext>
          </c:extLst>
        </c:ser>
        <c:ser>
          <c:idx val="11"/>
          <c:order val="11"/>
          <c:tx>
            <c:strRef>
              <c:f>CR_statistics!$AX$1166</c:f>
              <c:strCache>
                <c:ptCount val="1"/>
                <c:pt idx="0">
                  <c:v>RAN #54</c:v>
                </c:pt>
              </c:strCache>
            </c:strRef>
          </c:tx>
          <c:spPr>
            <a:solidFill>
              <a:srgbClr val="00FFFF"/>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CR_statistics!$AX$1167:$AX$1174</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B243-4FA3-9768-55C76AD1F715}"/>
            </c:ext>
          </c:extLst>
        </c:ser>
        <c:ser>
          <c:idx val="12"/>
          <c:order val="12"/>
          <c:tx>
            <c:strRef>
              <c:f>CR_statistics!$AY$1166</c:f>
              <c:strCache>
                <c:ptCount val="1"/>
                <c:pt idx="0">
                  <c:v>RAN #55</c:v>
                </c:pt>
              </c:strCache>
            </c:strRef>
          </c:tx>
          <c:spPr>
            <a:solidFill>
              <a:srgbClr val="FF00FF"/>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CR_statistics!$AY$1167:$AY$1174</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B243-4FA3-9768-55C76AD1F715}"/>
            </c:ext>
          </c:extLst>
        </c:ser>
        <c:ser>
          <c:idx val="13"/>
          <c:order val="13"/>
          <c:tx>
            <c:strRef>
              <c:f>CR_statistics!$AZ$1166</c:f>
              <c:strCache>
                <c:ptCount val="1"/>
                <c:pt idx="0">
                  <c:v>RAN #56</c:v>
                </c:pt>
              </c:strCache>
            </c:strRef>
          </c:tx>
          <c:spPr>
            <a:solidFill>
              <a:srgbClr val="800000"/>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CR_statistics!$AZ$1167:$AZ$1174</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B243-4FA3-9768-55C76AD1F715}"/>
            </c:ext>
          </c:extLst>
        </c:ser>
        <c:ser>
          <c:idx val="14"/>
          <c:order val="14"/>
          <c:tx>
            <c:strRef>
              <c:f>CR_statistics!$BA$1166</c:f>
              <c:strCache>
                <c:ptCount val="1"/>
                <c:pt idx="0">
                  <c:v>RAN #57</c:v>
                </c:pt>
              </c:strCache>
            </c:strRef>
          </c:tx>
          <c:spPr>
            <a:solidFill>
              <a:srgbClr val="FFCC00"/>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CR_statistics!$BA$1167:$BA$1174</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B243-4FA3-9768-55C76AD1F715}"/>
            </c:ext>
          </c:extLst>
        </c:ser>
        <c:ser>
          <c:idx val="15"/>
          <c:order val="15"/>
          <c:tx>
            <c:strRef>
              <c:f>CR_statistics!$BB$1166</c:f>
              <c:strCache>
                <c:ptCount val="1"/>
                <c:pt idx="0">
                  <c:v>RAN #58</c:v>
                </c:pt>
              </c:strCache>
            </c:strRef>
          </c:tx>
          <c:spPr>
            <a:solidFill>
              <a:srgbClr val="FFFF00"/>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CR_statistics!$BB$1167:$BB$1174</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B243-4FA3-9768-55C76AD1F715}"/>
            </c:ext>
          </c:extLst>
        </c:ser>
        <c:ser>
          <c:idx val="16"/>
          <c:order val="16"/>
          <c:tx>
            <c:strRef>
              <c:f>CR_statistics!$BC$1166</c:f>
              <c:strCache>
                <c:ptCount val="1"/>
                <c:pt idx="0">
                  <c:v>RAN #59</c:v>
                </c:pt>
              </c:strCache>
            </c:strRef>
          </c:tx>
          <c:spPr>
            <a:solidFill>
              <a:srgbClr val="00CCFF"/>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CR_statistics!$BC$1167:$BC$1174</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B243-4FA3-9768-55C76AD1F715}"/>
            </c:ext>
          </c:extLst>
        </c:ser>
        <c:ser>
          <c:idx val="17"/>
          <c:order val="17"/>
          <c:tx>
            <c:strRef>
              <c:f>CR_statistics!$BD$1166</c:f>
              <c:strCache>
                <c:ptCount val="1"/>
                <c:pt idx="0">
                  <c:v>RAN #60</c:v>
                </c:pt>
              </c:strCache>
            </c:strRef>
          </c:tx>
          <c:spPr>
            <a:solidFill>
              <a:srgbClr val="00FF00"/>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CR_statistics!$BD$1167:$BD$1174</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B243-4FA3-9768-55C76AD1F715}"/>
            </c:ext>
          </c:extLst>
        </c:ser>
        <c:ser>
          <c:idx val="18"/>
          <c:order val="18"/>
          <c:tx>
            <c:strRef>
              <c:f>CR_statistics!$BE$1166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CR_statistics!$BE$1167:$BE$1174</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B243-4FA3-9768-55C76AD1F715}"/>
            </c:ext>
          </c:extLst>
        </c:ser>
        <c:ser>
          <c:idx val="19"/>
          <c:order val="19"/>
          <c:tx>
            <c:strRef>
              <c:f>CR_statistics!$BF$1166</c:f>
              <c:strCache>
                <c:ptCount val="1"/>
                <c:pt idx="0">
                  <c:v>RAN #62</c:v>
                </c:pt>
              </c:strCache>
            </c:strRef>
          </c:tx>
          <c:spPr>
            <a:solidFill>
              <a:srgbClr val="00FFFF"/>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CR_statistics!$BF$1167:$BF$1174</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B243-4FA3-9768-55C76AD1F715}"/>
            </c:ext>
          </c:extLst>
        </c:ser>
        <c:ser>
          <c:idx val="20"/>
          <c:order val="20"/>
          <c:tx>
            <c:strRef>
              <c:f>CR_statistics!$BG$1166</c:f>
              <c:strCache>
                <c:ptCount val="1"/>
                <c:pt idx="0">
                  <c:v>RAN #63</c:v>
                </c:pt>
              </c:strCache>
            </c:strRef>
          </c:tx>
          <c:spPr>
            <a:solidFill>
              <a:srgbClr val="FFFF00"/>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CR_statistics!$BG$1167:$BG$1174</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B243-4FA3-9768-55C76AD1F715}"/>
            </c:ext>
          </c:extLst>
        </c:ser>
        <c:ser>
          <c:idx val="21"/>
          <c:order val="21"/>
          <c:tx>
            <c:strRef>
              <c:f>CR_statistics!$BH$1166</c:f>
              <c:strCache>
                <c:ptCount val="1"/>
                <c:pt idx="0">
                  <c:v>RAN #64</c:v>
                </c:pt>
              </c:strCache>
            </c:strRef>
          </c:tx>
          <c:spPr>
            <a:solidFill>
              <a:srgbClr val="FF99CC"/>
            </a:solidFill>
            <a:ln>
              <a:solidFill>
                <a:schemeClr val="tx1"/>
              </a:solidFill>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CR_statistics!$BH$1167:$BH$1174</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B243-4FA3-9768-55C76AD1F715}"/>
            </c:ext>
          </c:extLst>
        </c:ser>
        <c:ser>
          <c:idx val="22"/>
          <c:order val="22"/>
          <c:tx>
            <c:strRef>
              <c:f>CR_statistics!$BI$1166</c:f>
              <c:strCache>
                <c:ptCount val="1"/>
                <c:pt idx="0">
                  <c:v>RAN#65</c:v>
                </c:pt>
              </c:strCache>
            </c:strRef>
          </c:tx>
          <c:spPr>
            <a:solidFill>
              <a:srgbClr val="FF0000"/>
            </a:solidFill>
            <a:ln>
              <a:solidFill>
                <a:srgbClr val="000000"/>
              </a:solidFill>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CR_statistics!$BI$1167:$BI$1174</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B243-4FA3-9768-55C76AD1F715}"/>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CR_statistics!$T$1134</c:f>
              <c:strCache>
                <c:ptCount val="1"/>
                <c:pt idx="0">
                  <c:v>RAN1</c:v>
                </c:pt>
              </c:strCache>
            </c:strRef>
          </c:tx>
          <c:spPr>
            <a:solidFill>
              <a:srgbClr val="00FF00"/>
            </a:solidFill>
            <a:ln w="12700">
              <a:solidFill>
                <a:srgbClr val="000000"/>
              </a:solidFill>
              <a:prstDash val="solid"/>
            </a:ln>
          </c:spPr>
          <c:invertIfNegative val="0"/>
          <c:cat>
            <c:strRef>
              <c:f>CR_statistics!$S$1135:$S$1140</c:f>
              <c:strCache>
                <c:ptCount val="6"/>
                <c:pt idx="0">
                  <c:v>REL-8</c:v>
                </c:pt>
                <c:pt idx="1">
                  <c:v>REL-9</c:v>
                </c:pt>
                <c:pt idx="2">
                  <c:v>REL-10</c:v>
                </c:pt>
                <c:pt idx="3">
                  <c:v>REL-11</c:v>
                </c:pt>
                <c:pt idx="4">
                  <c:v>REL-12</c:v>
                </c:pt>
                <c:pt idx="5">
                  <c:v>REL-13</c:v>
                </c:pt>
              </c:strCache>
            </c:strRef>
          </c:cat>
          <c:val>
            <c:numRef>
              <c:f>CR_statistics!$T$1135:$T$1140</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818A-4DF6-BF93-90B1BBDE7B61}"/>
            </c:ext>
          </c:extLst>
        </c:ser>
        <c:ser>
          <c:idx val="1"/>
          <c:order val="1"/>
          <c:tx>
            <c:strRef>
              <c:f>CR_statistics!$U$1134</c:f>
              <c:strCache>
                <c:ptCount val="1"/>
                <c:pt idx="0">
                  <c:v>RAN2</c:v>
                </c:pt>
              </c:strCache>
            </c:strRef>
          </c:tx>
          <c:spPr>
            <a:solidFill>
              <a:srgbClr val="FF0000"/>
            </a:solidFill>
            <a:ln w="12700">
              <a:solidFill>
                <a:srgbClr val="000000"/>
              </a:solidFill>
              <a:prstDash val="solid"/>
            </a:ln>
          </c:spPr>
          <c:invertIfNegative val="0"/>
          <c:cat>
            <c:strRef>
              <c:f>CR_statistics!$S$1135:$S$1140</c:f>
              <c:strCache>
                <c:ptCount val="6"/>
                <c:pt idx="0">
                  <c:v>REL-8</c:v>
                </c:pt>
                <c:pt idx="1">
                  <c:v>REL-9</c:v>
                </c:pt>
                <c:pt idx="2">
                  <c:v>REL-10</c:v>
                </c:pt>
                <c:pt idx="3">
                  <c:v>REL-11</c:v>
                </c:pt>
                <c:pt idx="4">
                  <c:v>REL-12</c:v>
                </c:pt>
                <c:pt idx="5">
                  <c:v>REL-13</c:v>
                </c:pt>
              </c:strCache>
            </c:strRef>
          </c:cat>
          <c:val>
            <c:numRef>
              <c:f>CR_statistics!$U$1135:$U$1140</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818A-4DF6-BF93-90B1BBDE7B61}"/>
            </c:ext>
          </c:extLst>
        </c:ser>
        <c:ser>
          <c:idx val="2"/>
          <c:order val="2"/>
          <c:tx>
            <c:strRef>
              <c:f>CR_statistics!$V$1134</c:f>
              <c:strCache>
                <c:ptCount val="1"/>
                <c:pt idx="0">
                  <c:v>RAN3</c:v>
                </c:pt>
              </c:strCache>
            </c:strRef>
          </c:tx>
          <c:spPr>
            <a:solidFill>
              <a:srgbClr val="0000FF"/>
            </a:solidFill>
            <a:ln w="12700">
              <a:solidFill>
                <a:srgbClr val="000000"/>
              </a:solidFill>
              <a:prstDash val="solid"/>
            </a:ln>
          </c:spPr>
          <c:invertIfNegative val="0"/>
          <c:cat>
            <c:strRef>
              <c:f>CR_statistics!$S$1135:$S$1140</c:f>
              <c:strCache>
                <c:ptCount val="6"/>
                <c:pt idx="0">
                  <c:v>REL-8</c:v>
                </c:pt>
                <c:pt idx="1">
                  <c:v>REL-9</c:v>
                </c:pt>
                <c:pt idx="2">
                  <c:v>REL-10</c:v>
                </c:pt>
                <c:pt idx="3">
                  <c:v>REL-11</c:v>
                </c:pt>
                <c:pt idx="4">
                  <c:v>REL-12</c:v>
                </c:pt>
                <c:pt idx="5">
                  <c:v>REL-13</c:v>
                </c:pt>
              </c:strCache>
            </c:strRef>
          </c:cat>
          <c:val>
            <c:numRef>
              <c:f>CR_statistics!$V$1135:$V$1140</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818A-4DF6-BF93-90B1BBDE7B61}"/>
            </c:ext>
          </c:extLst>
        </c:ser>
        <c:ser>
          <c:idx val="3"/>
          <c:order val="3"/>
          <c:tx>
            <c:strRef>
              <c:f>CR_statistics!$W$1134</c:f>
              <c:strCache>
                <c:ptCount val="1"/>
                <c:pt idx="0">
                  <c:v>RAN4</c:v>
                </c:pt>
              </c:strCache>
            </c:strRef>
          </c:tx>
          <c:spPr>
            <a:solidFill>
              <a:srgbClr val="FFFF00"/>
            </a:solidFill>
            <a:ln w="12700">
              <a:solidFill>
                <a:srgbClr val="000000"/>
              </a:solidFill>
              <a:prstDash val="solid"/>
            </a:ln>
          </c:spPr>
          <c:invertIfNegative val="0"/>
          <c:cat>
            <c:strRef>
              <c:f>CR_statistics!$S$1135:$S$1140</c:f>
              <c:strCache>
                <c:ptCount val="6"/>
                <c:pt idx="0">
                  <c:v>REL-8</c:v>
                </c:pt>
                <c:pt idx="1">
                  <c:v>REL-9</c:v>
                </c:pt>
                <c:pt idx="2">
                  <c:v>REL-10</c:v>
                </c:pt>
                <c:pt idx="3">
                  <c:v>REL-11</c:v>
                </c:pt>
                <c:pt idx="4">
                  <c:v>REL-12</c:v>
                </c:pt>
                <c:pt idx="5">
                  <c:v>REL-13</c:v>
                </c:pt>
              </c:strCache>
            </c:strRef>
          </c:cat>
          <c:val>
            <c:numRef>
              <c:f>CR_statistics!$W$1135:$W$1140</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818A-4DF6-BF93-90B1BBDE7B61}"/>
            </c:ext>
          </c:extLst>
        </c:ser>
        <c:ser>
          <c:idx val="4"/>
          <c:order val="4"/>
          <c:tx>
            <c:strRef>
              <c:f>CR_statistics!$X$1134</c:f>
              <c:strCache>
                <c:ptCount val="1"/>
                <c:pt idx="0">
                  <c:v>RAN5</c:v>
                </c:pt>
              </c:strCache>
            </c:strRef>
          </c:tx>
          <c:spPr>
            <a:solidFill>
              <a:srgbClr val="660066"/>
            </a:solidFill>
            <a:ln w="12700">
              <a:solidFill>
                <a:srgbClr val="000000"/>
              </a:solidFill>
              <a:prstDash val="solid"/>
            </a:ln>
          </c:spPr>
          <c:invertIfNegative val="0"/>
          <c:cat>
            <c:strRef>
              <c:f>CR_statistics!$S$1135:$S$1140</c:f>
              <c:strCache>
                <c:ptCount val="6"/>
                <c:pt idx="0">
                  <c:v>REL-8</c:v>
                </c:pt>
                <c:pt idx="1">
                  <c:v>REL-9</c:v>
                </c:pt>
                <c:pt idx="2">
                  <c:v>REL-10</c:v>
                </c:pt>
                <c:pt idx="3">
                  <c:v>REL-11</c:v>
                </c:pt>
                <c:pt idx="4">
                  <c:v>REL-12</c:v>
                </c:pt>
                <c:pt idx="5">
                  <c:v>REL-13</c:v>
                </c:pt>
              </c:strCache>
            </c:strRef>
          </c:cat>
          <c:val>
            <c:numRef>
              <c:f>CR_statistics!$X$1135:$X$1140</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818A-4DF6-BF93-90B1BBDE7B61}"/>
            </c:ext>
          </c:extLst>
        </c:ser>
        <c:ser>
          <c:idx val="5"/>
          <c:order val="5"/>
          <c:tx>
            <c:strRef>
              <c:f>CR_statistics!$Y$1134</c:f>
              <c:strCache>
                <c:ptCount val="1"/>
                <c:pt idx="0">
                  <c:v>RAN without RAN5</c:v>
                </c:pt>
              </c:strCache>
            </c:strRef>
          </c:tx>
          <c:spPr>
            <a:solidFill>
              <a:srgbClr val="FF00FF"/>
            </a:solidFill>
            <a:ln w="12700">
              <a:solidFill>
                <a:srgbClr val="000000"/>
              </a:solidFill>
              <a:prstDash val="solid"/>
            </a:ln>
          </c:spPr>
          <c:invertIfNegative val="0"/>
          <c:cat>
            <c:strRef>
              <c:f>CR_statistics!$S$1135:$S$1140</c:f>
              <c:strCache>
                <c:ptCount val="6"/>
                <c:pt idx="0">
                  <c:v>REL-8</c:v>
                </c:pt>
                <c:pt idx="1">
                  <c:v>REL-9</c:v>
                </c:pt>
                <c:pt idx="2">
                  <c:v>REL-10</c:v>
                </c:pt>
                <c:pt idx="3">
                  <c:v>REL-11</c:v>
                </c:pt>
                <c:pt idx="4">
                  <c:v>REL-12</c:v>
                </c:pt>
                <c:pt idx="5">
                  <c:v>REL-13</c:v>
                </c:pt>
              </c:strCache>
            </c:strRef>
          </c:cat>
          <c:val>
            <c:numRef>
              <c:f>CR_statistics!$Y$1135:$Y$1140</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818A-4DF6-BF93-90B1BBDE7B61}"/>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CR_statistics!$AM$1133</c:f>
              <c:strCache>
                <c:ptCount val="1"/>
                <c:pt idx="0">
                  <c:v>RAN #43</c:v>
                </c:pt>
              </c:strCache>
            </c:strRef>
          </c:tx>
          <c:spPr>
            <a:solidFill>
              <a:srgbClr val="9999FF"/>
            </a:solidFill>
            <a:ln w="12700">
              <a:solidFill>
                <a:srgbClr val="000000"/>
              </a:solidFill>
              <a:prstDash val="solid"/>
            </a:ln>
          </c:spPr>
          <c:invertIfNegative val="0"/>
          <c:cat>
            <c:strRef>
              <c:f>CR_statistics!$AL$1134:$AL$1141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CR_statistics!$AM$1134:$AM$1141</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A583-4B70-81A0-71D57089817E}"/>
            </c:ext>
          </c:extLst>
        </c:ser>
        <c:ser>
          <c:idx val="1"/>
          <c:order val="1"/>
          <c:tx>
            <c:strRef>
              <c:f>CR_statistics!$AN$1133</c:f>
              <c:strCache>
                <c:ptCount val="1"/>
                <c:pt idx="0">
                  <c:v>RAN #44</c:v>
                </c:pt>
              </c:strCache>
            </c:strRef>
          </c:tx>
          <c:spPr>
            <a:solidFill>
              <a:srgbClr val="339966"/>
            </a:solidFill>
            <a:ln w="12700">
              <a:solidFill>
                <a:srgbClr val="000000"/>
              </a:solidFill>
              <a:prstDash val="solid"/>
            </a:ln>
          </c:spPr>
          <c:invertIfNegative val="0"/>
          <c:cat>
            <c:strRef>
              <c:f>CR_statistics!$AL$1134:$AL$1141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CR_statistics!$AN$1134:$AN$1141</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A583-4B70-81A0-71D57089817E}"/>
            </c:ext>
          </c:extLst>
        </c:ser>
        <c:ser>
          <c:idx val="2"/>
          <c:order val="2"/>
          <c:tx>
            <c:strRef>
              <c:f>CR_statistics!$AO$1133</c:f>
              <c:strCache>
                <c:ptCount val="1"/>
                <c:pt idx="0">
                  <c:v>RAN #45</c:v>
                </c:pt>
              </c:strCache>
            </c:strRef>
          </c:tx>
          <c:spPr>
            <a:solidFill>
              <a:srgbClr val="FFFF00"/>
            </a:solidFill>
            <a:ln w="12700">
              <a:solidFill>
                <a:srgbClr val="000000"/>
              </a:solidFill>
              <a:prstDash val="solid"/>
            </a:ln>
          </c:spPr>
          <c:invertIfNegative val="0"/>
          <c:cat>
            <c:strRef>
              <c:f>CR_statistics!$AL$1134:$AL$1141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CR_statistics!$AO$1134:$AO$1141</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A583-4B70-81A0-71D57089817E}"/>
            </c:ext>
          </c:extLst>
        </c:ser>
        <c:ser>
          <c:idx val="3"/>
          <c:order val="3"/>
          <c:tx>
            <c:strRef>
              <c:f>CR_statistics!$AP$1133</c:f>
              <c:strCache>
                <c:ptCount val="1"/>
                <c:pt idx="0">
                  <c:v>RAN #46</c:v>
                </c:pt>
              </c:strCache>
            </c:strRef>
          </c:tx>
          <c:spPr>
            <a:solidFill>
              <a:srgbClr val="FF0000"/>
            </a:solidFill>
            <a:ln w="12700">
              <a:solidFill>
                <a:srgbClr val="000000"/>
              </a:solidFill>
              <a:prstDash val="solid"/>
            </a:ln>
          </c:spPr>
          <c:invertIfNegative val="0"/>
          <c:cat>
            <c:strRef>
              <c:f>CR_statistics!$AL$1134:$AL$1141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CR_statistics!$AP$1134:$AP$1141</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A583-4B70-81A0-71D57089817E}"/>
            </c:ext>
          </c:extLst>
        </c:ser>
        <c:ser>
          <c:idx val="4"/>
          <c:order val="4"/>
          <c:tx>
            <c:strRef>
              <c:f>CR_statistics!$AQ$1133</c:f>
              <c:strCache>
                <c:ptCount val="1"/>
                <c:pt idx="0">
                  <c:v>RAN #47</c:v>
                </c:pt>
              </c:strCache>
            </c:strRef>
          </c:tx>
          <c:spPr>
            <a:solidFill>
              <a:srgbClr val="00FF00"/>
            </a:solidFill>
            <a:ln w="12700">
              <a:solidFill>
                <a:srgbClr val="000000"/>
              </a:solidFill>
              <a:prstDash val="solid"/>
            </a:ln>
          </c:spPr>
          <c:invertIfNegative val="0"/>
          <c:cat>
            <c:strRef>
              <c:f>CR_statistics!$AL$1134:$AL$1141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CR_statistics!$AQ$1134:$AQ$1141</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A583-4B70-81A0-71D57089817E}"/>
            </c:ext>
          </c:extLst>
        </c:ser>
        <c:ser>
          <c:idx val="5"/>
          <c:order val="5"/>
          <c:tx>
            <c:strRef>
              <c:f>CR_statistics!$AR$1133</c:f>
              <c:strCache>
                <c:ptCount val="1"/>
                <c:pt idx="0">
                  <c:v>RAN #48</c:v>
                </c:pt>
              </c:strCache>
            </c:strRef>
          </c:tx>
          <c:spPr>
            <a:solidFill>
              <a:srgbClr val="800080"/>
            </a:solidFill>
            <a:ln w="12700">
              <a:solidFill>
                <a:srgbClr val="000000"/>
              </a:solidFill>
              <a:prstDash val="solid"/>
            </a:ln>
          </c:spPr>
          <c:invertIfNegative val="0"/>
          <c:cat>
            <c:strRef>
              <c:f>CR_statistics!$AL$1134:$AL$1141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CR_statistics!$AR$1134:$AR$1141</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A583-4B70-81A0-71D57089817E}"/>
            </c:ext>
          </c:extLst>
        </c:ser>
        <c:ser>
          <c:idx val="6"/>
          <c:order val="6"/>
          <c:tx>
            <c:strRef>
              <c:f>CR_statistics!$AS$1133</c:f>
              <c:strCache>
                <c:ptCount val="1"/>
                <c:pt idx="0">
                  <c:v>RAN #49</c:v>
                </c:pt>
              </c:strCache>
            </c:strRef>
          </c:tx>
          <c:spPr>
            <a:solidFill>
              <a:srgbClr val="0066CC"/>
            </a:solidFill>
            <a:ln w="12700">
              <a:solidFill>
                <a:srgbClr val="000000"/>
              </a:solidFill>
              <a:prstDash val="solid"/>
            </a:ln>
          </c:spPr>
          <c:invertIfNegative val="0"/>
          <c:cat>
            <c:strRef>
              <c:f>CR_statistics!$AL$1134:$AL$1141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CR_statistics!$AS$1134:$AS$1141</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A583-4B70-81A0-71D57089817E}"/>
            </c:ext>
          </c:extLst>
        </c:ser>
        <c:ser>
          <c:idx val="7"/>
          <c:order val="7"/>
          <c:tx>
            <c:strRef>
              <c:f>CR_statistics!$AT$1133</c:f>
              <c:strCache>
                <c:ptCount val="1"/>
                <c:pt idx="0">
                  <c:v>RAN #50</c:v>
                </c:pt>
              </c:strCache>
            </c:strRef>
          </c:tx>
          <c:spPr>
            <a:solidFill>
              <a:srgbClr val="FF9900"/>
            </a:solidFill>
            <a:ln w="12700">
              <a:solidFill>
                <a:srgbClr val="000000"/>
              </a:solidFill>
              <a:prstDash val="solid"/>
            </a:ln>
          </c:spPr>
          <c:invertIfNegative val="0"/>
          <c:cat>
            <c:strRef>
              <c:f>CR_statistics!$AL$1134:$AL$1141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CR_statistics!$AT$1134:$AT$1141</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A583-4B70-81A0-71D57089817E}"/>
            </c:ext>
          </c:extLst>
        </c:ser>
        <c:ser>
          <c:idx val="8"/>
          <c:order val="8"/>
          <c:tx>
            <c:strRef>
              <c:f>CR_statistics!$AU$1133</c:f>
              <c:strCache>
                <c:ptCount val="1"/>
                <c:pt idx="0">
                  <c:v>RAN #51</c:v>
                </c:pt>
              </c:strCache>
            </c:strRef>
          </c:tx>
          <c:spPr>
            <a:solidFill>
              <a:srgbClr val="00FFFF"/>
            </a:solidFill>
            <a:ln w="12700">
              <a:solidFill>
                <a:srgbClr val="000000"/>
              </a:solidFill>
              <a:prstDash val="solid"/>
            </a:ln>
          </c:spPr>
          <c:invertIfNegative val="0"/>
          <c:cat>
            <c:strRef>
              <c:f>CR_statistics!$AL$1134:$AL$1141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CR_statistics!$AU$1134:$AU$1141</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A583-4B70-81A0-71D57089817E}"/>
            </c:ext>
          </c:extLst>
        </c:ser>
        <c:ser>
          <c:idx val="9"/>
          <c:order val="9"/>
          <c:tx>
            <c:strRef>
              <c:f>CR_statistics!$AV$1133</c:f>
              <c:strCache>
                <c:ptCount val="1"/>
                <c:pt idx="0">
                  <c:v>RAN #52</c:v>
                </c:pt>
              </c:strCache>
            </c:strRef>
          </c:tx>
          <c:spPr>
            <a:solidFill>
              <a:srgbClr val="FF00FF"/>
            </a:solidFill>
            <a:ln w="12700">
              <a:solidFill>
                <a:srgbClr val="000000"/>
              </a:solidFill>
              <a:prstDash val="solid"/>
            </a:ln>
          </c:spPr>
          <c:invertIfNegative val="0"/>
          <c:cat>
            <c:strRef>
              <c:f>CR_statistics!$AL$1134:$AL$1141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CR_statistics!$AV$1134:$AV$1141</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A583-4B70-81A0-71D57089817E}"/>
            </c:ext>
          </c:extLst>
        </c:ser>
        <c:ser>
          <c:idx val="10"/>
          <c:order val="10"/>
          <c:tx>
            <c:strRef>
              <c:f>CR_statistics!$AW$1133</c:f>
              <c:strCache>
                <c:ptCount val="1"/>
                <c:pt idx="0">
                  <c:v>RAN #53</c:v>
                </c:pt>
              </c:strCache>
            </c:strRef>
          </c:tx>
          <c:spPr>
            <a:solidFill>
              <a:srgbClr val="FF0000"/>
            </a:solidFill>
            <a:ln w="12700">
              <a:solidFill>
                <a:srgbClr val="000000"/>
              </a:solidFill>
              <a:prstDash val="solid"/>
            </a:ln>
          </c:spPr>
          <c:invertIfNegative val="0"/>
          <c:cat>
            <c:strRef>
              <c:f>CR_statistics!$AL$1134:$AL$1141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CR_statistics!$AW$1134:$AW$1141</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A583-4B70-81A0-71D57089817E}"/>
            </c:ext>
          </c:extLst>
        </c:ser>
        <c:ser>
          <c:idx val="11"/>
          <c:order val="11"/>
          <c:tx>
            <c:strRef>
              <c:f>CR_statistics!$AX$1133</c:f>
              <c:strCache>
                <c:ptCount val="1"/>
                <c:pt idx="0">
                  <c:v>RAN #54</c:v>
                </c:pt>
              </c:strCache>
            </c:strRef>
          </c:tx>
          <c:spPr>
            <a:solidFill>
              <a:srgbClr val="00FFFF"/>
            </a:solidFill>
            <a:ln w="12700">
              <a:solidFill>
                <a:srgbClr val="000000"/>
              </a:solidFill>
              <a:prstDash val="solid"/>
            </a:ln>
          </c:spPr>
          <c:invertIfNegative val="0"/>
          <c:cat>
            <c:strRef>
              <c:f>CR_statistics!$AL$1134:$AL$1141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CR_statistics!$AX$1134:$AX$1141</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A583-4B70-81A0-71D57089817E}"/>
            </c:ext>
          </c:extLst>
        </c:ser>
        <c:ser>
          <c:idx val="12"/>
          <c:order val="12"/>
          <c:tx>
            <c:strRef>
              <c:f>CR_statistics!$AY$1133</c:f>
              <c:strCache>
                <c:ptCount val="1"/>
                <c:pt idx="0">
                  <c:v>RAN #55</c:v>
                </c:pt>
              </c:strCache>
            </c:strRef>
          </c:tx>
          <c:spPr>
            <a:solidFill>
              <a:srgbClr val="FF00FF"/>
            </a:solidFill>
            <a:ln w="12700">
              <a:solidFill>
                <a:srgbClr val="000000"/>
              </a:solidFill>
              <a:prstDash val="solid"/>
            </a:ln>
          </c:spPr>
          <c:invertIfNegative val="0"/>
          <c:cat>
            <c:strRef>
              <c:f>CR_statistics!$AL$1134:$AL$1141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CR_statistics!$AY$1134:$AY$1141</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A583-4B70-81A0-71D57089817E}"/>
            </c:ext>
          </c:extLst>
        </c:ser>
        <c:ser>
          <c:idx val="13"/>
          <c:order val="13"/>
          <c:tx>
            <c:strRef>
              <c:f>CR_statistics!$AZ$1133</c:f>
              <c:strCache>
                <c:ptCount val="1"/>
                <c:pt idx="0">
                  <c:v>RAN #56</c:v>
                </c:pt>
              </c:strCache>
            </c:strRef>
          </c:tx>
          <c:spPr>
            <a:solidFill>
              <a:srgbClr val="800000"/>
            </a:solidFill>
            <a:ln w="12700">
              <a:solidFill>
                <a:srgbClr val="000000"/>
              </a:solidFill>
              <a:prstDash val="solid"/>
            </a:ln>
          </c:spPr>
          <c:invertIfNegative val="0"/>
          <c:cat>
            <c:strRef>
              <c:f>CR_statistics!$AL$1134:$AL$1141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CR_statistics!$AZ$1134:$AZ$1141</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A583-4B70-81A0-71D57089817E}"/>
            </c:ext>
          </c:extLst>
        </c:ser>
        <c:ser>
          <c:idx val="14"/>
          <c:order val="14"/>
          <c:tx>
            <c:strRef>
              <c:f>CR_statistics!$BA$1133</c:f>
              <c:strCache>
                <c:ptCount val="1"/>
                <c:pt idx="0">
                  <c:v>RAN #57</c:v>
                </c:pt>
              </c:strCache>
            </c:strRef>
          </c:tx>
          <c:spPr>
            <a:solidFill>
              <a:srgbClr val="FFCC00"/>
            </a:solidFill>
            <a:ln w="12700">
              <a:solidFill>
                <a:srgbClr val="000000"/>
              </a:solidFill>
              <a:prstDash val="solid"/>
            </a:ln>
          </c:spPr>
          <c:invertIfNegative val="0"/>
          <c:cat>
            <c:strRef>
              <c:f>CR_statistics!$AL$1134:$AL$1141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CR_statistics!$BA$1134:$BA$1141</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A583-4B70-81A0-71D57089817E}"/>
            </c:ext>
          </c:extLst>
        </c:ser>
        <c:ser>
          <c:idx val="15"/>
          <c:order val="15"/>
          <c:tx>
            <c:strRef>
              <c:f>CR_statistics!$BB$1133</c:f>
              <c:strCache>
                <c:ptCount val="1"/>
                <c:pt idx="0">
                  <c:v>RAN #58</c:v>
                </c:pt>
              </c:strCache>
            </c:strRef>
          </c:tx>
          <c:spPr>
            <a:solidFill>
              <a:srgbClr val="FFFF00"/>
            </a:solidFill>
            <a:ln w="12700">
              <a:solidFill>
                <a:srgbClr val="000000"/>
              </a:solidFill>
              <a:prstDash val="solid"/>
            </a:ln>
          </c:spPr>
          <c:invertIfNegative val="0"/>
          <c:cat>
            <c:strRef>
              <c:f>CR_statistics!$AL$1134:$AL$1141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CR_statistics!$BB$1134:$BB$1141</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A583-4B70-81A0-71D57089817E}"/>
            </c:ext>
          </c:extLst>
        </c:ser>
        <c:ser>
          <c:idx val="16"/>
          <c:order val="16"/>
          <c:tx>
            <c:strRef>
              <c:f>CR_statistics!$BC$1133</c:f>
              <c:strCache>
                <c:ptCount val="1"/>
                <c:pt idx="0">
                  <c:v>RAN #59</c:v>
                </c:pt>
              </c:strCache>
            </c:strRef>
          </c:tx>
          <c:spPr>
            <a:solidFill>
              <a:srgbClr val="00CCFF"/>
            </a:solidFill>
            <a:ln w="12700">
              <a:solidFill>
                <a:srgbClr val="000000"/>
              </a:solidFill>
              <a:prstDash val="solid"/>
            </a:ln>
          </c:spPr>
          <c:invertIfNegative val="0"/>
          <c:cat>
            <c:strRef>
              <c:f>CR_statistics!$AL$1134:$AL$1141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CR_statistics!$BC$1134:$BC$1141</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A583-4B70-81A0-71D57089817E}"/>
            </c:ext>
          </c:extLst>
        </c:ser>
        <c:ser>
          <c:idx val="17"/>
          <c:order val="17"/>
          <c:tx>
            <c:strRef>
              <c:f>CR_statistics!$BD$1133</c:f>
              <c:strCache>
                <c:ptCount val="1"/>
                <c:pt idx="0">
                  <c:v>RAN #60</c:v>
                </c:pt>
              </c:strCache>
            </c:strRef>
          </c:tx>
          <c:spPr>
            <a:solidFill>
              <a:srgbClr val="00FF00"/>
            </a:solidFill>
            <a:ln w="12700">
              <a:solidFill>
                <a:srgbClr val="000000"/>
              </a:solidFill>
              <a:prstDash val="solid"/>
            </a:ln>
          </c:spPr>
          <c:invertIfNegative val="0"/>
          <c:cat>
            <c:strRef>
              <c:f>CR_statistics!$AL$1134:$AL$1141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CR_statistics!$BD$1134:$BD$1141</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A583-4B70-81A0-71D57089817E}"/>
            </c:ext>
          </c:extLst>
        </c:ser>
        <c:ser>
          <c:idx val="18"/>
          <c:order val="18"/>
          <c:tx>
            <c:strRef>
              <c:f>CR_statistics!$BE$1133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CR_statistics!$AL$1134:$AL$1141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CR_statistics!$BE$1134:$BE$1141</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A583-4B70-81A0-71D57089817E}"/>
            </c:ext>
          </c:extLst>
        </c:ser>
        <c:ser>
          <c:idx val="19"/>
          <c:order val="19"/>
          <c:tx>
            <c:strRef>
              <c:f>CR_statistics!$BF$1133</c:f>
              <c:strCache>
                <c:ptCount val="1"/>
                <c:pt idx="0">
                  <c:v>RAN #62</c:v>
                </c:pt>
              </c:strCache>
            </c:strRef>
          </c:tx>
          <c:spPr>
            <a:solidFill>
              <a:srgbClr val="00FFFF"/>
            </a:solidFill>
            <a:ln w="12700">
              <a:solidFill>
                <a:srgbClr val="000000"/>
              </a:solidFill>
              <a:prstDash val="solid"/>
            </a:ln>
          </c:spPr>
          <c:invertIfNegative val="0"/>
          <c:cat>
            <c:strRef>
              <c:f>CR_statistics!$AL$1134:$AL$1141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CR_statistics!$BF$1134:$BF$1141</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A583-4B70-81A0-71D57089817E}"/>
            </c:ext>
          </c:extLst>
        </c:ser>
        <c:ser>
          <c:idx val="20"/>
          <c:order val="20"/>
          <c:tx>
            <c:strRef>
              <c:f>CR_statistics!$BG$1133</c:f>
              <c:strCache>
                <c:ptCount val="1"/>
                <c:pt idx="0">
                  <c:v>RAN #63</c:v>
                </c:pt>
              </c:strCache>
            </c:strRef>
          </c:tx>
          <c:spPr>
            <a:solidFill>
              <a:srgbClr val="FFFF00"/>
            </a:solidFill>
            <a:ln w="12700">
              <a:solidFill>
                <a:srgbClr val="000000"/>
              </a:solidFill>
              <a:prstDash val="solid"/>
            </a:ln>
          </c:spPr>
          <c:invertIfNegative val="0"/>
          <c:cat>
            <c:strRef>
              <c:f>CR_statistics!$AL$1134:$AL$1141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CR_statistics!$BG$1134:$BG$1141</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A583-4B70-81A0-71D57089817E}"/>
            </c:ext>
          </c:extLst>
        </c:ser>
        <c:ser>
          <c:idx val="21"/>
          <c:order val="21"/>
          <c:tx>
            <c:strRef>
              <c:f>CR_statistics!$BH$1133</c:f>
              <c:strCache>
                <c:ptCount val="1"/>
                <c:pt idx="0">
                  <c:v>RAN #64</c:v>
                </c:pt>
              </c:strCache>
            </c:strRef>
          </c:tx>
          <c:spPr>
            <a:solidFill>
              <a:srgbClr val="FF9900"/>
            </a:solidFill>
            <a:ln>
              <a:solidFill>
                <a:schemeClr val="tx1"/>
              </a:solidFill>
            </a:ln>
          </c:spPr>
          <c:invertIfNegative val="0"/>
          <c:cat>
            <c:strRef>
              <c:f>CR_statistics!$AL$1134:$AL$1141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CR_statistics!$BH$1134:$BH$1141</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A583-4B70-81A0-71D57089817E}"/>
            </c:ext>
          </c:extLst>
        </c:ser>
        <c:ser>
          <c:idx val="22"/>
          <c:order val="22"/>
          <c:tx>
            <c:strRef>
              <c:f>CR_statistics!$BI$1133</c:f>
              <c:strCache>
                <c:ptCount val="1"/>
                <c:pt idx="0">
                  <c:v>RAN#65</c:v>
                </c:pt>
              </c:strCache>
            </c:strRef>
          </c:tx>
          <c:spPr>
            <a:solidFill>
              <a:srgbClr val="0066FF"/>
            </a:solidFill>
            <a:ln>
              <a:solidFill>
                <a:srgbClr val="000000"/>
              </a:solidFill>
            </a:ln>
          </c:spPr>
          <c:invertIfNegative val="0"/>
          <c:cat>
            <c:strRef>
              <c:f>CR_statistics!$AL$1134:$AL$1141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CR_statistics!$BI$1134:$BI$1141</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A583-4B70-81A0-71D57089817E}"/>
            </c:ext>
          </c:extLst>
        </c:ser>
        <c:ser>
          <c:idx val="23"/>
          <c:order val="23"/>
          <c:tx>
            <c:strRef>
              <c:f>CR_statistics!$BJ$1133</c:f>
              <c:strCache>
                <c:ptCount val="1"/>
                <c:pt idx="0">
                  <c:v>RAN #66</c:v>
                </c:pt>
              </c:strCache>
            </c:strRef>
          </c:tx>
          <c:spPr>
            <a:solidFill>
              <a:srgbClr val="FF0000"/>
            </a:solidFill>
            <a:ln>
              <a:solidFill>
                <a:schemeClr val="tx1"/>
              </a:solidFill>
            </a:ln>
          </c:spPr>
          <c:invertIfNegative val="0"/>
          <c:cat>
            <c:strRef>
              <c:f>CR_statistics!$AL$1134:$AL$1141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CR_statistics!$BJ$1134:$BJ$1141</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A583-4B70-81A0-71D57089817E}"/>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CR_statistics!$T$1098</c:f>
              <c:strCache>
                <c:ptCount val="1"/>
                <c:pt idx="0">
                  <c:v>RAN1</c:v>
                </c:pt>
              </c:strCache>
            </c:strRef>
          </c:tx>
          <c:spPr>
            <a:solidFill>
              <a:srgbClr val="00FF00"/>
            </a:solidFill>
            <a:ln w="12700">
              <a:solidFill>
                <a:srgbClr val="000000"/>
              </a:solidFill>
              <a:prstDash val="solid"/>
            </a:ln>
          </c:spPr>
          <c:invertIfNegative val="0"/>
          <c:cat>
            <c:strRef>
              <c:f>CR_statistics!$S$1099:$S$1104</c:f>
              <c:strCache>
                <c:ptCount val="6"/>
                <c:pt idx="0">
                  <c:v>REL-8</c:v>
                </c:pt>
                <c:pt idx="1">
                  <c:v>REL-9</c:v>
                </c:pt>
                <c:pt idx="2">
                  <c:v>REL-10</c:v>
                </c:pt>
                <c:pt idx="3">
                  <c:v>REL-11</c:v>
                </c:pt>
                <c:pt idx="4">
                  <c:v>REL-12</c:v>
                </c:pt>
                <c:pt idx="5">
                  <c:v>REL-13</c:v>
                </c:pt>
              </c:strCache>
            </c:strRef>
          </c:cat>
          <c:val>
            <c:numRef>
              <c:f>CR_statistics!$T$1099:$T$1104</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57E5-4D27-90FA-F88A3AF01E26}"/>
            </c:ext>
          </c:extLst>
        </c:ser>
        <c:ser>
          <c:idx val="1"/>
          <c:order val="1"/>
          <c:tx>
            <c:strRef>
              <c:f>CR_statistics!$U$1098</c:f>
              <c:strCache>
                <c:ptCount val="1"/>
                <c:pt idx="0">
                  <c:v>RAN2</c:v>
                </c:pt>
              </c:strCache>
            </c:strRef>
          </c:tx>
          <c:spPr>
            <a:solidFill>
              <a:srgbClr val="FF0000"/>
            </a:solidFill>
            <a:ln w="12700">
              <a:solidFill>
                <a:srgbClr val="000000"/>
              </a:solidFill>
              <a:prstDash val="solid"/>
            </a:ln>
          </c:spPr>
          <c:invertIfNegative val="0"/>
          <c:cat>
            <c:strRef>
              <c:f>CR_statistics!$S$1099:$S$1104</c:f>
              <c:strCache>
                <c:ptCount val="6"/>
                <c:pt idx="0">
                  <c:v>REL-8</c:v>
                </c:pt>
                <c:pt idx="1">
                  <c:v>REL-9</c:v>
                </c:pt>
                <c:pt idx="2">
                  <c:v>REL-10</c:v>
                </c:pt>
                <c:pt idx="3">
                  <c:v>REL-11</c:v>
                </c:pt>
                <c:pt idx="4">
                  <c:v>REL-12</c:v>
                </c:pt>
                <c:pt idx="5">
                  <c:v>REL-13</c:v>
                </c:pt>
              </c:strCache>
            </c:strRef>
          </c:cat>
          <c:val>
            <c:numRef>
              <c:f>CR_statistics!$U$1099:$U$1104</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57E5-4D27-90FA-F88A3AF01E26}"/>
            </c:ext>
          </c:extLst>
        </c:ser>
        <c:ser>
          <c:idx val="2"/>
          <c:order val="2"/>
          <c:tx>
            <c:strRef>
              <c:f>CR_statistics!$V$1098</c:f>
              <c:strCache>
                <c:ptCount val="1"/>
                <c:pt idx="0">
                  <c:v>RAN3</c:v>
                </c:pt>
              </c:strCache>
            </c:strRef>
          </c:tx>
          <c:spPr>
            <a:solidFill>
              <a:srgbClr val="0000FF"/>
            </a:solidFill>
            <a:ln w="12700">
              <a:solidFill>
                <a:srgbClr val="000000"/>
              </a:solidFill>
              <a:prstDash val="solid"/>
            </a:ln>
          </c:spPr>
          <c:invertIfNegative val="0"/>
          <c:cat>
            <c:strRef>
              <c:f>CR_statistics!$S$1099:$S$1104</c:f>
              <c:strCache>
                <c:ptCount val="6"/>
                <c:pt idx="0">
                  <c:v>REL-8</c:v>
                </c:pt>
                <c:pt idx="1">
                  <c:v>REL-9</c:v>
                </c:pt>
                <c:pt idx="2">
                  <c:v>REL-10</c:v>
                </c:pt>
                <c:pt idx="3">
                  <c:v>REL-11</c:v>
                </c:pt>
                <c:pt idx="4">
                  <c:v>REL-12</c:v>
                </c:pt>
                <c:pt idx="5">
                  <c:v>REL-13</c:v>
                </c:pt>
              </c:strCache>
            </c:strRef>
          </c:cat>
          <c:val>
            <c:numRef>
              <c:f>CR_statistics!$V$1099:$V$1104</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57E5-4D27-90FA-F88A3AF01E26}"/>
            </c:ext>
          </c:extLst>
        </c:ser>
        <c:ser>
          <c:idx val="3"/>
          <c:order val="3"/>
          <c:tx>
            <c:strRef>
              <c:f>CR_statistics!$W$1098</c:f>
              <c:strCache>
                <c:ptCount val="1"/>
                <c:pt idx="0">
                  <c:v>RAN4</c:v>
                </c:pt>
              </c:strCache>
            </c:strRef>
          </c:tx>
          <c:spPr>
            <a:solidFill>
              <a:srgbClr val="FFFF00"/>
            </a:solidFill>
            <a:ln w="12700">
              <a:solidFill>
                <a:srgbClr val="000000"/>
              </a:solidFill>
              <a:prstDash val="solid"/>
            </a:ln>
          </c:spPr>
          <c:invertIfNegative val="0"/>
          <c:cat>
            <c:strRef>
              <c:f>CR_statistics!$S$1099:$S$1104</c:f>
              <c:strCache>
                <c:ptCount val="6"/>
                <c:pt idx="0">
                  <c:v>REL-8</c:v>
                </c:pt>
                <c:pt idx="1">
                  <c:v>REL-9</c:v>
                </c:pt>
                <c:pt idx="2">
                  <c:v>REL-10</c:v>
                </c:pt>
                <c:pt idx="3">
                  <c:v>REL-11</c:v>
                </c:pt>
                <c:pt idx="4">
                  <c:v>REL-12</c:v>
                </c:pt>
                <c:pt idx="5">
                  <c:v>REL-13</c:v>
                </c:pt>
              </c:strCache>
            </c:strRef>
          </c:cat>
          <c:val>
            <c:numRef>
              <c:f>CR_statistics!$W$1099:$W$1104</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57E5-4D27-90FA-F88A3AF01E26}"/>
            </c:ext>
          </c:extLst>
        </c:ser>
        <c:ser>
          <c:idx val="4"/>
          <c:order val="4"/>
          <c:tx>
            <c:strRef>
              <c:f>CR_statistics!$X$1098</c:f>
              <c:strCache>
                <c:ptCount val="1"/>
                <c:pt idx="0">
                  <c:v>RAN5</c:v>
                </c:pt>
              </c:strCache>
            </c:strRef>
          </c:tx>
          <c:spPr>
            <a:solidFill>
              <a:srgbClr val="660066"/>
            </a:solidFill>
            <a:ln w="12700">
              <a:solidFill>
                <a:srgbClr val="000000"/>
              </a:solidFill>
              <a:prstDash val="solid"/>
            </a:ln>
          </c:spPr>
          <c:invertIfNegative val="0"/>
          <c:cat>
            <c:strRef>
              <c:f>CR_statistics!$S$1099:$S$1104</c:f>
              <c:strCache>
                <c:ptCount val="6"/>
                <c:pt idx="0">
                  <c:v>REL-8</c:v>
                </c:pt>
                <c:pt idx="1">
                  <c:v>REL-9</c:v>
                </c:pt>
                <c:pt idx="2">
                  <c:v>REL-10</c:v>
                </c:pt>
                <c:pt idx="3">
                  <c:v>REL-11</c:v>
                </c:pt>
                <c:pt idx="4">
                  <c:v>REL-12</c:v>
                </c:pt>
                <c:pt idx="5">
                  <c:v>REL-13</c:v>
                </c:pt>
              </c:strCache>
            </c:strRef>
          </c:cat>
          <c:val>
            <c:numRef>
              <c:f>CR_statistics!$X$1099:$X$1104</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57E5-4D27-90FA-F88A3AF01E26}"/>
            </c:ext>
          </c:extLst>
        </c:ser>
        <c:ser>
          <c:idx val="5"/>
          <c:order val="5"/>
          <c:tx>
            <c:strRef>
              <c:f>CR_statistics!$Y$1098</c:f>
              <c:strCache>
                <c:ptCount val="1"/>
                <c:pt idx="0">
                  <c:v>RAN without RAN5</c:v>
                </c:pt>
              </c:strCache>
            </c:strRef>
          </c:tx>
          <c:spPr>
            <a:solidFill>
              <a:srgbClr val="FF00FF"/>
            </a:solidFill>
            <a:ln w="12700">
              <a:solidFill>
                <a:srgbClr val="000000"/>
              </a:solidFill>
              <a:prstDash val="solid"/>
            </a:ln>
          </c:spPr>
          <c:invertIfNegative val="0"/>
          <c:cat>
            <c:strRef>
              <c:f>CR_statistics!$S$1099:$S$1104</c:f>
              <c:strCache>
                <c:ptCount val="6"/>
                <c:pt idx="0">
                  <c:v>REL-8</c:v>
                </c:pt>
                <c:pt idx="1">
                  <c:v>REL-9</c:v>
                </c:pt>
                <c:pt idx="2">
                  <c:v>REL-10</c:v>
                </c:pt>
                <c:pt idx="3">
                  <c:v>REL-11</c:v>
                </c:pt>
                <c:pt idx="4">
                  <c:v>REL-12</c:v>
                </c:pt>
                <c:pt idx="5">
                  <c:v>REL-13</c:v>
                </c:pt>
              </c:strCache>
            </c:strRef>
          </c:cat>
          <c:val>
            <c:numRef>
              <c:f>CR_statistics!$Y$1099:$Y$1104</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57E5-4D27-90FA-F88A3AF01E26}"/>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CR_statistics!$AQ$1097</c:f>
              <c:strCache>
                <c:ptCount val="1"/>
                <c:pt idx="0">
                  <c:v>RAN #47</c:v>
                </c:pt>
              </c:strCache>
            </c:strRef>
          </c:tx>
          <c:spPr>
            <a:solidFill>
              <a:srgbClr val="00FF00"/>
            </a:solidFill>
            <a:ln w="12700">
              <a:solidFill>
                <a:srgbClr val="000000"/>
              </a:solidFill>
              <a:prstDash val="solid"/>
            </a:ln>
          </c:spPr>
          <c:invertIfNegative val="0"/>
          <c:cat>
            <c:strRef>
              <c:f>CR_statistics!$AL$1098:$AL$1104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CR_statistics!$AQ$1098:$AQ$1104</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29C2-45E6-8069-D01BA6AADE64}"/>
            </c:ext>
          </c:extLst>
        </c:ser>
        <c:ser>
          <c:idx val="5"/>
          <c:order val="1"/>
          <c:tx>
            <c:strRef>
              <c:f>CR_statistics!$AR$1097</c:f>
              <c:strCache>
                <c:ptCount val="1"/>
                <c:pt idx="0">
                  <c:v>RAN #48</c:v>
                </c:pt>
              </c:strCache>
            </c:strRef>
          </c:tx>
          <c:spPr>
            <a:solidFill>
              <a:srgbClr val="800080"/>
            </a:solidFill>
            <a:ln w="12700">
              <a:solidFill>
                <a:srgbClr val="000000"/>
              </a:solidFill>
              <a:prstDash val="solid"/>
            </a:ln>
          </c:spPr>
          <c:invertIfNegative val="0"/>
          <c:cat>
            <c:strRef>
              <c:f>CR_statistics!$AL$1098:$AL$1104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CR_statistics!$AR$1098:$AR$1104</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29C2-45E6-8069-D01BA6AADE64}"/>
            </c:ext>
          </c:extLst>
        </c:ser>
        <c:ser>
          <c:idx val="6"/>
          <c:order val="2"/>
          <c:tx>
            <c:strRef>
              <c:f>CR_statistics!$AS$1097</c:f>
              <c:strCache>
                <c:ptCount val="1"/>
                <c:pt idx="0">
                  <c:v>RAN #49</c:v>
                </c:pt>
              </c:strCache>
            </c:strRef>
          </c:tx>
          <c:spPr>
            <a:solidFill>
              <a:srgbClr val="0066CC"/>
            </a:solidFill>
            <a:ln w="12700">
              <a:solidFill>
                <a:srgbClr val="000000"/>
              </a:solidFill>
              <a:prstDash val="solid"/>
            </a:ln>
          </c:spPr>
          <c:invertIfNegative val="0"/>
          <c:cat>
            <c:strRef>
              <c:f>CR_statistics!$AL$1098:$AL$1104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CR_statistics!$AS$1098:$AS$1104</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29C2-45E6-8069-D01BA6AADE64}"/>
            </c:ext>
          </c:extLst>
        </c:ser>
        <c:ser>
          <c:idx val="7"/>
          <c:order val="3"/>
          <c:tx>
            <c:strRef>
              <c:f>CR_statistics!$AT$1097</c:f>
              <c:strCache>
                <c:ptCount val="1"/>
                <c:pt idx="0">
                  <c:v>RAN #50</c:v>
                </c:pt>
              </c:strCache>
            </c:strRef>
          </c:tx>
          <c:spPr>
            <a:solidFill>
              <a:srgbClr val="FF9900"/>
            </a:solidFill>
            <a:ln w="12700">
              <a:solidFill>
                <a:srgbClr val="000000"/>
              </a:solidFill>
              <a:prstDash val="solid"/>
            </a:ln>
          </c:spPr>
          <c:invertIfNegative val="0"/>
          <c:cat>
            <c:strRef>
              <c:f>CR_statistics!$AL$1098:$AL$1104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CR_statistics!$AT$1098:$AT$1104</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29C2-45E6-8069-D01BA6AADE64}"/>
            </c:ext>
          </c:extLst>
        </c:ser>
        <c:ser>
          <c:idx val="8"/>
          <c:order val="4"/>
          <c:tx>
            <c:strRef>
              <c:f>CR_statistics!$AU$1097</c:f>
              <c:strCache>
                <c:ptCount val="1"/>
                <c:pt idx="0">
                  <c:v>RAN #51</c:v>
                </c:pt>
              </c:strCache>
            </c:strRef>
          </c:tx>
          <c:spPr>
            <a:solidFill>
              <a:srgbClr val="00FFFF"/>
            </a:solidFill>
            <a:ln w="12700">
              <a:solidFill>
                <a:srgbClr val="000000"/>
              </a:solidFill>
              <a:prstDash val="solid"/>
            </a:ln>
          </c:spPr>
          <c:invertIfNegative val="0"/>
          <c:cat>
            <c:strRef>
              <c:f>CR_statistics!$AL$1098:$AL$1104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CR_statistics!$AU$1098:$AU$1104</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29C2-45E6-8069-D01BA6AADE64}"/>
            </c:ext>
          </c:extLst>
        </c:ser>
        <c:ser>
          <c:idx val="9"/>
          <c:order val="5"/>
          <c:tx>
            <c:strRef>
              <c:f>CR_statistics!$AV$1097</c:f>
              <c:strCache>
                <c:ptCount val="1"/>
                <c:pt idx="0">
                  <c:v>RAN #52</c:v>
                </c:pt>
              </c:strCache>
            </c:strRef>
          </c:tx>
          <c:spPr>
            <a:solidFill>
              <a:srgbClr val="FF00FF"/>
            </a:solidFill>
            <a:ln w="12700">
              <a:solidFill>
                <a:srgbClr val="000000"/>
              </a:solidFill>
              <a:prstDash val="solid"/>
            </a:ln>
          </c:spPr>
          <c:invertIfNegative val="0"/>
          <c:cat>
            <c:strRef>
              <c:f>CR_statistics!$AL$1098:$AL$1104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CR_statistics!$AV$1098:$AV$1104</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29C2-45E6-8069-D01BA6AADE64}"/>
            </c:ext>
          </c:extLst>
        </c:ser>
        <c:ser>
          <c:idx val="10"/>
          <c:order val="6"/>
          <c:tx>
            <c:strRef>
              <c:f>CR_statistics!$AW$1097</c:f>
              <c:strCache>
                <c:ptCount val="1"/>
                <c:pt idx="0">
                  <c:v>RAN #53</c:v>
                </c:pt>
              </c:strCache>
            </c:strRef>
          </c:tx>
          <c:spPr>
            <a:solidFill>
              <a:srgbClr val="FF0000"/>
            </a:solidFill>
            <a:ln w="12700">
              <a:solidFill>
                <a:srgbClr val="000000"/>
              </a:solidFill>
              <a:prstDash val="solid"/>
            </a:ln>
          </c:spPr>
          <c:invertIfNegative val="0"/>
          <c:cat>
            <c:strRef>
              <c:f>CR_statistics!$AL$1098:$AL$1104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CR_statistics!$AW$1098:$AW$1104</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29C2-45E6-8069-D01BA6AADE64}"/>
            </c:ext>
          </c:extLst>
        </c:ser>
        <c:ser>
          <c:idx val="11"/>
          <c:order val="7"/>
          <c:tx>
            <c:strRef>
              <c:f>CR_statistics!$AX$1097</c:f>
              <c:strCache>
                <c:ptCount val="1"/>
                <c:pt idx="0">
                  <c:v>RAN #54</c:v>
                </c:pt>
              </c:strCache>
            </c:strRef>
          </c:tx>
          <c:spPr>
            <a:solidFill>
              <a:srgbClr val="00FFFF"/>
            </a:solidFill>
            <a:ln w="12700">
              <a:solidFill>
                <a:srgbClr val="000000"/>
              </a:solidFill>
              <a:prstDash val="solid"/>
            </a:ln>
          </c:spPr>
          <c:invertIfNegative val="0"/>
          <c:cat>
            <c:strRef>
              <c:f>CR_statistics!$AL$1098:$AL$1104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CR_statistics!$AX$1098:$AX$1104</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29C2-45E6-8069-D01BA6AADE64}"/>
            </c:ext>
          </c:extLst>
        </c:ser>
        <c:ser>
          <c:idx val="12"/>
          <c:order val="8"/>
          <c:tx>
            <c:strRef>
              <c:f>CR_statistics!$AY$1097</c:f>
              <c:strCache>
                <c:ptCount val="1"/>
                <c:pt idx="0">
                  <c:v>RAN #55</c:v>
                </c:pt>
              </c:strCache>
            </c:strRef>
          </c:tx>
          <c:spPr>
            <a:solidFill>
              <a:srgbClr val="FF00FF"/>
            </a:solidFill>
            <a:ln w="12700">
              <a:solidFill>
                <a:srgbClr val="000000"/>
              </a:solidFill>
              <a:prstDash val="solid"/>
            </a:ln>
          </c:spPr>
          <c:invertIfNegative val="0"/>
          <c:cat>
            <c:strRef>
              <c:f>CR_statistics!$AL$1098:$AL$1104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CR_statistics!$AY$1098:$AY$1104</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29C2-45E6-8069-D01BA6AADE64}"/>
            </c:ext>
          </c:extLst>
        </c:ser>
        <c:ser>
          <c:idx val="13"/>
          <c:order val="9"/>
          <c:tx>
            <c:strRef>
              <c:f>CR_statistics!$AZ$1097</c:f>
              <c:strCache>
                <c:ptCount val="1"/>
                <c:pt idx="0">
                  <c:v>RAN #56</c:v>
                </c:pt>
              </c:strCache>
            </c:strRef>
          </c:tx>
          <c:spPr>
            <a:solidFill>
              <a:srgbClr val="800000"/>
            </a:solidFill>
            <a:ln w="12700">
              <a:solidFill>
                <a:srgbClr val="000000"/>
              </a:solidFill>
              <a:prstDash val="solid"/>
            </a:ln>
          </c:spPr>
          <c:invertIfNegative val="0"/>
          <c:cat>
            <c:strRef>
              <c:f>CR_statistics!$AL$1098:$AL$1104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CR_statistics!$AZ$1098:$AZ$1104</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29C2-45E6-8069-D01BA6AADE64}"/>
            </c:ext>
          </c:extLst>
        </c:ser>
        <c:ser>
          <c:idx val="14"/>
          <c:order val="10"/>
          <c:tx>
            <c:strRef>
              <c:f>CR_statistics!$BA$1097</c:f>
              <c:strCache>
                <c:ptCount val="1"/>
                <c:pt idx="0">
                  <c:v>RAN #57</c:v>
                </c:pt>
              </c:strCache>
            </c:strRef>
          </c:tx>
          <c:spPr>
            <a:solidFill>
              <a:srgbClr val="FFCC00"/>
            </a:solidFill>
            <a:ln w="12700">
              <a:solidFill>
                <a:srgbClr val="000000"/>
              </a:solidFill>
              <a:prstDash val="solid"/>
            </a:ln>
          </c:spPr>
          <c:invertIfNegative val="0"/>
          <c:cat>
            <c:strRef>
              <c:f>CR_statistics!$AL$1098:$AL$1104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CR_statistics!$BA$1098:$BA$1104</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29C2-45E6-8069-D01BA6AADE64}"/>
            </c:ext>
          </c:extLst>
        </c:ser>
        <c:ser>
          <c:idx val="15"/>
          <c:order val="11"/>
          <c:tx>
            <c:strRef>
              <c:f>CR_statistics!$BB$1097</c:f>
              <c:strCache>
                <c:ptCount val="1"/>
                <c:pt idx="0">
                  <c:v>RAN #58</c:v>
                </c:pt>
              </c:strCache>
            </c:strRef>
          </c:tx>
          <c:spPr>
            <a:solidFill>
              <a:srgbClr val="FFFF00"/>
            </a:solidFill>
            <a:ln w="12700">
              <a:solidFill>
                <a:srgbClr val="000000"/>
              </a:solidFill>
              <a:prstDash val="solid"/>
            </a:ln>
          </c:spPr>
          <c:invertIfNegative val="0"/>
          <c:cat>
            <c:strRef>
              <c:f>CR_statistics!$AL$1098:$AL$1104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CR_statistics!$BB$1098:$BB$1104</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29C2-45E6-8069-D01BA6AADE64}"/>
            </c:ext>
          </c:extLst>
        </c:ser>
        <c:ser>
          <c:idx val="16"/>
          <c:order val="12"/>
          <c:tx>
            <c:strRef>
              <c:f>CR_statistics!$BC$1097</c:f>
              <c:strCache>
                <c:ptCount val="1"/>
                <c:pt idx="0">
                  <c:v>RAN #59</c:v>
                </c:pt>
              </c:strCache>
            </c:strRef>
          </c:tx>
          <c:spPr>
            <a:solidFill>
              <a:srgbClr val="00CCFF"/>
            </a:solidFill>
            <a:ln w="12700">
              <a:solidFill>
                <a:srgbClr val="000000"/>
              </a:solidFill>
              <a:prstDash val="solid"/>
            </a:ln>
          </c:spPr>
          <c:invertIfNegative val="0"/>
          <c:cat>
            <c:strRef>
              <c:f>CR_statistics!$AL$1098:$AL$1104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CR_statistics!$BC$1098:$BC$1104</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29C2-45E6-8069-D01BA6AADE64}"/>
            </c:ext>
          </c:extLst>
        </c:ser>
        <c:ser>
          <c:idx val="17"/>
          <c:order val="13"/>
          <c:tx>
            <c:strRef>
              <c:f>CR_statistics!$BD$1097</c:f>
              <c:strCache>
                <c:ptCount val="1"/>
                <c:pt idx="0">
                  <c:v>RAN #60</c:v>
                </c:pt>
              </c:strCache>
            </c:strRef>
          </c:tx>
          <c:spPr>
            <a:solidFill>
              <a:srgbClr val="00FF00"/>
            </a:solidFill>
            <a:ln w="12700">
              <a:solidFill>
                <a:srgbClr val="000000"/>
              </a:solidFill>
              <a:prstDash val="solid"/>
            </a:ln>
          </c:spPr>
          <c:invertIfNegative val="0"/>
          <c:cat>
            <c:strRef>
              <c:f>CR_statistics!$AL$1098:$AL$1104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CR_statistics!$BD$1098:$BD$1104</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29C2-45E6-8069-D01BA6AADE64}"/>
            </c:ext>
          </c:extLst>
        </c:ser>
        <c:ser>
          <c:idx val="18"/>
          <c:order val="14"/>
          <c:tx>
            <c:strRef>
              <c:f>CR_statistics!$BE$1097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CR_statistics!$AL$1098:$AL$1104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CR_statistics!$BE$1098:$BE$1104</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29C2-45E6-8069-D01BA6AADE64}"/>
            </c:ext>
          </c:extLst>
        </c:ser>
        <c:ser>
          <c:idx val="19"/>
          <c:order val="15"/>
          <c:tx>
            <c:strRef>
              <c:f>CR_statistics!$BF$1097</c:f>
              <c:strCache>
                <c:ptCount val="1"/>
                <c:pt idx="0">
                  <c:v>RAN #62</c:v>
                </c:pt>
              </c:strCache>
            </c:strRef>
          </c:tx>
          <c:spPr>
            <a:solidFill>
              <a:srgbClr val="00FFFF"/>
            </a:solidFill>
            <a:ln w="12700">
              <a:solidFill>
                <a:srgbClr val="000000"/>
              </a:solidFill>
              <a:prstDash val="solid"/>
            </a:ln>
          </c:spPr>
          <c:invertIfNegative val="0"/>
          <c:cat>
            <c:strRef>
              <c:f>CR_statistics!$AL$1098:$AL$1104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CR_statistics!$BF$1098:$BF$1104</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29C2-45E6-8069-D01BA6AADE64}"/>
            </c:ext>
          </c:extLst>
        </c:ser>
        <c:ser>
          <c:idx val="20"/>
          <c:order val="16"/>
          <c:tx>
            <c:strRef>
              <c:f>CR_statistics!$BG$1097</c:f>
              <c:strCache>
                <c:ptCount val="1"/>
                <c:pt idx="0">
                  <c:v>RAN #63</c:v>
                </c:pt>
              </c:strCache>
            </c:strRef>
          </c:tx>
          <c:spPr>
            <a:solidFill>
              <a:srgbClr val="FFFF00"/>
            </a:solidFill>
            <a:ln w="12700">
              <a:solidFill>
                <a:srgbClr val="000000"/>
              </a:solidFill>
              <a:prstDash val="solid"/>
            </a:ln>
          </c:spPr>
          <c:invertIfNegative val="0"/>
          <c:cat>
            <c:strRef>
              <c:f>CR_statistics!$AL$1098:$AL$1104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CR_statistics!$BG$1098:$BG$1104</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29C2-45E6-8069-D01BA6AADE64}"/>
            </c:ext>
          </c:extLst>
        </c:ser>
        <c:ser>
          <c:idx val="21"/>
          <c:order val="17"/>
          <c:tx>
            <c:strRef>
              <c:f>CR_statistics!$BH$1097</c:f>
              <c:strCache>
                <c:ptCount val="1"/>
                <c:pt idx="0">
                  <c:v>RAN #64</c:v>
                </c:pt>
              </c:strCache>
            </c:strRef>
          </c:tx>
          <c:spPr>
            <a:solidFill>
              <a:srgbClr val="FF9900"/>
            </a:solidFill>
            <a:ln>
              <a:solidFill>
                <a:schemeClr val="tx1"/>
              </a:solidFill>
            </a:ln>
          </c:spPr>
          <c:invertIfNegative val="0"/>
          <c:cat>
            <c:strRef>
              <c:f>CR_statistics!$AL$1098:$AL$1104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CR_statistics!$BH$1098:$BH$1104</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29C2-45E6-8069-D01BA6AADE64}"/>
            </c:ext>
          </c:extLst>
        </c:ser>
        <c:ser>
          <c:idx val="22"/>
          <c:order val="18"/>
          <c:tx>
            <c:strRef>
              <c:f>CR_statistics!$BI$1097</c:f>
              <c:strCache>
                <c:ptCount val="1"/>
                <c:pt idx="0">
                  <c:v>RAN#65</c:v>
                </c:pt>
              </c:strCache>
            </c:strRef>
          </c:tx>
          <c:spPr>
            <a:solidFill>
              <a:srgbClr val="0066FF"/>
            </a:solidFill>
            <a:ln>
              <a:solidFill>
                <a:srgbClr val="000000"/>
              </a:solidFill>
            </a:ln>
          </c:spPr>
          <c:invertIfNegative val="0"/>
          <c:cat>
            <c:strRef>
              <c:f>CR_statistics!$AL$1098:$AL$1104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CR_statistics!$BI$1098:$BI$1104</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29C2-45E6-8069-D01BA6AADE64}"/>
            </c:ext>
          </c:extLst>
        </c:ser>
        <c:ser>
          <c:idx val="23"/>
          <c:order val="19"/>
          <c:tx>
            <c:strRef>
              <c:f>CR_statistics!$BJ$1097</c:f>
              <c:strCache>
                <c:ptCount val="1"/>
                <c:pt idx="0">
                  <c:v>RAN #66</c:v>
                </c:pt>
              </c:strCache>
            </c:strRef>
          </c:tx>
          <c:spPr>
            <a:solidFill>
              <a:schemeClr val="accent6">
                <a:lumMod val="50000"/>
              </a:schemeClr>
            </a:solidFill>
            <a:ln>
              <a:solidFill>
                <a:schemeClr val="tx1"/>
              </a:solidFill>
            </a:ln>
          </c:spPr>
          <c:invertIfNegative val="0"/>
          <c:cat>
            <c:strRef>
              <c:f>CR_statistics!$AL$1098:$AL$1104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CR_statistics!$BJ$1098:$BJ$1104</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29C2-45E6-8069-D01BA6AADE64}"/>
            </c:ext>
          </c:extLst>
        </c:ser>
        <c:ser>
          <c:idx val="24"/>
          <c:order val="20"/>
          <c:tx>
            <c:strRef>
              <c:f>CR_statistics!$BK$1097</c:f>
              <c:strCache>
                <c:ptCount val="1"/>
                <c:pt idx="0">
                  <c:v>RAN #67</c:v>
                </c:pt>
              </c:strCache>
            </c:strRef>
          </c:tx>
          <c:spPr>
            <a:solidFill>
              <a:srgbClr val="FF0000"/>
            </a:solidFill>
            <a:ln>
              <a:solidFill>
                <a:sysClr val="windowText" lastClr="000000"/>
              </a:solidFill>
            </a:ln>
          </c:spPr>
          <c:invertIfNegative val="0"/>
          <c:cat>
            <c:strRef>
              <c:f>CR_statistics!$AL$1098:$AL$1104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CR_statistics!$BK$1098:$BK$1104</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29C2-45E6-8069-D01BA6AADE64}"/>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CR_statistics!$T$1057</c:f>
              <c:strCache>
                <c:ptCount val="1"/>
                <c:pt idx="0">
                  <c:v>RAN1</c:v>
                </c:pt>
              </c:strCache>
            </c:strRef>
          </c:tx>
          <c:spPr>
            <a:solidFill>
              <a:srgbClr val="00FF00"/>
            </a:solidFill>
            <a:ln w="12700">
              <a:solidFill>
                <a:srgbClr val="000000"/>
              </a:solidFill>
              <a:prstDash val="solid"/>
            </a:ln>
          </c:spPr>
          <c:invertIfNegative val="0"/>
          <c:cat>
            <c:strRef>
              <c:f>CR_statistics!$S$1058:$S$1063</c:f>
              <c:strCache>
                <c:ptCount val="6"/>
                <c:pt idx="0">
                  <c:v>REL-8</c:v>
                </c:pt>
                <c:pt idx="1">
                  <c:v>REL-9</c:v>
                </c:pt>
                <c:pt idx="2">
                  <c:v>REL-10</c:v>
                </c:pt>
                <c:pt idx="3">
                  <c:v>REL-11</c:v>
                </c:pt>
                <c:pt idx="4">
                  <c:v>REL-12</c:v>
                </c:pt>
                <c:pt idx="5">
                  <c:v>REL-13</c:v>
                </c:pt>
              </c:strCache>
            </c:strRef>
          </c:cat>
          <c:val>
            <c:numRef>
              <c:f>CR_statistics!$T$1058:$T$1063</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01C5-47C2-BB56-0D8C3FCBB095}"/>
            </c:ext>
          </c:extLst>
        </c:ser>
        <c:ser>
          <c:idx val="1"/>
          <c:order val="1"/>
          <c:tx>
            <c:strRef>
              <c:f>CR_statistics!$U$1057</c:f>
              <c:strCache>
                <c:ptCount val="1"/>
                <c:pt idx="0">
                  <c:v>RAN2</c:v>
                </c:pt>
              </c:strCache>
            </c:strRef>
          </c:tx>
          <c:spPr>
            <a:solidFill>
              <a:srgbClr val="FF0000"/>
            </a:solidFill>
            <a:ln w="12700">
              <a:solidFill>
                <a:srgbClr val="000000"/>
              </a:solidFill>
              <a:prstDash val="solid"/>
            </a:ln>
          </c:spPr>
          <c:invertIfNegative val="0"/>
          <c:cat>
            <c:strRef>
              <c:f>CR_statistics!$S$1058:$S$1063</c:f>
              <c:strCache>
                <c:ptCount val="6"/>
                <c:pt idx="0">
                  <c:v>REL-8</c:v>
                </c:pt>
                <c:pt idx="1">
                  <c:v>REL-9</c:v>
                </c:pt>
                <c:pt idx="2">
                  <c:v>REL-10</c:v>
                </c:pt>
                <c:pt idx="3">
                  <c:v>REL-11</c:v>
                </c:pt>
                <c:pt idx="4">
                  <c:v>REL-12</c:v>
                </c:pt>
                <c:pt idx="5">
                  <c:v>REL-13</c:v>
                </c:pt>
              </c:strCache>
            </c:strRef>
          </c:cat>
          <c:val>
            <c:numRef>
              <c:f>CR_statistics!$U$1058:$U$1063</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01C5-47C2-BB56-0D8C3FCBB095}"/>
            </c:ext>
          </c:extLst>
        </c:ser>
        <c:ser>
          <c:idx val="2"/>
          <c:order val="2"/>
          <c:tx>
            <c:strRef>
              <c:f>CR_statistics!$V$1057</c:f>
              <c:strCache>
                <c:ptCount val="1"/>
                <c:pt idx="0">
                  <c:v>RAN3</c:v>
                </c:pt>
              </c:strCache>
            </c:strRef>
          </c:tx>
          <c:spPr>
            <a:solidFill>
              <a:srgbClr val="0000FF"/>
            </a:solidFill>
            <a:ln w="12700">
              <a:solidFill>
                <a:srgbClr val="000000"/>
              </a:solidFill>
              <a:prstDash val="solid"/>
            </a:ln>
          </c:spPr>
          <c:invertIfNegative val="0"/>
          <c:cat>
            <c:strRef>
              <c:f>CR_statistics!$S$1058:$S$1063</c:f>
              <c:strCache>
                <c:ptCount val="6"/>
                <c:pt idx="0">
                  <c:v>REL-8</c:v>
                </c:pt>
                <c:pt idx="1">
                  <c:v>REL-9</c:v>
                </c:pt>
                <c:pt idx="2">
                  <c:v>REL-10</c:v>
                </c:pt>
                <c:pt idx="3">
                  <c:v>REL-11</c:v>
                </c:pt>
                <c:pt idx="4">
                  <c:v>REL-12</c:v>
                </c:pt>
                <c:pt idx="5">
                  <c:v>REL-13</c:v>
                </c:pt>
              </c:strCache>
            </c:strRef>
          </c:cat>
          <c:val>
            <c:numRef>
              <c:f>CR_statistics!$V$1058:$V$1063</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01C5-47C2-BB56-0D8C3FCBB095}"/>
            </c:ext>
          </c:extLst>
        </c:ser>
        <c:ser>
          <c:idx val="3"/>
          <c:order val="3"/>
          <c:tx>
            <c:strRef>
              <c:f>CR_statistics!$W$1057</c:f>
              <c:strCache>
                <c:ptCount val="1"/>
                <c:pt idx="0">
                  <c:v>RAN4</c:v>
                </c:pt>
              </c:strCache>
            </c:strRef>
          </c:tx>
          <c:spPr>
            <a:solidFill>
              <a:srgbClr val="FFFF00"/>
            </a:solidFill>
            <a:ln w="12700">
              <a:solidFill>
                <a:srgbClr val="000000"/>
              </a:solidFill>
              <a:prstDash val="solid"/>
            </a:ln>
          </c:spPr>
          <c:invertIfNegative val="0"/>
          <c:cat>
            <c:strRef>
              <c:f>CR_statistics!$S$1058:$S$1063</c:f>
              <c:strCache>
                <c:ptCount val="6"/>
                <c:pt idx="0">
                  <c:v>REL-8</c:v>
                </c:pt>
                <c:pt idx="1">
                  <c:v>REL-9</c:v>
                </c:pt>
                <c:pt idx="2">
                  <c:v>REL-10</c:v>
                </c:pt>
                <c:pt idx="3">
                  <c:v>REL-11</c:v>
                </c:pt>
                <c:pt idx="4">
                  <c:v>REL-12</c:v>
                </c:pt>
                <c:pt idx="5">
                  <c:v>REL-13</c:v>
                </c:pt>
              </c:strCache>
            </c:strRef>
          </c:cat>
          <c:val>
            <c:numRef>
              <c:f>CR_statistics!$W$1058:$W$1063</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01C5-47C2-BB56-0D8C3FCBB095}"/>
            </c:ext>
          </c:extLst>
        </c:ser>
        <c:ser>
          <c:idx val="4"/>
          <c:order val="4"/>
          <c:tx>
            <c:strRef>
              <c:f>CR_statistics!$X$1057</c:f>
              <c:strCache>
                <c:ptCount val="1"/>
                <c:pt idx="0">
                  <c:v>RAN5</c:v>
                </c:pt>
              </c:strCache>
            </c:strRef>
          </c:tx>
          <c:spPr>
            <a:solidFill>
              <a:srgbClr val="660066"/>
            </a:solidFill>
            <a:ln w="12700">
              <a:solidFill>
                <a:srgbClr val="000000"/>
              </a:solidFill>
              <a:prstDash val="solid"/>
            </a:ln>
          </c:spPr>
          <c:invertIfNegative val="0"/>
          <c:cat>
            <c:strRef>
              <c:f>CR_statistics!$S$1058:$S$1063</c:f>
              <c:strCache>
                <c:ptCount val="6"/>
                <c:pt idx="0">
                  <c:v>REL-8</c:v>
                </c:pt>
                <c:pt idx="1">
                  <c:v>REL-9</c:v>
                </c:pt>
                <c:pt idx="2">
                  <c:v>REL-10</c:v>
                </c:pt>
                <c:pt idx="3">
                  <c:v>REL-11</c:v>
                </c:pt>
                <c:pt idx="4">
                  <c:v>REL-12</c:v>
                </c:pt>
                <c:pt idx="5">
                  <c:v>REL-13</c:v>
                </c:pt>
              </c:strCache>
            </c:strRef>
          </c:cat>
          <c:val>
            <c:numRef>
              <c:f>CR_statistics!$X$1058:$X$1063</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01C5-47C2-BB56-0D8C3FCBB095}"/>
            </c:ext>
          </c:extLst>
        </c:ser>
        <c:ser>
          <c:idx val="5"/>
          <c:order val="5"/>
          <c:tx>
            <c:strRef>
              <c:f>CR_statistics!$Y$1057</c:f>
              <c:strCache>
                <c:ptCount val="1"/>
                <c:pt idx="0">
                  <c:v>RAN without RAN5</c:v>
                </c:pt>
              </c:strCache>
            </c:strRef>
          </c:tx>
          <c:spPr>
            <a:solidFill>
              <a:srgbClr val="FF00FF"/>
            </a:solidFill>
            <a:ln w="12700">
              <a:solidFill>
                <a:srgbClr val="000000"/>
              </a:solidFill>
              <a:prstDash val="solid"/>
            </a:ln>
          </c:spPr>
          <c:invertIfNegative val="0"/>
          <c:cat>
            <c:strRef>
              <c:f>CR_statistics!$S$1058:$S$1063</c:f>
              <c:strCache>
                <c:ptCount val="6"/>
                <c:pt idx="0">
                  <c:v>REL-8</c:v>
                </c:pt>
                <c:pt idx="1">
                  <c:v>REL-9</c:v>
                </c:pt>
                <c:pt idx="2">
                  <c:v>REL-10</c:v>
                </c:pt>
                <c:pt idx="3">
                  <c:v>REL-11</c:v>
                </c:pt>
                <c:pt idx="4">
                  <c:v>REL-12</c:v>
                </c:pt>
                <c:pt idx="5">
                  <c:v>REL-13</c:v>
                </c:pt>
              </c:strCache>
            </c:strRef>
          </c:cat>
          <c:val>
            <c:numRef>
              <c:f>CR_statistics!$Y$1058:$Y$1063</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01C5-47C2-BB56-0D8C3FCBB095}"/>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CR_statistics!$AQ$1056</c:f>
              <c:strCache>
                <c:ptCount val="1"/>
                <c:pt idx="0">
                  <c:v>RAN #47</c:v>
                </c:pt>
              </c:strCache>
            </c:strRef>
          </c:tx>
          <c:spPr>
            <a:solidFill>
              <a:srgbClr val="00FF00"/>
            </a:solidFill>
            <a:ln w="12700">
              <a:solidFill>
                <a:srgbClr val="000000"/>
              </a:solidFill>
              <a:prstDash val="solid"/>
            </a:ln>
          </c:spPr>
          <c:invertIfNegative val="0"/>
          <c:cat>
            <c:strRef>
              <c:f>CR_statistics!$AL$1057:$AL$1063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CR_statistics!$AQ$1057:$AQ$1063</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517D-479F-AF4D-3A80F3CAE651}"/>
            </c:ext>
          </c:extLst>
        </c:ser>
        <c:ser>
          <c:idx val="5"/>
          <c:order val="1"/>
          <c:tx>
            <c:strRef>
              <c:f>CR_statistics!$AR$1056</c:f>
              <c:strCache>
                <c:ptCount val="1"/>
                <c:pt idx="0">
                  <c:v>RAN #48</c:v>
                </c:pt>
              </c:strCache>
            </c:strRef>
          </c:tx>
          <c:spPr>
            <a:solidFill>
              <a:srgbClr val="800080"/>
            </a:solidFill>
            <a:ln w="12700">
              <a:solidFill>
                <a:srgbClr val="000000"/>
              </a:solidFill>
              <a:prstDash val="solid"/>
            </a:ln>
          </c:spPr>
          <c:invertIfNegative val="0"/>
          <c:cat>
            <c:strRef>
              <c:f>CR_statistics!$AL$1057:$AL$1063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CR_statistics!$AR$1057:$AR$1063</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517D-479F-AF4D-3A80F3CAE651}"/>
            </c:ext>
          </c:extLst>
        </c:ser>
        <c:ser>
          <c:idx val="6"/>
          <c:order val="2"/>
          <c:tx>
            <c:strRef>
              <c:f>CR_statistics!$AS$1056</c:f>
              <c:strCache>
                <c:ptCount val="1"/>
                <c:pt idx="0">
                  <c:v>RAN #49</c:v>
                </c:pt>
              </c:strCache>
            </c:strRef>
          </c:tx>
          <c:spPr>
            <a:solidFill>
              <a:srgbClr val="0066CC"/>
            </a:solidFill>
            <a:ln w="12700">
              <a:solidFill>
                <a:srgbClr val="000000"/>
              </a:solidFill>
              <a:prstDash val="solid"/>
            </a:ln>
          </c:spPr>
          <c:invertIfNegative val="0"/>
          <c:cat>
            <c:strRef>
              <c:f>CR_statistics!$AL$1057:$AL$1063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CR_statistics!$AS$1057:$AS$1063</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517D-479F-AF4D-3A80F3CAE651}"/>
            </c:ext>
          </c:extLst>
        </c:ser>
        <c:ser>
          <c:idx val="7"/>
          <c:order val="3"/>
          <c:tx>
            <c:strRef>
              <c:f>CR_statistics!$AT$1056</c:f>
              <c:strCache>
                <c:ptCount val="1"/>
                <c:pt idx="0">
                  <c:v>RAN #50</c:v>
                </c:pt>
              </c:strCache>
            </c:strRef>
          </c:tx>
          <c:spPr>
            <a:solidFill>
              <a:srgbClr val="FF9900"/>
            </a:solidFill>
            <a:ln w="12700">
              <a:solidFill>
                <a:srgbClr val="000000"/>
              </a:solidFill>
              <a:prstDash val="solid"/>
            </a:ln>
          </c:spPr>
          <c:invertIfNegative val="0"/>
          <c:cat>
            <c:strRef>
              <c:f>CR_statistics!$AL$1057:$AL$1063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CR_statistics!$AT$1057:$AT$1063</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517D-479F-AF4D-3A80F3CAE651}"/>
            </c:ext>
          </c:extLst>
        </c:ser>
        <c:ser>
          <c:idx val="8"/>
          <c:order val="4"/>
          <c:tx>
            <c:strRef>
              <c:f>CR_statistics!$AU$1056</c:f>
              <c:strCache>
                <c:ptCount val="1"/>
                <c:pt idx="0">
                  <c:v>RAN #51</c:v>
                </c:pt>
              </c:strCache>
            </c:strRef>
          </c:tx>
          <c:spPr>
            <a:solidFill>
              <a:srgbClr val="00FFFF"/>
            </a:solidFill>
            <a:ln w="12700">
              <a:solidFill>
                <a:srgbClr val="000000"/>
              </a:solidFill>
              <a:prstDash val="solid"/>
            </a:ln>
          </c:spPr>
          <c:invertIfNegative val="0"/>
          <c:cat>
            <c:strRef>
              <c:f>CR_statistics!$AL$1057:$AL$1063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CR_statistics!$AU$1057:$AU$1063</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517D-479F-AF4D-3A80F3CAE651}"/>
            </c:ext>
          </c:extLst>
        </c:ser>
        <c:ser>
          <c:idx val="9"/>
          <c:order val="5"/>
          <c:tx>
            <c:strRef>
              <c:f>CR_statistics!$AV$1056</c:f>
              <c:strCache>
                <c:ptCount val="1"/>
                <c:pt idx="0">
                  <c:v>RAN #52</c:v>
                </c:pt>
              </c:strCache>
            </c:strRef>
          </c:tx>
          <c:spPr>
            <a:solidFill>
              <a:srgbClr val="FF00FF"/>
            </a:solidFill>
            <a:ln w="12700">
              <a:solidFill>
                <a:srgbClr val="000000"/>
              </a:solidFill>
              <a:prstDash val="solid"/>
            </a:ln>
          </c:spPr>
          <c:invertIfNegative val="0"/>
          <c:cat>
            <c:strRef>
              <c:f>CR_statistics!$AL$1057:$AL$1063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CR_statistics!$AV$1057:$AV$1063</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517D-479F-AF4D-3A80F3CAE651}"/>
            </c:ext>
          </c:extLst>
        </c:ser>
        <c:ser>
          <c:idx val="10"/>
          <c:order val="6"/>
          <c:tx>
            <c:strRef>
              <c:f>CR_statistics!$AW$1056</c:f>
              <c:strCache>
                <c:ptCount val="1"/>
                <c:pt idx="0">
                  <c:v>RAN #53</c:v>
                </c:pt>
              </c:strCache>
            </c:strRef>
          </c:tx>
          <c:spPr>
            <a:solidFill>
              <a:srgbClr val="FF0000"/>
            </a:solidFill>
            <a:ln w="12700">
              <a:solidFill>
                <a:srgbClr val="000000"/>
              </a:solidFill>
              <a:prstDash val="solid"/>
            </a:ln>
          </c:spPr>
          <c:invertIfNegative val="0"/>
          <c:cat>
            <c:strRef>
              <c:f>CR_statistics!$AL$1057:$AL$1063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CR_statistics!$AW$1057:$AW$1063</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517D-479F-AF4D-3A80F3CAE651}"/>
            </c:ext>
          </c:extLst>
        </c:ser>
        <c:ser>
          <c:idx val="11"/>
          <c:order val="7"/>
          <c:tx>
            <c:strRef>
              <c:f>CR_statistics!$AX$1056</c:f>
              <c:strCache>
                <c:ptCount val="1"/>
                <c:pt idx="0">
                  <c:v>RAN #54</c:v>
                </c:pt>
              </c:strCache>
            </c:strRef>
          </c:tx>
          <c:spPr>
            <a:solidFill>
              <a:srgbClr val="00FFFF"/>
            </a:solidFill>
            <a:ln w="12700">
              <a:solidFill>
                <a:srgbClr val="000000"/>
              </a:solidFill>
              <a:prstDash val="solid"/>
            </a:ln>
          </c:spPr>
          <c:invertIfNegative val="0"/>
          <c:cat>
            <c:strRef>
              <c:f>CR_statistics!$AL$1057:$AL$1063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CR_statistics!$AX$1057:$AX$1063</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517D-479F-AF4D-3A80F3CAE651}"/>
            </c:ext>
          </c:extLst>
        </c:ser>
        <c:ser>
          <c:idx val="12"/>
          <c:order val="8"/>
          <c:tx>
            <c:strRef>
              <c:f>CR_statistics!$AY$1056</c:f>
              <c:strCache>
                <c:ptCount val="1"/>
                <c:pt idx="0">
                  <c:v>RAN #55</c:v>
                </c:pt>
              </c:strCache>
            </c:strRef>
          </c:tx>
          <c:spPr>
            <a:solidFill>
              <a:srgbClr val="FF00FF"/>
            </a:solidFill>
            <a:ln w="12700">
              <a:solidFill>
                <a:srgbClr val="000000"/>
              </a:solidFill>
              <a:prstDash val="solid"/>
            </a:ln>
          </c:spPr>
          <c:invertIfNegative val="0"/>
          <c:cat>
            <c:strRef>
              <c:f>CR_statistics!$AL$1057:$AL$1063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CR_statistics!$AY$1057:$AY$1063</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517D-479F-AF4D-3A80F3CAE651}"/>
            </c:ext>
          </c:extLst>
        </c:ser>
        <c:ser>
          <c:idx val="13"/>
          <c:order val="9"/>
          <c:tx>
            <c:strRef>
              <c:f>CR_statistics!$AZ$1056</c:f>
              <c:strCache>
                <c:ptCount val="1"/>
                <c:pt idx="0">
                  <c:v>RAN #56</c:v>
                </c:pt>
              </c:strCache>
            </c:strRef>
          </c:tx>
          <c:spPr>
            <a:solidFill>
              <a:srgbClr val="800000"/>
            </a:solidFill>
            <a:ln w="12700">
              <a:solidFill>
                <a:srgbClr val="000000"/>
              </a:solidFill>
              <a:prstDash val="solid"/>
            </a:ln>
          </c:spPr>
          <c:invertIfNegative val="0"/>
          <c:cat>
            <c:strRef>
              <c:f>CR_statistics!$AL$1057:$AL$1063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CR_statistics!$AZ$1057:$AZ$1063</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517D-479F-AF4D-3A80F3CAE651}"/>
            </c:ext>
          </c:extLst>
        </c:ser>
        <c:ser>
          <c:idx val="14"/>
          <c:order val="10"/>
          <c:tx>
            <c:strRef>
              <c:f>CR_statistics!$BA$1056</c:f>
              <c:strCache>
                <c:ptCount val="1"/>
                <c:pt idx="0">
                  <c:v>RAN #57</c:v>
                </c:pt>
              </c:strCache>
            </c:strRef>
          </c:tx>
          <c:spPr>
            <a:solidFill>
              <a:srgbClr val="FFCC00"/>
            </a:solidFill>
            <a:ln w="12700">
              <a:solidFill>
                <a:srgbClr val="000000"/>
              </a:solidFill>
              <a:prstDash val="solid"/>
            </a:ln>
          </c:spPr>
          <c:invertIfNegative val="0"/>
          <c:cat>
            <c:strRef>
              <c:f>CR_statistics!$AL$1057:$AL$1063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CR_statistics!$BA$1057:$BA$1063</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517D-479F-AF4D-3A80F3CAE651}"/>
            </c:ext>
          </c:extLst>
        </c:ser>
        <c:ser>
          <c:idx val="15"/>
          <c:order val="11"/>
          <c:tx>
            <c:strRef>
              <c:f>CR_statistics!$BB$1056</c:f>
              <c:strCache>
                <c:ptCount val="1"/>
                <c:pt idx="0">
                  <c:v>RAN #58</c:v>
                </c:pt>
              </c:strCache>
            </c:strRef>
          </c:tx>
          <c:spPr>
            <a:solidFill>
              <a:srgbClr val="FFFF00"/>
            </a:solidFill>
            <a:ln w="12700">
              <a:solidFill>
                <a:srgbClr val="000000"/>
              </a:solidFill>
              <a:prstDash val="solid"/>
            </a:ln>
          </c:spPr>
          <c:invertIfNegative val="0"/>
          <c:cat>
            <c:strRef>
              <c:f>CR_statistics!$AL$1057:$AL$1063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CR_statistics!$BB$1057:$BB$1063</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517D-479F-AF4D-3A80F3CAE651}"/>
            </c:ext>
          </c:extLst>
        </c:ser>
        <c:ser>
          <c:idx val="16"/>
          <c:order val="12"/>
          <c:tx>
            <c:strRef>
              <c:f>CR_statistics!$BC$1056</c:f>
              <c:strCache>
                <c:ptCount val="1"/>
                <c:pt idx="0">
                  <c:v>RAN #59</c:v>
                </c:pt>
              </c:strCache>
            </c:strRef>
          </c:tx>
          <c:spPr>
            <a:solidFill>
              <a:srgbClr val="00CCFF"/>
            </a:solidFill>
            <a:ln w="12700">
              <a:solidFill>
                <a:srgbClr val="000000"/>
              </a:solidFill>
              <a:prstDash val="solid"/>
            </a:ln>
          </c:spPr>
          <c:invertIfNegative val="0"/>
          <c:cat>
            <c:strRef>
              <c:f>CR_statistics!$AL$1057:$AL$1063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CR_statistics!$BC$1057:$BC$1063</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517D-479F-AF4D-3A80F3CAE651}"/>
            </c:ext>
          </c:extLst>
        </c:ser>
        <c:ser>
          <c:idx val="17"/>
          <c:order val="13"/>
          <c:tx>
            <c:strRef>
              <c:f>CR_statistics!$BD$1056</c:f>
              <c:strCache>
                <c:ptCount val="1"/>
                <c:pt idx="0">
                  <c:v>RAN #60</c:v>
                </c:pt>
              </c:strCache>
            </c:strRef>
          </c:tx>
          <c:spPr>
            <a:solidFill>
              <a:srgbClr val="00FF00"/>
            </a:solidFill>
            <a:ln w="12700">
              <a:solidFill>
                <a:srgbClr val="000000"/>
              </a:solidFill>
              <a:prstDash val="solid"/>
            </a:ln>
          </c:spPr>
          <c:invertIfNegative val="0"/>
          <c:cat>
            <c:strRef>
              <c:f>CR_statistics!$AL$1057:$AL$1063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CR_statistics!$BD$1057:$BD$1063</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517D-479F-AF4D-3A80F3CAE651}"/>
            </c:ext>
          </c:extLst>
        </c:ser>
        <c:ser>
          <c:idx val="18"/>
          <c:order val="14"/>
          <c:tx>
            <c:strRef>
              <c:f>CR_statistics!$BE$1056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CR_statistics!$AL$1057:$AL$1063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CR_statistics!$BE$1057:$BE$1063</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517D-479F-AF4D-3A80F3CAE651}"/>
            </c:ext>
          </c:extLst>
        </c:ser>
        <c:ser>
          <c:idx val="19"/>
          <c:order val="15"/>
          <c:tx>
            <c:strRef>
              <c:f>CR_statistics!$BF$1056</c:f>
              <c:strCache>
                <c:ptCount val="1"/>
                <c:pt idx="0">
                  <c:v>RAN #62</c:v>
                </c:pt>
              </c:strCache>
            </c:strRef>
          </c:tx>
          <c:spPr>
            <a:solidFill>
              <a:srgbClr val="00FFFF"/>
            </a:solidFill>
            <a:ln w="12700">
              <a:solidFill>
                <a:srgbClr val="000000"/>
              </a:solidFill>
              <a:prstDash val="solid"/>
            </a:ln>
          </c:spPr>
          <c:invertIfNegative val="0"/>
          <c:cat>
            <c:strRef>
              <c:f>CR_statistics!$AL$1057:$AL$1063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CR_statistics!$BF$1057:$BF$1063</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517D-479F-AF4D-3A80F3CAE651}"/>
            </c:ext>
          </c:extLst>
        </c:ser>
        <c:ser>
          <c:idx val="20"/>
          <c:order val="16"/>
          <c:tx>
            <c:strRef>
              <c:f>CR_statistics!$BG$1056</c:f>
              <c:strCache>
                <c:ptCount val="1"/>
                <c:pt idx="0">
                  <c:v>RAN #63</c:v>
                </c:pt>
              </c:strCache>
            </c:strRef>
          </c:tx>
          <c:spPr>
            <a:solidFill>
              <a:srgbClr val="FFFF00"/>
            </a:solidFill>
            <a:ln w="12700">
              <a:solidFill>
                <a:srgbClr val="000000"/>
              </a:solidFill>
              <a:prstDash val="solid"/>
            </a:ln>
          </c:spPr>
          <c:invertIfNegative val="0"/>
          <c:cat>
            <c:strRef>
              <c:f>CR_statistics!$AL$1057:$AL$1063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CR_statistics!$BG$1057:$BG$1063</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517D-479F-AF4D-3A80F3CAE651}"/>
            </c:ext>
          </c:extLst>
        </c:ser>
        <c:ser>
          <c:idx val="21"/>
          <c:order val="17"/>
          <c:tx>
            <c:strRef>
              <c:f>CR_statistics!$BH$1056</c:f>
              <c:strCache>
                <c:ptCount val="1"/>
                <c:pt idx="0">
                  <c:v>RAN #64</c:v>
                </c:pt>
              </c:strCache>
            </c:strRef>
          </c:tx>
          <c:spPr>
            <a:solidFill>
              <a:srgbClr val="FF9900"/>
            </a:solidFill>
            <a:ln>
              <a:solidFill>
                <a:schemeClr val="tx1"/>
              </a:solidFill>
            </a:ln>
          </c:spPr>
          <c:invertIfNegative val="0"/>
          <c:cat>
            <c:strRef>
              <c:f>CR_statistics!$AL$1057:$AL$1063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CR_statistics!$BH$1057:$BH$1063</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517D-479F-AF4D-3A80F3CAE651}"/>
            </c:ext>
          </c:extLst>
        </c:ser>
        <c:ser>
          <c:idx val="22"/>
          <c:order val="18"/>
          <c:tx>
            <c:strRef>
              <c:f>CR_statistics!$BI$1056</c:f>
              <c:strCache>
                <c:ptCount val="1"/>
                <c:pt idx="0">
                  <c:v>RAN#65</c:v>
                </c:pt>
              </c:strCache>
            </c:strRef>
          </c:tx>
          <c:spPr>
            <a:solidFill>
              <a:srgbClr val="0066FF"/>
            </a:solidFill>
            <a:ln>
              <a:solidFill>
                <a:srgbClr val="000000"/>
              </a:solidFill>
            </a:ln>
          </c:spPr>
          <c:invertIfNegative val="0"/>
          <c:cat>
            <c:strRef>
              <c:f>CR_statistics!$AL$1057:$AL$1063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CR_statistics!$BI$1057:$BI$1063</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517D-479F-AF4D-3A80F3CAE651}"/>
            </c:ext>
          </c:extLst>
        </c:ser>
        <c:ser>
          <c:idx val="23"/>
          <c:order val="19"/>
          <c:tx>
            <c:strRef>
              <c:f>CR_statistics!$BJ$1056</c:f>
              <c:strCache>
                <c:ptCount val="1"/>
                <c:pt idx="0">
                  <c:v>RAN #66</c:v>
                </c:pt>
              </c:strCache>
            </c:strRef>
          </c:tx>
          <c:spPr>
            <a:solidFill>
              <a:schemeClr val="accent6">
                <a:lumMod val="50000"/>
              </a:schemeClr>
            </a:solidFill>
            <a:ln>
              <a:solidFill>
                <a:schemeClr val="tx1"/>
              </a:solidFill>
            </a:ln>
          </c:spPr>
          <c:invertIfNegative val="0"/>
          <c:cat>
            <c:strRef>
              <c:f>CR_statistics!$AL$1057:$AL$1063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CR_statistics!$BJ$1057:$BJ$1063</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517D-479F-AF4D-3A80F3CAE651}"/>
            </c:ext>
          </c:extLst>
        </c:ser>
        <c:ser>
          <c:idx val="24"/>
          <c:order val="20"/>
          <c:tx>
            <c:strRef>
              <c:f>CR_statistics!$BK$1056</c:f>
              <c:strCache>
                <c:ptCount val="1"/>
                <c:pt idx="0">
                  <c:v>RAN #67</c:v>
                </c:pt>
              </c:strCache>
            </c:strRef>
          </c:tx>
          <c:spPr>
            <a:solidFill>
              <a:srgbClr val="FF0000"/>
            </a:solidFill>
            <a:ln>
              <a:solidFill>
                <a:sysClr val="windowText" lastClr="000000"/>
              </a:solidFill>
            </a:ln>
          </c:spPr>
          <c:invertIfNegative val="0"/>
          <c:cat>
            <c:strRef>
              <c:f>CR_statistics!$AL$1057:$AL$1063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CR_statistics!$BK$1057:$BK$1063</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517D-479F-AF4D-3A80F3CAE651}"/>
            </c:ext>
          </c:extLst>
        </c:ser>
        <c:ser>
          <c:idx val="0"/>
          <c:order val="21"/>
          <c:tx>
            <c:strRef>
              <c:f>CR_statistics!$BL$1056</c:f>
              <c:strCache>
                <c:ptCount val="1"/>
                <c:pt idx="0">
                  <c:v>RAN #68</c:v>
                </c:pt>
              </c:strCache>
            </c:strRef>
          </c:tx>
          <c:spPr>
            <a:solidFill>
              <a:srgbClr val="FF9900"/>
            </a:solidFill>
            <a:ln>
              <a:solidFill>
                <a:schemeClr val="tx1"/>
              </a:solidFill>
            </a:ln>
          </c:spPr>
          <c:invertIfNegative val="0"/>
          <c:cat>
            <c:strRef>
              <c:f>CR_statistics!$AL$1057:$AL$1063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CR_statistics!$BL$1057:$BL$1063</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517D-479F-AF4D-3A80F3CAE651}"/>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CR_statistics!$T$1019</c:f>
              <c:strCache>
                <c:ptCount val="1"/>
                <c:pt idx="0">
                  <c:v>RAN1</c:v>
                </c:pt>
              </c:strCache>
            </c:strRef>
          </c:tx>
          <c:spPr>
            <a:solidFill>
              <a:srgbClr val="00FF00"/>
            </a:solidFill>
            <a:ln w="12700">
              <a:solidFill>
                <a:srgbClr val="000000"/>
              </a:solidFill>
              <a:prstDash val="solid"/>
            </a:ln>
          </c:spPr>
          <c:invertIfNegative val="0"/>
          <c:cat>
            <c:strRef>
              <c:f>CR_statistics!$S$1058:$S$1063</c:f>
              <c:strCache>
                <c:ptCount val="6"/>
                <c:pt idx="0">
                  <c:v>REL-8</c:v>
                </c:pt>
                <c:pt idx="1">
                  <c:v>REL-9</c:v>
                </c:pt>
                <c:pt idx="2">
                  <c:v>REL-10</c:v>
                </c:pt>
                <c:pt idx="3">
                  <c:v>REL-11</c:v>
                </c:pt>
                <c:pt idx="4">
                  <c:v>REL-12</c:v>
                </c:pt>
                <c:pt idx="5">
                  <c:v>REL-13</c:v>
                </c:pt>
              </c:strCache>
            </c:strRef>
          </c:cat>
          <c:val>
            <c:numRef>
              <c:f>CR_statistics!$T$1020:$T$1025</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8EA7-417E-80CF-2BDC7FCDF5A1}"/>
            </c:ext>
          </c:extLst>
        </c:ser>
        <c:ser>
          <c:idx val="1"/>
          <c:order val="1"/>
          <c:tx>
            <c:strRef>
              <c:f>CR_statistics!$U$1019</c:f>
              <c:strCache>
                <c:ptCount val="1"/>
                <c:pt idx="0">
                  <c:v>RAN2</c:v>
                </c:pt>
              </c:strCache>
            </c:strRef>
          </c:tx>
          <c:spPr>
            <a:solidFill>
              <a:srgbClr val="FF0000"/>
            </a:solidFill>
            <a:ln w="12700">
              <a:solidFill>
                <a:srgbClr val="000000"/>
              </a:solidFill>
              <a:prstDash val="solid"/>
            </a:ln>
          </c:spPr>
          <c:invertIfNegative val="0"/>
          <c:cat>
            <c:strRef>
              <c:f>CR_statistics!$S$1058:$S$1063</c:f>
              <c:strCache>
                <c:ptCount val="6"/>
                <c:pt idx="0">
                  <c:v>REL-8</c:v>
                </c:pt>
                <c:pt idx="1">
                  <c:v>REL-9</c:v>
                </c:pt>
                <c:pt idx="2">
                  <c:v>REL-10</c:v>
                </c:pt>
                <c:pt idx="3">
                  <c:v>REL-11</c:v>
                </c:pt>
                <c:pt idx="4">
                  <c:v>REL-12</c:v>
                </c:pt>
                <c:pt idx="5">
                  <c:v>REL-13</c:v>
                </c:pt>
              </c:strCache>
            </c:strRef>
          </c:cat>
          <c:val>
            <c:numRef>
              <c:f>CR_statistics!$U$1020:$U$1025</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8EA7-417E-80CF-2BDC7FCDF5A1}"/>
            </c:ext>
          </c:extLst>
        </c:ser>
        <c:ser>
          <c:idx val="2"/>
          <c:order val="2"/>
          <c:tx>
            <c:strRef>
              <c:f>CR_statistics!$V$1019</c:f>
              <c:strCache>
                <c:ptCount val="1"/>
                <c:pt idx="0">
                  <c:v>RAN3</c:v>
                </c:pt>
              </c:strCache>
            </c:strRef>
          </c:tx>
          <c:spPr>
            <a:solidFill>
              <a:srgbClr val="0000FF"/>
            </a:solidFill>
            <a:ln w="12700">
              <a:solidFill>
                <a:srgbClr val="000000"/>
              </a:solidFill>
              <a:prstDash val="solid"/>
            </a:ln>
          </c:spPr>
          <c:invertIfNegative val="0"/>
          <c:cat>
            <c:strRef>
              <c:f>CR_statistics!$S$1058:$S$1063</c:f>
              <c:strCache>
                <c:ptCount val="6"/>
                <c:pt idx="0">
                  <c:v>REL-8</c:v>
                </c:pt>
                <c:pt idx="1">
                  <c:v>REL-9</c:v>
                </c:pt>
                <c:pt idx="2">
                  <c:v>REL-10</c:v>
                </c:pt>
                <c:pt idx="3">
                  <c:v>REL-11</c:v>
                </c:pt>
                <c:pt idx="4">
                  <c:v>REL-12</c:v>
                </c:pt>
                <c:pt idx="5">
                  <c:v>REL-13</c:v>
                </c:pt>
              </c:strCache>
            </c:strRef>
          </c:cat>
          <c:val>
            <c:numRef>
              <c:f>CR_statistics!$V$1020:$V$1025</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8EA7-417E-80CF-2BDC7FCDF5A1}"/>
            </c:ext>
          </c:extLst>
        </c:ser>
        <c:ser>
          <c:idx val="3"/>
          <c:order val="3"/>
          <c:tx>
            <c:strRef>
              <c:f>CR_statistics!$W$1019</c:f>
              <c:strCache>
                <c:ptCount val="1"/>
                <c:pt idx="0">
                  <c:v>RAN4</c:v>
                </c:pt>
              </c:strCache>
            </c:strRef>
          </c:tx>
          <c:spPr>
            <a:solidFill>
              <a:srgbClr val="FFFF00"/>
            </a:solidFill>
            <a:ln w="12700">
              <a:solidFill>
                <a:srgbClr val="000000"/>
              </a:solidFill>
              <a:prstDash val="solid"/>
            </a:ln>
          </c:spPr>
          <c:invertIfNegative val="0"/>
          <c:cat>
            <c:strRef>
              <c:f>CR_statistics!$S$1058:$S$1063</c:f>
              <c:strCache>
                <c:ptCount val="6"/>
                <c:pt idx="0">
                  <c:v>REL-8</c:v>
                </c:pt>
                <c:pt idx="1">
                  <c:v>REL-9</c:v>
                </c:pt>
                <c:pt idx="2">
                  <c:v>REL-10</c:v>
                </c:pt>
                <c:pt idx="3">
                  <c:v>REL-11</c:v>
                </c:pt>
                <c:pt idx="4">
                  <c:v>REL-12</c:v>
                </c:pt>
                <c:pt idx="5">
                  <c:v>REL-13</c:v>
                </c:pt>
              </c:strCache>
            </c:strRef>
          </c:cat>
          <c:val>
            <c:numRef>
              <c:f>CR_statistics!$W$1020:$W$1025</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8EA7-417E-80CF-2BDC7FCDF5A1}"/>
            </c:ext>
          </c:extLst>
        </c:ser>
        <c:ser>
          <c:idx val="4"/>
          <c:order val="4"/>
          <c:tx>
            <c:strRef>
              <c:f>CR_statistics!$X$1019</c:f>
              <c:strCache>
                <c:ptCount val="1"/>
                <c:pt idx="0">
                  <c:v>RAN5</c:v>
                </c:pt>
              </c:strCache>
            </c:strRef>
          </c:tx>
          <c:spPr>
            <a:solidFill>
              <a:srgbClr val="660066"/>
            </a:solidFill>
            <a:ln w="12700">
              <a:solidFill>
                <a:srgbClr val="000000"/>
              </a:solidFill>
              <a:prstDash val="solid"/>
            </a:ln>
          </c:spPr>
          <c:invertIfNegative val="0"/>
          <c:cat>
            <c:strRef>
              <c:f>CR_statistics!$S$1058:$S$1063</c:f>
              <c:strCache>
                <c:ptCount val="6"/>
                <c:pt idx="0">
                  <c:v>REL-8</c:v>
                </c:pt>
                <c:pt idx="1">
                  <c:v>REL-9</c:v>
                </c:pt>
                <c:pt idx="2">
                  <c:v>REL-10</c:v>
                </c:pt>
                <c:pt idx="3">
                  <c:v>REL-11</c:v>
                </c:pt>
                <c:pt idx="4">
                  <c:v>REL-12</c:v>
                </c:pt>
                <c:pt idx="5">
                  <c:v>REL-13</c:v>
                </c:pt>
              </c:strCache>
            </c:strRef>
          </c:cat>
          <c:val>
            <c:numRef>
              <c:f>CR_statistics!$X$1020:$X$1025</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8EA7-417E-80CF-2BDC7FCDF5A1}"/>
            </c:ext>
          </c:extLst>
        </c:ser>
        <c:ser>
          <c:idx val="5"/>
          <c:order val="5"/>
          <c:tx>
            <c:strRef>
              <c:f>CR_statistics!$Y$1019</c:f>
              <c:strCache>
                <c:ptCount val="1"/>
                <c:pt idx="0">
                  <c:v>RAN without RAN5</c:v>
                </c:pt>
              </c:strCache>
            </c:strRef>
          </c:tx>
          <c:spPr>
            <a:solidFill>
              <a:srgbClr val="FF00FF"/>
            </a:solidFill>
            <a:ln w="12700">
              <a:solidFill>
                <a:srgbClr val="000000"/>
              </a:solidFill>
              <a:prstDash val="solid"/>
            </a:ln>
          </c:spPr>
          <c:invertIfNegative val="0"/>
          <c:cat>
            <c:strRef>
              <c:f>CR_statistics!$S$1058:$S$1063</c:f>
              <c:strCache>
                <c:ptCount val="6"/>
                <c:pt idx="0">
                  <c:v>REL-8</c:v>
                </c:pt>
                <c:pt idx="1">
                  <c:v>REL-9</c:v>
                </c:pt>
                <c:pt idx="2">
                  <c:v>REL-10</c:v>
                </c:pt>
                <c:pt idx="3">
                  <c:v>REL-11</c:v>
                </c:pt>
                <c:pt idx="4">
                  <c:v>REL-12</c:v>
                </c:pt>
                <c:pt idx="5">
                  <c:v>REL-13</c:v>
                </c:pt>
              </c:strCache>
            </c:strRef>
          </c:cat>
          <c:val>
            <c:numRef>
              <c:f>CR_statistics!$Y$1020:$Y$1025</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8EA7-417E-80CF-2BDC7FCDF5A1}"/>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CR_statistics!$AQ$1018</c:f>
              <c:strCache>
                <c:ptCount val="1"/>
                <c:pt idx="0">
                  <c:v>RAN #47</c:v>
                </c:pt>
              </c:strCache>
            </c:strRef>
          </c:tx>
          <c:spPr>
            <a:solidFill>
              <a:srgbClr val="00FF00"/>
            </a:solidFill>
            <a:ln w="12700">
              <a:solidFill>
                <a:srgbClr val="000000"/>
              </a:solidFill>
              <a:prstDash val="solid"/>
            </a:ln>
          </c:spPr>
          <c:invertIfNegative val="0"/>
          <c:cat>
            <c:strRef>
              <c:f>CR_statistics!$BN$1019:$BN$1026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CR_statistics!$AQ$1019:$AQ$1026</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C667-40CE-82C0-B4D4C6C41BB0}"/>
            </c:ext>
          </c:extLst>
        </c:ser>
        <c:ser>
          <c:idx val="5"/>
          <c:order val="1"/>
          <c:tx>
            <c:strRef>
              <c:f>CR_statistics!$AR$1018</c:f>
              <c:strCache>
                <c:ptCount val="1"/>
                <c:pt idx="0">
                  <c:v>RAN #48</c:v>
                </c:pt>
              </c:strCache>
            </c:strRef>
          </c:tx>
          <c:spPr>
            <a:solidFill>
              <a:srgbClr val="800080"/>
            </a:solidFill>
            <a:ln w="12700">
              <a:solidFill>
                <a:srgbClr val="000000"/>
              </a:solidFill>
              <a:prstDash val="solid"/>
            </a:ln>
          </c:spPr>
          <c:invertIfNegative val="0"/>
          <c:cat>
            <c:strRef>
              <c:f>CR_statistics!$BN$1019:$BN$1026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CR_statistics!$AR$1019:$AR$1026</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C667-40CE-82C0-B4D4C6C41BB0}"/>
            </c:ext>
          </c:extLst>
        </c:ser>
        <c:ser>
          <c:idx val="6"/>
          <c:order val="2"/>
          <c:tx>
            <c:strRef>
              <c:f>CR_statistics!$AS$1018</c:f>
              <c:strCache>
                <c:ptCount val="1"/>
                <c:pt idx="0">
                  <c:v>RAN #49</c:v>
                </c:pt>
              </c:strCache>
            </c:strRef>
          </c:tx>
          <c:spPr>
            <a:solidFill>
              <a:srgbClr val="0066CC"/>
            </a:solidFill>
            <a:ln w="12700">
              <a:solidFill>
                <a:srgbClr val="000000"/>
              </a:solidFill>
              <a:prstDash val="solid"/>
            </a:ln>
          </c:spPr>
          <c:invertIfNegative val="0"/>
          <c:cat>
            <c:strRef>
              <c:f>CR_statistics!$BN$1019:$BN$1026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CR_statistics!$AS$1019:$AS$1026</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C667-40CE-82C0-B4D4C6C41BB0}"/>
            </c:ext>
          </c:extLst>
        </c:ser>
        <c:ser>
          <c:idx val="7"/>
          <c:order val="3"/>
          <c:tx>
            <c:strRef>
              <c:f>CR_statistics!$AT$1018</c:f>
              <c:strCache>
                <c:ptCount val="1"/>
                <c:pt idx="0">
                  <c:v>RAN #50</c:v>
                </c:pt>
              </c:strCache>
            </c:strRef>
          </c:tx>
          <c:spPr>
            <a:solidFill>
              <a:srgbClr val="FF9900"/>
            </a:solidFill>
            <a:ln w="12700">
              <a:solidFill>
                <a:srgbClr val="000000"/>
              </a:solidFill>
              <a:prstDash val="solid"/>
            </a:ln>
          </c:spPr>
          <c:invertIfNegative val="0"/>
          <c:cat>
            <c:strRef>
              <c:f>CR_statistics!$BN$1019:$BN$1026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CR_statistics!$AT$1019:$AT$1026</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C667-40CE-82C0-B4D4C6C41BB0}"/>
            </c:ext>
          </c:extLst>
        </c:ser>
        <c:ser>
          <c:idx val="8"/>
          <c:order val="4"/>
          <c:tx>
            <c:strRef>
              <c:f>CR_statistics!$AU$1018</c:f>
              <c:strCache>
                <c:ptCount val="1"/>
                <c:pt idx="0">
                  <c:v>RAN #51</c:v>
                </c:pt>
              </c:strCache>
            </c:strRef>
          </c:tx>
          <c:spPr>
            <a:solidFill>
              <a:srgbClr val="00FFFF"/>
            </a:solidFill>
            <a:ln w="12700">
              <a:solidFill>
                <a:srgbClr val="000000"/>
              </a:solidFill>
              <a:prstDash val="solid"/>
            </a:ln>
          </c:spPr>
          <c:invertIfNegative val="0"/>
          <c:cat>
            <c:strRef>
              <c:f>CR_statistics!$BN$1019:$BN$1026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CR_statistics!$AU$1019:$AU$1026</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C667-40CE-82C0-B4D4C6C41BB0}"/>
            </c:ext>
          </c:extLst>
        </c:ser>
        <c:ser>
          <c:idx val="9"/>
          <c:order val="5"/>
          <c:tx>
            <c:strRef>
              <c:f>CR_statistics!$AV$1018</c:f>
              <c:strCache>
                <c:ptCount val="1"/>
                <c:pt idx="0">
                  <c:v>RAN #52</c:v>
                </c:pt>
              </c:strCache>
            </c:strRef>
          </c:tx>
          <c:spPr>
            <a:solidFill>
              <a:srgbClr val="FF00FF"/>
            </a:solidFill>
            <a:ln w="12700">
              <a:solidFill>
                <a:srgbClr val="000000"/>
              </a:solidFill>
              <a:prstDash val="solid"/>
            </a:ln>
          </c:spPr>
          <c:invertIfNegative val="0"/>
          <c:cat>
            <c:strRef>
              <c:f>CR_statistics!$BN$1019:$BN$1026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CR_statistics!$AV$1019:$AV$1026</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C667-40CE-82C0-B4D4C6C41BB0}"/>
            </c:ext>
          </c:extLst>
        </c:ser>
        <c:ser>
          <c:idx val="10"/>
          <c:order val="6"/>
          <c:tx>
            <c:strRef>
              <c:f>CR_statistics!$AW$1018</c:f>
              <c:strCache>
                <c:ptCount val="1"/>
                <c:pt idx="0">
                  <c:v>RAN #53</c:v>
                </c:pt>
              </c:strCache>
            </c:strRef>
          </c:tx>
          <c:spPr>
            <a:solidFill>
              <a:srgbClr val="FF0000"/>
            </a:solidFill>
            <a:ln w="12700">
              <a:solidFill>
                <a:srgbClr val="000000"/>
              </a:solidFill>
              <a:prstDash val="solid"/>
            </a:ln>
          </c:spPr>
          <c:invertIfNegative val="0"/>
          <c:cat>
            <c:strRef>
              <c:f>CR_statistics!$BN$1019:$BN$1026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CR_statistics!$AW$1019:$AW$1026</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C667-40CE-82C0-B4D4C6C41BB0}"/>
            </c:ext>
          </c:extLst>
        </c:ser>
        <c:ser>
          <c:idx val="11"/>
          <c:order val="7"/>
          <c:tx>
            <c:strRef>
              <c:f>CR_statistics!$AX$1018</c:f>
              <c:strCache>
                <c:ptCount val="1"/>
                <c:pt idx="0">
                  <c:v>RAN #54</c:v>
                </c:pt>
              </c:strCache>
            </c:strRef>
          </c:tx>
          <c:spPr>
            <a:solidFill>
              <a:srgbClr val="00FFFF"/>
            </a:solidFill>
            <a:ln w="12700">
              <a:solidFill>
                <a:srgbClr val="000000"/>
              </a:solidFill>
              <a:prstDash val="solid"/>
            </a:ln>
          </c:spPr>
          <c:invertIfNegative val="0"/>
          <c:cat>
            <c:strRef>
              <c:f>CR_statistics!$BN$1019:$BN$1026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CR_statistics!$AX$1019:$AX$1026</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C667-40CE-82C0-B4D4C6C41BB0}"/>
            </c:ext>
          </c:extLst>
        </c:ser>
        <c:ser>
          <c:idx val="12"/>
          <c:order val="8"/>
          <c:tx>
            <c:strRef>
              <c:f>CR_statistics!$AY$1018</c:f>
              <c:strCache>
                <c:ptCount val="1"/>
                <c:pt idx="0">
                  <c:v>RAN #55</c:v>
                </c:pt>
              </c:strCache>
            </c:strRef>
          </c:tx>
          <c:spPr>
            <a:solidFill>
              <a:srgbClr val="FF00FF"/>
            </a:solidFill>
            <a:ln w="12700">
              <a:solidFill>
                <a:srgbClr val="000000"/>
              </a:solidFill>
              <a:prstDash val="solid"/>
            </a:ln>
          </c:spPr>
          <c:invertIfNegative val="0"/>
          <c:cat>
            <c:strRef>
              <c:f>CR_statistics!$BN$1019:$BN$1026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CR_statistics!$AY$1019:$AY$1026</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C667-40CE-82C0-B4D4C6C41BB0}"/>
            </c:ext>
          </c:extLst>
        </c:ser>
        <c:ser>
          <c:idx val="13"/>
          <c:order val="9"/>
          <c:tx>
            <c:strRef>
              <c:f>CR_statistics!$AZ$1018</c:f>
              <c:strCache>
                <c:ptCount val="1"/>
                <c:pt idx="0">
                  <c:v>RAN #56</c:v>
                </c:pt>
              </c:strCache>
            </c:strRef>
          </c:tx>
          <c:spPr>
            <a:solidFill>
              <a:srgbClr val="800000"/>
            </a:solidFill>
            <a:ln w="12700">
              <a:solidFill>
                <a:srgbClr val="000000"/>
              </a:solidFill>
              <a:prstDash val="solid"/>
            </a:ln>
          </c:spPr>
          <c:invertIfNegative val="0"/>
          <c:cat>
            <c:strRef>
              <c:f>CR_statistics!$BN$1019:$BN$1026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CR_statistics!$AZ$1019:$AZ$1026</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C667-40CE-82C0-B4D4C6C41BB0}"/>
            </c:ext>
          </c:extLst>
        </c:ser>
        <c:ser>
          <c:idx val="14"/>
          <c:order val="10"/>
          <c:tx>
            <c:strRef>
              <c:f>CR_statistics!$BA$1018</c:f>
              <c:strCache>
                <c:ptCount val="1"/>
                <c:pt idx="0">
                  <c:v>RAN #57</c:v>
                </c:pt>
              </c:strCache>
            </c:strRef>
          </c:tx>
          <c:spPr>
            <a:solidFill>
              <a:srgbClr val="FFCC00"/>
            </a:solidFill>
            <a:ln w="12700">
              <a:solidFill>
                <a:srgbClr val="000000"/>
              </a:solidFill>
              <a:prstDash val="solid"/>
            </a:ln>
          </c:spPr>
          <c:invertIfNegative val="0"/>
          <c:cat>
            <c:strRef>
              <c:f>CR_statistics!$BN$1019:$BN$1026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CR_statistics!$BA$1019:$BA$1026</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C667-40CE-82C0-B4D4C6C41BB0}"/>
            </c:ext>
          </c:extLst>
        </c:ser>
        <c:ser>
          <c:idx val="15"/>
          <c:order val="11"/>
          <c:tx>
            <c:strRef>
              <c:f>CR_statistics!$BB$1018</c:f>
              <c:strCache>
                <c:ptCount val="1"/>
                <c:pt idx="0">
                  <c:v>RAN #58</c:v>
                </c:pt>
              </c:strCache>
            </c:strRef>
          </c:tx>
          <c:spPr>
            <a:solidFill>
              <a:srgbClr val="FFFF00"/>
            </a:solidFill>
            <a:ln w="12700">
              <a:solidFill>
                <a:srgbClr val="000000"/>
              </a:solidFill>
              <a:prstDash val="solid"/>
            </a:ln>
          </c:spPr>
          <c:invertIfNegative val="0"/>
          <c:cat>
            <c:strRef>
              <c:f>CR_statistics!$BN$1019:$BN$1026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CR_statistics!$BB$1019:$BB$1026</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C667-40CE-82C0-B4D4C6C41BB0}"/>
            </c:ext>
          </c:extLst>
        </c:ser>
        <c:ser>
          <c:idx val="16"/>
          <c:order val="12"/>
          <c:tx>
            <c:strRef>
              <c:f>CR_statistics!$BC$1018</c:f>
              <c:strCache>
                <c:ptCount val="1"/>
                <c:pt idx="0">
                  <c:v>RAN #59</c:v>
                </c:pt>
              </c:strCache>
            </c:strRef>
          </c:tx>
          <c:spPr>
            <a:solidFill>
              <a:srgbClr val="00CCFF"/>
            </a:solidFill>
            <a:ln w="12700">
              <a:solidFill>
                <a:srgbClr val="000000"/>
              </a:solidFill>
              <a:prstDash val="solid"/>
            </a:ln>
          </c:spPr>
          <c:invertIfNegative val="0"/>
          <c:cat>
            <c:strRef>
              <c:f>CR_statistics!$BN$1019:$BN$1026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CR_statistics!$BC$1019:$BC$1026</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C667-40CE-82C0-B4D4C6C41BB0}"/>
            </c:ext>
          </c:extLst>
        </c:ser>
        <c:ser>
          <c:idx val="17"/>
          <c:order val="13"/>
          <c:tx>
            <c:strRef>
              <c:f>CR_statistics!$BD$1018</c:f>
              <c:strCache>
                <c:ptCount val="1"/>
                <c:pt idx="0">
                  <c:v>RAN #60</c:v>
                </c:pt>
              </c:strCache>
            </c:strRef>
          </c:tx>
          <c:spPr>
            <a:solidFill>
              <a:srgbClr val="00FF00"/>
            </a:solidFill>
            <a:ln w="12700">
              <a:solidFill>
                <a:srgbClr val="000000"/>
              </a:solidFill>
              <a:prstDash val="solid"/>
            </a:ln>
          </c:spPr>
          <c:invertIfNegative val="0"/>
          <c:cat>
            <c:strRef>
              <c:f>CR_statistics!$BN$1019:$BN$1026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CR_statistics!$BD$1019:$BD$1026</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C667-40CE-82C0-B4D4C6C41BB0}"/>
            </c:ext>
          </c:extLst>
        </c:ser>
        <c:ser>
          <c:idx val="18"/>
          <c:order val="14"/>
          <c:tx>
            <c:strRef>
              <c:f>CR_statistics!$BE$1018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CR_statistics!$BN$1019:$BN$1026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CR_statistics!$BE$1019:$BE$1026</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C667-40CE-82C0-B4D4C6C41BB0}"/>
            </c:ext>
          </c:extLst>
        </c:ser>
        <c:ser>
          <c:idx val="19"/>
          <c:order val="15"/>
          <c:tx>
            <c:strRef>
              <c:f>CR_statistics!$BF$1018</c:f>
              <c:strCache>
                <c:ptCount val="1"/>
                <c:pt idx="0">
                  <c:v>RAN #62</c:v>
                </c:pt>
              </c:strCache>
            </c:strRef>
          </c:tx>
          <c:spPr>
            <a:solidFill>
              <a:srgbClr val="00FFFF"/>
            </a:solidFill>
            <a:ln w="12700">
              <a:solidFill>
                <a:srgbClr val="000000"/>
              </a:solidFill>
              <a:prstDash val="solid"/>
            </a:ln>
          </c:spPr>
          <c:invertIfNegative val="0"/>
          <c:cat>
            <c:strRef>
              <c:f>CR_statistics!$BN$1019:$BN$1026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CR_statistics!$BF$1019:$BF$1026</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C667-40CE-82C0-B4D4C6C41BB0}"/>
            </c:ext>
          </c:extLst>
        </c:ser>
        <c:ser>
          <c:idx val="20"/>
          <c:order val="16"/>
          <c:tx>
            <c:strRef>
              <c:f>CR_statistics!$BG$1018</c:f>
              <c:strCache>
                <c:ptCount val="1"/>
                <c:pt idx="0">
                  <c:v>RAN #63</c:v>
                </c:pt>
              </c:strCache>
            </c:strRef>
          </c:tx>
          <c:spPr>
            <a:solidFill>
              <a:srgbClr val="FFFF00"/>
            </a:solidFill>
            <a:ln w="12700">
              <a:solidFill>
                <a:srgbClr val="000000"/>
              </a:solidFill>
              <a:prstDash val="solid"/>
            </a:ln>
          </c:spPr>
          <c:invertIfNegative val="0"/>
          <c:cat>
            <c:strRef>
              <c:f>CR_statistics!$BN$1019:$BN$1026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CR_statistics!$BG$1019:$BG$1026</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C667-40CE-82C0-B4D4C6C41BB0}"/>
            </c:ext>
          </c:extLst>
        </c:ser>
        <c:ser>
          <c:idx val="21"/>
          <c:order val="17"/>
          <c:tx>
            <c:strRef>
              <c:f>CR_statistics!$BH$1018</c:f>
              <c:strCache>
                <c:ptCount val="1"/>
                <c:pt idx="0">
                  <c:v>RAN #64</c:v>
                </c:pt>
              </c:strCache>
            </c:strRef>
          </c:tx>
          <c:spPr>
            <a:solidFill>
              <a:srgbClr val="FF9900"/>
            </a:solidFill>
            <a:ln>
              <a:solidFill>
                <a:schemeClr val="tx1"/>
              </a:solidFill>
            </a:ln>
          </c:spPr>
          <c:invertIfNegative val="0"/>
          <c:cat>
            <c:strRef>
              <c:f>CR_statistics!$BN$1019:$BN$1026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CR_statistics!$BH$1019:$BH$1026</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C667-40CE-82C0-B4D4C6C41BB0}"/>
            </c:ext>
          </c:extLst>
        </c:ser>
        <c:ser>
          <c:idx val="22"/>
          <c:order val="18"/>
          <c:tx>
            <c:strRef>
              <c:f>CR_statistics!$BI$1018</c:f>
              <c:strCache>
                <c:ptCount val="1"/>
                <c:pt idx="0">
                  <c:v>RAN#65</c:v>
                </c:pt>
              </c:strCache>
            </c:strRef>
          </c:tx>
          <c:spPr>
            <a:solidFill>
              <a:srgbClr val="0066FF"/>
            </a:solidFill>
            <a:ln>
              <a:solidFill>
                <a:srgbClr val="000000"/>
              </a:solidFill>
            </a:ln>
          </c:spPr>
          <c:invertIfNegative val="0"/>
          <c:cat>
            <c:strRef>
              <c:f>CR_statistics!$BN$1019:$BN$1026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CR_statistics!$BI$1019:$BI$1026</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C667-40CE-82C0-B4D4C6C41BB0}"/>
            </c:ext>
          </c:extLst>
        </c:ser>
        <c:ser>
          <c:idx val="23"/>
          <c:order val="19"/>
          <c:tx>
            <c:strRef>
              <c:f>CR_statistics!$BJ$1018</c:f>
              <c:strCache>
                <c:ptCount val="1"/>
                <c:pt idx="0">
                  <c:v>RAN #66</c:v>
                </c:pt>
              </c:strCache>
            </c:strRef>
          </c:tx>
          <c:spPr>
            <a:solidFill>
              <a:schemeClr val="accent6">
                <a:lumMod val="50000"/>
              </a:schemeClr>
            </a:solidFill>
            <a:ln>
              <a:solidFill>
                <a:schemeClr val="tx1"/>
              </a:solidFill>
            </a:ln>
          </c:spPr>
          <c:invertIfNegative val="0"/>
          <c:cat>
            <c:strRef>
              <c:f>CR_statistics!$BN$1019:$BN$1026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CR_statistics!$BJ$1019:$BJ$1026</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C667-40CE-82C0-B4D4C6C41BB0}"/>
            </c:ext>
          </c:extLst>
        </c:ser>
        <c:ser>
          <c:idx val="24"/>
          <c:order val="20"/>
          <c:tx>
            <c:strRef>
              <c:f>CR_statistics!$BK$1018</c:f>
              <c:strCache>
                <c:ptCount val="1"/>
                <c:pt idx="0">
                  <c:v>RAN #67</c:v>
                </c:pt>
              </c:strCache>
            </c:strRef>
          </c:tx>
          <c:spPr>
            <a:solidFill>
              <a:srgbClr val="FF0000"/>
            </a:solidFill>
            <a:ln>
              <a:solidFill>
                <a:sysClr val="windowText" lastClr="000000"/>
              </a:solidFill>
            </a:ln>
          </c:spPr>
          <c:invertIfNegative val="0"/>
          <c:cat>
            <c:strRef>
              <c:f>CR_statistics!$BN$1019:$BN$1026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CR_statistics!$BK$1019:$BK$1026</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C667-40CE-82C0-B4D4C6C41BB0}"/>
            </c:ext>
          </c:extLst>
        </c:ser>
        <c:ser>
          <c:idx val="0"/>
          <c:order val="21"/>
          <c:tx>
            <c:strRef>
              <c:f>CR_statistics!$BL$1018</c:f>
              <c:strCache>
                <c:ptCount val="1"/>
                <c:pt idx="0">
                  <c:v>RAN #68</c:v>
                </c:pt>
              </c:strCache>
            </c:strRef>
          </c:tx>
          <c:spPr>
            <a:solidFill>
              <a:srgbClr val="FF9900"/>
            </a:solidFill>
            <a:ln>
              <a:solidFill>
                <a:schemeClr val="tx1"/>
              </a:solidFill>
            </a:ln>
          </c:spPr>
          <c:invertIfNegative val="0"/>
          <c:cat>
            <c:strRef>
              <c:f>CR_statistics!$BN$1019:$BN$1026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CR_statistics!$BL$1019:$BL$1026</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C667-40CE-82C0-B4D4C6C41BB0}"/>
            </c:ext>
          </c:extLst>
        </c:ser>
        <c:ser>
          <c:idx val="1"/>
          <c:order val="22"/>
          <c:tx>
            <c:strRef>
              <c:f>CR_statistics!$BM$1018</c:f>
              <c:strCache>
                <c:ptCount val="1"/>
                <c:pt idx="0">
                  <c:v>RAN #69</c:v>
                </c:pt>
              </c:strCache>
            </c:strRef>
          </c:tx>
          <c:spPr>
            <a:ln>
              <a:solidFill>
                <a:srgbClr val="000000"/>
              </a:solidFill>
            </a:ln>
          </c:spPr>
          <c:invertIfNegative val="0"/>
          <c:cat>
            <c:strRef>
              <c:f>CR_statistics!$BN$1019:$BN$1026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CR_statistics!$BM$1019:$BM$1026</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C667-40CE-82C0-B4D4C6C41BB0}"/>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CR_statistics!$T$976</c:f>
              <c:strCache>
                <c:ptCount val="1"/>
                <c:pt idx="0">
                  <c:v>RAN1</c:v>
                </c:pt>
              </c:strCache>
            </c:strRef>
          </c:tx>
          <c:spPr>
            <a:solidFill>
              <a:srgbClr val="00FF00"/>
            </a:solidFill>
            <a:ln w="12700">
              <a:solidFill>
                <a:srgbClr val="000000"/>
              </a:solidFill>
              <a:prstDash val="solid"/>
            </a:ln>
          </c:spPr>
          <c:invertIfNegative val="0"/>
          <c:cat>
            <c:strRef>
              <c:f>CR_statistics!$S$977:$S$982</c:f>
              <c:strCache>
                <c:ptCount val="6"/>
                <c:pt idx="0">
                  <c:v>REL-8</c:v>
                </c:pt>
                <c:pt idx="1">
                  <c:v>REL-9</c:v>
                </c:pt>
                <c:pt idx="2">
                  <c:v>REL-10</c:v>
                </c:pt>
                <c:pt idx="3">
                  <c:v>REL-11</c:v>
                </c:pt>
                <c:pt idx="4">
                  <c:v>REL-12</c:v>
                </c:pt>
                <c:pt idx="5">
                  <c:v>REL-13</c:v>
                </c:pt>
              </c:strCache>
            </c:strRef>
          </c:cat>
          <c:val>
            <c:numRef>
              <c:f>CR_statistics!$T$977:$T$982</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A87A-4B42-B457-66DDD124AAB0}"/>
            </c:ext>
          </c:extLst>
        </c:ser>
        <c:ser>
          <c:idx val="1"/>
          <c:order val="1"/>
          <c:tx>
            <c:strRef>
              <c:f>CR_statistics!$U$976</c:f>
              <c:strCache>
                <c:ptCount val="1"/>
                <c:pt idx="0">
                  <c:v>RAN2</c:v>
                </c:pt>
              </c:strCache>
            </c:strRef>
          </c:tx>
          <c:spPr>
            <a:solidFill>
              <a:srgbClr val="FF0000"/>
            </a:solidFill>
            <a:ln w="12700">
              <a:solidFill>
                <a:srgbClr val="000000"/>
              </a:solidFill>
              <a:prstDash val="solid"/>
            </a:ln>
          </c:spPr>
          <c:invertIfNegative val="0"/>
          <c:cat>
            <c:strRef>
              <c:f>CR_statistics!$S$977:$S$982</c:f>
              <c:strCache>
                <c:ptCount val="6"/>
                <c:pt idx="0">
                  <c:v>REL-8</c:v>
                </c:pt>
                <c:pt idx="1">
                  <c:v>REL-9</c:v>
                </c:pt>
                <c:pt idx="2">
                  <c:v>REL-10</c:v>
                </c:pt>
                <c:pt idx="3">
                  <c:v>REL-11</c:v>
                </c:pt>
                <c:pt idx="4">
                  <c:v>REL-12</c:v>
                </c:pt>
                <c:pt idx="5">
                  <c:v>REL-13</c:v>
                </c:pt>
              </c:strCache>
            </c:strRef>
          </c:cat>
          <c:val>
            <c:numRef>
              <c:f>CR_statistics!$U$977:$U$982</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A87A-4B42-B457-66DDD124AAB0}"/>
            </c:ext>
          </c:extLst>
        </c:ser>
        <c:ser>
          <c:idx val="2"/>
          <c:order val="2"/>
          <c:tx>
            <c:strRef>
              <c:f>CR_statistics!$V$976</c:f>
              <c:strCache>
                <c:ptCount val="1"/>
                <c:pt idx="0">
                  <c:v>RAN3</c:v>
                </c:pt>
              </c:strCache>
            </c:strRef>
          </c:tx>
          <c:spPr>
            <a:solidFill>
              <a:srgbClr val="0000FF"/>
            </a:solidFill>
            <a:ln w="12700">
              <a:solidFill>
                <a:srgbClr val="000000"/>
              </a:solidFill>
              <a:prstDash val="solid"/>
            </a:ln>
          </c:spPr>
          <c:invertIfNegative val="0"/>
          <c:cat>
            <c:strRef>
              <c:f>CR_statistics!$S$977:$S$982</c:f>
              <c:strCache>
                <c:ptCount val="6"/>
                <c:pt idx="0">
                  <c:v>REL-8</c:v>
                </c:pt>
                <c:pt idx="1">
                  <c:v>REL-9</c:v>
                </c:pt>
                <c:pt idx="2">
                  <c:v>REL-10</c:v>
                </c:pt>
                <c:pt idx="3">
                  <c:v>REL-11</c:v>
                </c:pt>
                <c:pt idx="4">
                  <c:v>REL-12</c:v>
                </c:pt>
                <c:pt idx="5">
                  <c:v>REL-13</c:v>
                </c:pt>
              </c:strCache>
            </c:strRef>
          </c:cat>
          <c:val>
            <c:numRef>
              <c:f>CR_statistics!$V$977:$V$982</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A87A-4B42-B457-66DDD124AAB0}"/>
            </c:ext>
          </c:extLst>
        </c:ser>
        <c:ser>
          <c:idx val="3"/>
          <c:order val="3"/>
          <c:tx>
            <c:strRef>
              <c:f>CR_statistics!$W$976</c:f>
              <c:strCache>
                <c:ptCount val="1"/>
                <c:pt idx="0">
                  <c:v>RAN4</c:v>
                </c:pt>
              </c:strCache>
            </c:strRef>
          </c:tx>
          <c:spPr>
            <a:solidFill>
              <a:srgbClr val="FFFF00"/>
            </a:solidFill>
            <a:ln w="12700">
              <a:solidFill>
                <a:srgbClr val="000000"/>
              </a:solidFill>
              <a:prstDash val="solid"/>
            </a:ln>
          </c:spPr>
          <c:invertIfNegative val="0"/>
          <c:cat>
            <c:strRef>
              <c:f>CR_statistics!$S$977:$S$982</c:f>
              <c:strCache>
                <c:ptCount val="6"/>
                <c:pt idx="0">
                  <c:v>REL-8</c:v>
                </c:pt>
                <c:pt idx="1">
                  <c:v>REL-9</c:v>
                </c:pt>
                <c:pt idx="2">
                  <c:v>REL-10</c:v>
                </c:pt>
                <c:pt idx="3">
                  <c:v>REL-11</c:v>
                </c:pt>
                <c:pt idx="4">
                  <c:v>REL-12</c:v>
                </c:pt>
                <c:pt idx="5">
                  <c:v>REL-13</c:v>
                </c:pt>
              </c:strCache>
            </c:strRef>
          </c:cat>
          <c:val>
            <c:numRef>
              <c:f>CR_statistics!$W$977:$W$982</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A87A-4B42-B457-66DDD124AAB0}"/>
            </c:ext>
          </c:extLst>
        </c:ser>
        <c:ser>
          <c:idx val="4"/>
          <c:order val="4"/>
          <c:tx>
            <c:strRef>
              <c:f>CR_statistics!$X$976</c:f>
              <c:strCache>
                <c:ptCount val="1"/>
                <c:pt idx="0">
                  <c:v>RAN5</c:v>
                </c:pt>
              </c:strCache>
            </c:strRef>
          </c:tx>
          <c:spPr>
            <a:solidFill>
              <a:srgbClr val="660066"/>
            </a:solidFill>
            <a:ln w="12700">
              <a:solidFill>
                <a:srgbClr val="000000"/>
              </a:solidFill>
              <a:prstDash val="solid"/>
            </a:ln>
          </c:spPr>
          <c:invertIfNegative val="0"/>
          <c:cat>
            <c:strRef>
              <c:f>CR_statistics!$S$977:$S$982</c:f>
              <c:strCache>
                <c:ptCount val="6"/>
                <c:pt idx="0">
                  <c:v>REL-8</c:v>
                </c:pt>
                <c:pt idx="1">
                  <c:v>REL-9</c:v>
                </c:pt>
                <c:pt idx="2">
                  <c:v>REL-10</c:v>
                </c:pt>
                <c:pt idx="3">
                  <c:v>REL-11</c:v>
                </c:pt>
                <c:pt idx="4">
                  <c:v>REL-12</c:v>
                </c:pt>
                <c:pt idx="5">
                  <c:v>REL-13</c:v>
                </c:pt>
              </c:strCache>
            </c:strRef>
          </c:cat>
          <c:val>
            <c:numRef>
              <c:f>CR_statistics!$X$977:$X$982</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A87A-4B42-B457-66DDD124AAB0}"/>
            </c:ext>
          </c:extLst>
        </c:ser>
        <c:ser>
          <c:idx val="5"/>
          <c:order val="5"/>
          <c:tx>
            <c:strRef>
              <c:f>CR_statistics!$Y$976</c:f>
              <c:strCache>
                <c:ptCount val="1"/>
                <c:pt idx="0">
                  <c:v>RAN without RAN5</c:v>
                </c:pt>
              </c:strCache>
            </c:strRef>
          </c:tx>
          <c:spPr>
            <a:solidFill>
              <a:srgbClr val="FF00FF"/>
            </a:solidFill>
            <a:ln w="12700">
              <a:solidFill>
                <a:srgbClr val="000000"/>
              </a:solidFill>
              <a:prstDash val="solid"/>
            </a:ln>
          </c:spPr>
          <c:invertIfNegative val="0"/>
          <c:cat>
            <c:strRef>
              <c:f>CR_statistics!$S$977:$S$982</c:f>
              <c:strCache>
                <c:ptCount val="6"/>
                <c:pt idx="0">
                  <c:v>REL-8</c:v>
                </c:pt>
                <c:pt idx="1">
                  <c:v>REL-9</c:v>
                </c:pt>
                <c:pt idx="2">
                  <c:v>REL-10</c:v>
                </c:pt>
                <c:pt idx="3">
                  <c:v>REL-11</c:v>
                </c:pt>
                <c:pt idx="4">
                  <c:v>REL-12</c:v>
                </c:pt>
                <c:pt idx="5">
                  <c:v>REL-13</c:v>
                </c:pt>
              </c:strCache>
            </c:strRef>
          </c:cat>
          <c:val>
            <c:numRef>
              <c:f>CR_statistics!$Y$977:$Y$982</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A87A-4B42-B457-66DDD124AAB0}"/>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CR_statistics!$AQ$975</c:f>
              <c:strCache>
                <c:ptCount val="1"/>
                <c:pt idx="0">
                  <c:v>RAN #47</c:v>
                </c:pt>
              </c:strCache>
            </c:strRef>
          </c:tx>
          <c:spPr>
            <a:solidFill>
              <a:srgbClr val="00FF00"/>
            </a:solidFill>
            <a:ln w="12700">
              <a:solidFill>
                <a:srgbClr val="000000"/>
              </a:solidFill>
              <a:prstDash val="solid"/>
            </a:ln>
          </c:spPr>
          <c:invertIfNegative val="0"/>
          <c:cat>
            <c:strRef>
              <c:f>CR_statistics!$BO$976:$BO$983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CR_statistics!$AQ$976:$AQ$983</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EA36-4FEE-9284-567459AB255F}"/>
            </c:ext>
          </c:extLst>
        </c:ser>
        <c:ser>
          <c:idx val="5"/>
          <c:order val="1"/>
          <c:tx>
            <c:strRef>
              <c:f>CR_statistics!$AR$975</c:f>
              <c:strCache>
                <c:ptCount val="1"/>
                <c:pt idx="0">
                  <c:v>RAN #48</c:v>
                </c:pt>
              </c:strCache>
            </c:strRef>
          </c:tx>
          <c:spPr>
            <a:solidFill>
              <a:srgbClr val="800080"/>
            </a:solidFill>
            <a:ln w="12700">
              <a:solidFill>
                <a:srgbClr val="000000"/>
              </a:solidFill>
              <a:prstDash val="solid"/>
            </a:ln>
          </c:spPr>
          <c:invertIfNegative val="0"/>
          <c:cat>
            <c:strRef>
              <c:f>CR_statistics!$BO$976:$BO$983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CR_statistics!$AR$976:$AR$983</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EA36-4FEE-9284-567459AB255F}"/>
            </c:ext>
          </c:extLst>
        </c:ser>
        <c:ser>
          <c:idx val="6"/>
          <c:order val="2"/>
          <c:tx>
            <c:strRef>
              <c:f>CR_statistics!$AS$975</c:f>
              <c:strCache>
                <c:ptCount val="1"/>
                <c:pt idx="0">
                  <c:v>RAN #49</c:v>
                </c:pt>
              </c:strCache>
            </c:strRef>
          </c:tx>
          <c:spPr>
            <a:solidFill>
              <a:srgbClr val="0066CC"/>
            </a:solidFill>
            <a:ln w="12700">
              <a:solidFill>
                <a:srgbClr val="000000"/>
              </a:solidFill>
              <a:prstDash val="solid"/>
            </a:ln>
          </c:spPr>
          <c:invertIfNegative val="0"/>
          <c:cat>
            <c:strRef>
              <c:f>CR_statistics!$BO$976:$BO$983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CR_statistics!$AS$976:$AS$983</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EA36-4FEE-9284-567459AB255F}"/>
            </c:ext>
          </c:extLst>
        </c:ser>
        <c:ser>
          <c:idx val="7"/>
          <c:order val="3"/>
          <c:tx>
            <c:strRef>
              <c:f>CR_statistics!$AT$975</c:f>
              <c:strCache>
                <c:ptCount val="1"/>
                <c:pt idx="0">
                  <c:v>RAN #50</c:v>
                </c:pt>
              </c:strCache>
            </c:strRef>
          </c:tx>
          <c:spPr>
            <a:solidFill>
              <a:srgbClr val="FF9900"/>
            </a:solidFill>
            <a:ln w="12700">
              <a:solidFill>
                <a:srgbClr val="000000"/>
              </a:solidFill>
              <a:prstDash val="solid"/>
            </a:ln>
          </c:spPr>
          <c:invertIfNegative val="0"/>
          <c:cat>
            <c:strRef>
              <c:f>CR_statistics!$BO$976:$BO$983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CR_statistics!$AT$976:$AT$983</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EA36-4FEE-9284-567459AB255F}"/>
            </c:ext>
          </c:extLst>
        </c:ser>
        <c:ser>
          <c:idx val="8"/>
          <c:order val="4"/>
          <c:tx>
            <c:strRef>
              <c:f>CR_statistics!$AU$975</c:f>
              <c:strCache>
                <c:ptCount val="1"/>
                <c:pt idx="0">
                  <c:v>RAN #51</c:v>
                </c:pt>
              </c:strCache>
            </c:strRef>
          </c:tx>
          <c:spPr>
            <a:solidFill>
              <a:srgbClr val="00FFFF"/>
            </a:solidFill>
            <a:ln w="12700">
              <a:solidFill>
                <a:srgbClr val="000000"/>
              </a:solidFill>
              <a:prstDash val="solid"/>
            </a:ln>
          </c:spPr>
          <c:invertIfNegative val="0"/>
          <c:cat>
            <c:strRef>
              <c:f>CR_statistics!$BO$976:$BO$983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CR_statistics!$AU$976:$AU$983</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EA36-4FEE-9284-567459AB255F}"/>
            </c:ext>
          </c:extLst>
        </c:ser>
        <c:ser>
          <c:idx val="9"/>
          <c:order val="5"/>
          <c:tx>
            <c:strRef>
              <c:f>CR_statistics!$AV$975</c:f>
              <c:strCache>
                <c:ptCount val="1"/>
                <c:pt idx="0">
                  <c:v>RAN #52</c:v>
                </c:pt>
              </c:strCache>
            </c:strRef>
          </c:tx>
          <c:spPr>
            <a:solidFill>
              <a:srgbClr val="FF00FF"/>
            </a:solidFill>
            <a:ln w="12700">
              <a:solidFill>
                <a:srgbClr val="000000"/>
              </a:solidFill>
              <a:prstDash val="solid"/>
            </a:ln>
          </c:spPr>
          <c:invertIfNegative val="0"/>
          <c:cat>
            <c:strRef>
              <c:f>CR_statistics!$BO$976:$BO$983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CR_statistics!$AV$976:$AV$983</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EA36-4FEE-9284-567459AB255F}"/>
            </c:ext>
          </c:extLst>
        </c:ser>
        <c:ser>
          <c:idx val="10"/>
          <c:order val="6"/>
          <c:tx>
            <c:strRef>
              <c:f>CR_statistics!$AW$975</c:f>
              <c:strCache>
                <c:ptCount val="1"/>
                <c:pt idx="0">
                  <c:v>RAN #53</c:v>
                </c:pt>
              </c:strCache>
            </c:strRef>
          </c:tx>
          <c:spPr>
            <a:solidFill>
              <a:srgbClr val="FF0000"/>
            </a:solidFill>
            <a:ln w="12700">
              <a:solidFill>
                <a:srgbClr val="000000"/>
              </a:solidFill>
              <a:prstDash val="solid"/>
            </a:ln>
          </c:spPr>
          <c:invertIfNegative val="0"/>
          <c:cat>
            <c:strRef>
              <c:f>CR_statistics!$BO$976:$BO$983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CR_statistics!$AW$976:$AW$983</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EA36-4FEE-9284-567459AB255F}"/>
            </c:ext>
          </c:extLst>
        </c:ser>
        <c:ser>
          <c:idx val="11"/>
          <c:order val="7"/>
          <c:tx>
            <c:strRef>
              <c:f>CR_statistics!$AX$975</c:f>
              <c:strCache>
                <c:ptCount val="1"/>
                <c:pt idx="0">
                  <c:v>RAN #54</c:v>
                </c:pt>
              </c:strCache>
            </c:strRef>
          </c:tx>
          <c:spPr>
            <a:solidFill>
              <a:srgbClr val="00FFFF"/>
            </a:solidFill>
            <a:ln w="12700">
              <a:solidFill>
                <a:srgbClr val="000000"/>
              </a:solidFill>
              <a:prstDash val="solid"/>
            </a:ln>
          </c:spPr>
          <c:invertIfNegative val="0"/>
          <c:cat>
            <c:strRef>
              <c:f>CR_statistics!$BO$976:$BO$983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CR_statistics!$AX$976:$AX$983</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EA36-4FEE-9284-567459AB255F}"/>
            </c:ext>
          </c:extLst>
        </c:ser>
        <c:ser>
          <c:idx val="12"/>
          <c:order val="8"/>
          <c:tx>
            <c:strRef>
              <c:f>CR_statistics!$AY$975</c:f>
              <c:strCache>
                <c:ptCount val="1"/>
                <c:pt idx="0">
                  <c:v>RAN #55</c:v>
                </c:pt>
              </c:strCache>
            </c:strRef>
          </c:tx>
          <c:spPr>
            <a:solidFill>
              <a:srgbClr val="FF00FF"/>
            </a:solidFill>
            <a:ln w="12700">
              <a:solidFill>
                <a:srgbClr val="000000"/>
              </a:solidFill>
              <a:prstDash val="solid"/>
            </a:ln>
          </c:spPr>
          <c:invertIfNegative val="0"/>
          <c:cat>
            <c:strRef>
              <c:f>CR_statistics!$BO$976:$BO$983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CR_statistics!$AY$976:$AY$983</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EA36-4FEE-9284-567459AB255F}"/>
            </c:ext>
          </c:extLst>
        </c:ser>
        <c:ser>
          <c:idx val="13"/>
          <c:order val="9"/>
          <c:tx>
            <c:strRef>
              <c:f>CR_statistics!$AZ$975</c:f>
              <c:strCache>
                <c:ptCount val="1"/>
                <c:pt idx="0">
                  <c:v>RAN #56</c:v>
                </c:pt>
              </c:strCache>
            </c:strRef>
          </c:tx>
          <c:spPr>
            <a:solidFill>
              <a:srgbClr val="800000"/>
            </a:solidFill>
            <a:ln w="12700">
              <a:solidFill>
                <a:srgbClr val="000000"/>
              </a:solidFill>
              <a:prstDash val="solid"/>
            </a:ln>
          </c:spPr>
          <c:invertIfNegative val="0"/>
          <c:cat>
            <c:strRef>
              <c:f>CR_statistics!$BO$976:$BO$983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CR_statistics!$AZ$976:$AZ$983</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EA36-4FEE-9284-567459AB255F}"/>
            </c:ext>
          </c:extLst>
        </c:ser>
        <c:ser>
          <c:idx val="14"/>
          <c:order val="10"/>
          <c:tx>
            <c:strRef>
              <c:f>CR_statistics!$BA$975</c:f>
              <c:strCache>
                <c:ptCount val="1"/>
                <c:pt idx="0">
                  <c:v>RAN #57</c:v>
                </c:pt>
              </c:strCache>
            </c:strRef>
          </c:tx>
          <c:spPr>
            <a:solidFill>
              <a:srgbClr val="FFCC00"/>
            </a:solidFill>
            <a:ln w="12700">
              <a:solidFill>
                <a:srgbClr val="000000"/>
              </a:solidFill>
              <a:prstDash val="solid"/>
            </a:ln>
          </c:spPr>
          <c:invertIfNegative val="0"/>
          <c:cat>
            <c:strRef>
              <c:f>CR_statistics!$BO$976:$BO$983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CR_statistics!$BA$976:$BA$983</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EA36-4FEE-9284-567459AB255F}"/>
            </c:ext>
          </c:extLst>
        </c:ser>
        <c:ser>
          <c:idx val="15"/>
          <c:order val="11"/>
          <c:tx>
            <c:strRef>
              <c:f>CR_statistics!$BB$975</c:f>
              <c:strCache>
                <c:ptCount val="1"/>
                <c:pt idx="0">
                  <c:v>RAN #58</c:v>
                </c:pt>
              </c:strCache>
            </c:strRef>
          </c:tx>
          <c:spPr>
            <a:solidFill>
              <a:srgbClr val="FFFF00"/>
            </a:solidFill>
            <a:ln w="12700">
              <a:solidFill>
                <a:srgbClr val="000000"/>
              </a:solidFill>
              <a:prstDash val="solid"/>
            </a:ln>
          </c:spPr>
          <c:invertIfNegative val="0"/>
          <c:cat>
            <c:strRef>
              <c:f>CR_statistics!$BO$976:$BO$983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CR_statistics!$BB$976:$BB$983</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EA36-4FEE-9284-567459AB255F}"/>
            </c:ext>
          </c:extLst>
        </c:ser>
        <c:ser>
          <c:idx val="16"/>
          <c:order val="12"/>
          <c:tx>
            <c:strRef>
              <c:f>CR_statistics!$BC$975</c:f>
              <c:strCache>
                <c:ptCount val="1"/>
                <c:pt idx="0">
                  <c:v>RAN #59</c:v>
                </c:pt>
              </c:strCache>
            </c:strRef>
          </c:tx>
          <c:spPr>
            <a:solidFill>
              <a:srgbClr val="00CCFF"/>
            </a:solidFill>
            <a:ln w="12700">
              <a:solidFill>
                <a:srgbClr val="000000"/>
              </a:solidFill>
              <a:prstDash val="solid"/>
            </a:ln>
          </c:spPr>
          <c:invertIfNegative val="0"/>
          <c:cat>
            <c:strRef>
              <c:f>CR_statistics!$BO$976:$BO$983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CR_statistics!$BC$976:$BC$983</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EA36-4FEE-9284-567459AB255F}"/>
            </c:ext>
          </c:extLst>
        </c:ser>
        <c:ser>
          <c:idx val="17"/>
          <c:order val="13"/>
          <c:tx>
            <c:strRef>
              <c:f>CR_statistics!$BD$975</c:f>
              <c:strCache>
                <c:ptCount val="1"/>
                <c:pt idx="0">
                  <c:v>RAN #60</c:v>
                </c:pt>
              </c:strCache>
            </c:strRef>
          </c:tx>
          <c:spPr>
            <a:solidFill>
              <a:srgbClr val="00FF00"/>
            </a:solidFill>
            <a:ln w="12700">
              <a:solidFill>
                <a:srgbClr val="000000"/>
              </a:solidFill>
              <a:prstDash val="solid"/>
            </a:ln>
          </c:spPr>
          <c:invertIfNegative val="0"/>
          <c:cat>
            <c:strRef>
              <c:f>CR_statistics!$BO$976:$BO$983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CR_statistics!$BD$976:$BD$983</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EA36-4FEE-9284-567459AB255F}"/>
            </c:ext>
          </c:extLst>
        </c:ser>
        <c:ser>
          <c:idx val="18"/>
          <c:order val="14"/>
          <c:tx>
            <c:strRef>
              <c:f>CR_statistics!$BE$975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CR_statistics!$BO$976:$BO$983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CR_statistics!$BE$976:$BE$983</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EA36-4FEE-9284-567459AB255F}"/>
            </c:ext>
          </c:extLst>
        </c:ser>
        <c:ser>
          <c:idx val="19"/>
          <c:order val="15"/>
          <c:tx>
            <c:strRef>
              <c:f>CR_statistics!$BF$975</c:f>
              <c:strCache>
                <c:ptCount val="1"/>
                <c:pt idx="0">
                  <c:v>RAN #62</c:v>
                </c:pt>
              </c:strCache>
            </c:strRef>
          </c:tx>
          <c:spPr>
            <a:solidFill>
              <a:srgbClr val="00FFFF"/>
            </a:solidFill>
            <a:ln w="12700">
              <a:solidFill>
                <a:srgbClr val="000000"/>
              </a:solidFill>
              <a:prstDash val="solid"/>
            </a:ln>
          </c:spPr>
          <c:invertIfNegative val="0"/>
          <c:cat>
            <c:strRef>
              <c:f>CR_statistics!$BO$976:$BO$983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CR_statistics!$BF$976:$BF$983</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EA36-4FEE-9284-567459AB255F}"/>
            </c:ext>
          </c:extLst>
        </c:ser>
        <c:ser>
          <c:idx val="20"/>
          <c:order val="16"/>
          <c:tx>
            <c:strRef>
              <c:f>CR_statistics!$BG$975</c:f>
              <c:strCache>
                <c:ptCount val="1"/>
                <c:pt idx="0">
                  <c:v>RAN #63</c:v>
                </c:pt>
              </c:strCache>
            </c:strRef>
          </c:tx>
          <c:spPr>
            <a:solidFill>
              <a:srgbClr val="FFFF00"/>
            </a:solidFill>
            <a:ln w="12700">
              <a:solidFill>
                <a:srgbClr val="000000"/>
              </a:solidFill>
              <a:prstDash val="solid"/>
            </a:ln>
          </c:spPr>
          <c:invertIfNegative val="0"/>
          <c:cat>
            <c:strRef>
              <c:f>CR_statistics!$BO$976:$BO$983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CR_statistics!$BG$976:$BG$983</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EA36-4FEE-9284-567459AB255F}"/>
            </c:ext>
          </c:extLst>
        </c:ser>
        <c:ser>
          <c:idx val="21"/>
          <c:order val="17"/>
          <c:tx>
            <c:strRef>
              <c:f>CR_statistics!$BH$975</c:f>
              <c:strCache>
                <c:ptCount val="1"/>
                <c:pt idx="0">
                  <c:v>RAN #64</c:v>
                </c:pt>
              </c:strCache>
            </c:strRef>
          </c:tx>
          <c:spPr>
            <a:solidFill>
              <a:srgbClr val="FF9900"/>
            </a:solidFill>
            <a:ln>
              <a:solidFill>
                <a:schemeClr val="tx1"/>
              </a:solidFill>
            </a:ln>
          </c:spPr>
          <c:invertIfNegative val="0"/>
          <c:cat>
            <c:strRef>
              <c:f>CR_statistics!$BO$976:$BO$983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CR_statistics!$BH$976:$BH$983</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EA36-4FEE-9284-567459AB255F}"/>
            </c:ext>
          </c:extLst>
        </c:ser>
        <c:ser>
          <c:idx val="22"/>
          <c:order val="18"/>
          <c:tx>
            <c:strRef>
              <c:f>CR_statistics!$BI$975</c:f>
              <c:strCache>
                <c:ptCount val="1"/>
                <c:pt idx="0">
                  <c:v>RAN#65</c:v>
                </c:pt>
              </c:strCache>
            </c:strRef>
          </c:tx>
          <c:spPr>
            <a:solidFill>
              <a:srgbClr val="0066FF"/>
            </a:solidFill>
            <a:ln>
              <a:solidFill>
                <a:srgbClr val="000000"/>
              </a:solidFill>
            </a:ln>
          </c:spPr>
          <c:invertIfNegative val="0"/>
          <c:cat>
            <c:strRef>
              <c:f>CR_statistics!$BO$976:$BO$983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CR_statistics!$BI$976:$BI$983</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EA36-4FEE-9284-567459AB255F}"/>
            </c:ext>
          </c:extLst>
        </c:ser>
        <c:ser>
          <c:idx val="23"/>
          <c:order val="19"/>
          <c:tx>
            <c:strRef>
              <c:f>CR_statistics!$BJ$975</c:f>
              <c:strCache>
                <c:ptCount val="1"/>
                <c:pt idx="0">
                  <c:v>RAN #66</c:v>
                </c:pt>
              </c:strCache>
            </c:strRef>
          </c:tx>
          <c:spPr>
            <a:solidFill>
              <a:schemeClr val="accent6">
                <a:lumMod val="50000"/>
              </a:schemeClr>
            </a:solidFill>
            <a:ln>
              <a:solidFill>
                <a:schemeClr val="tx1"/>
              </a:solidFill>
            </a:ln>
          </c:spPr>
          <c:invertIfNegative val="0"/>
          <c:cat>
            <c:strRef>
              <c:f>CR_statistics!$BO$976:$BO$983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CR_statistics!$BJ$976:$BJ$983</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EA36-4FEE-9284-567459AB255F}"/>
            </c:ext>
          </c:extLst>
        </c:ser>
        <c:ser>
          <c:idx val="24"/>
          <c:order val="20"/>
          <c:tx>
            <c:strRef>
              <c:f>CR_statistics!$BK$975</c:f>
              <c:strCache>
                <c:ptCount val="1"/>
                <c:pt idx="0">
                  <c:v>RAN #67</c:v>
                </c:pt>
              </c:strCache>
            </c:strRef>
          </c:tx>
          <c:spPr>
            <a:solidFill>
              <a:srgbClr val="FF0000"/>
            </a:solidFill>
            <a:ln>
              <a:solidFill>
                <a:sysClr val="windowText" lastClr="000000"/>
              </a:solidFill>
            </a:ln>
          </c:spPr>
          <c:invertIfNegative val="0"/>
          <c:cat>
            <c:strRef>
              <c:f>CR_statistics!$BO$976:$BO$983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CR_statistics!$BK$976:$BK$983</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EA36-4FEE-9284-567459AB255F}"/>
            </c:ext>
          </c:extLst>
        </c:ser>
        <c:ser>
          <c:idx val="0"/>
          <c:order val="21"/>
          <c:tx>
            <c:strRef>
              <c:f>CR_statistics!$BL$975</c:f>
              <c:strCache>
                <c:ptCount val="1"/>
                <c:pt idx="0">
                  <c:v>RAN #68</c:v>
                </c:pt>
              </c:strCache>
            </c:strRef>
          </c:tx>
          <c:spPr>
            <a:solidFill>
              <a:srgbClr val="FF9900"/>
            </a:solidFill>
            <a:ln>
              <a:solidFill>
                <a:schemeClr val="tx1"/>
              </a:solidFill>
            </a:ln>
          </c:spPr>
          <c:invertIfNegative val="0"/>
          <c:cat>
            <c:strRef>
              <c:f>CR_statistics!$BO$976:$BO$983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CR_statistics!$BL$976:$BL$983</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EA36-4FEE-9284-567459AB255F}"/>
            </c:ext>
          </c:extLst>
        </c:ser>
        <c:ser>
          <c:idx val="1"/>
          <c:order val="22"/>
          <c:tx>
            <c:strRef>
              <c:f>CR_statistics!$BM$975</c:f>
              <c:strCache>
                <c:ptCount val="1"/>
                <c:pt idx="0">
                  <c:v>RAN #69</c:v>
                </c:pt>
              </c:strCache>
            </c:strRef>
          </c:tx>
          <c:spPr>
            <a:ln>
              <a:solidFill>
                <a:srgbClr val="000000"/>
              </a:solidFill>
            </a:ln>
          </c:spPr>
          <c:invertIfNegative val="0"/>
          <c:cat>
            <c:strRef>
              <c:f>CR_statistics!$BO$976:$BO$983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CR_statistics!$BM$976:$BM$983</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EA36-4FEE-9284-567459AB255F}"/>
            </c:ext>
          </c:extLst>
        </c:ser>
        <c:ser>
          <c:idx val="2"/>
          <c:order val="23"/>
          <c:tx>
            <c:strRef>
              <c:f>CR_statistics!$BN$975</c:f>
              <c:strCache>
                <c:ptCount val="1"/>
                <c:pt idx="0">
                  <c:v>RAN #70</c:v>
                </c:pt>
              </c:strCache>
            </c:strRef>
          </c:tx>
          <c:spPr>
            <a:solidFill>
              <a:srgbClr val="FF0000"/>
            </a:solidFill>
            <a:ln>
              <a:solidFill>
                <a:schemeClr val="tx1"/>
              </a:solidFill>
            </a:ln>
          </c:spPr>
          <c:invertIfNegative val="0"/>
          <c:cat>
            <c:strRef>
              <c:f>CR_statistics!$BO$976:$BO$983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CR_statistics!$BN$976:$BN$983</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EA36-4FEE-9284-567459AB255F}"/>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CR_statistics!$T$931</c:f>
              <c:strCache>
                <c:ptCount val="1"/>
                <c:pt idx="0">
                  <c:v>RAN1</c:v>
                </c:pt>
              </c:strCache>
            </c:strRef>
          </c:tx>
          <c:spPr>
            <a:solidFill>
              <a:srgbClr val="00FF00"/>
            </a:solidFill>
            <a:ln w="12700">
              <a:solidFill>
                <a:srgbClr val="000000"/>
              </a:solidFill>
              <a:prstDash val="solid"/>
            </a:ln>
          </c:spPr>
          <c:invertIfNegative val="0"/>
          <c:cat>
            <c:strRef>
              <c:f>CR_statistics!$S$932:$S$937</c:f>
              <c:strCache>
                <c:ptCount val="6"/>
                <c:pt idx="0">
                  <c:v>REL-8</c:v>
                </c:pt>
                <c:pt idx="1">
                  <c:v>REL-9</c:v>
                </c:pt>
                <c:pt idx="2">
                  <c:v>REL-10</c:v>
                </c:pt>
                <c:pt idx="3">
                  <c:v>REL-11</c:v>
                </c:pt>
                <c:pt idx="4">
                  <c:v>REL-12</c:v>
                </c:pt>
                <c:pt idx="5">
                  <c:v>REL-13</c:v>
                </c:pt>
              </c:strCache>
            </c:strRef>
          </c:cat>
          <c:val>
            <c:numRef>
              <c:f>CR_statistics!$T$932:$T$937</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5843-4C8E-A911-8932280021E2}"/>
            </c:ext>
          </c:extLst>
        </c:ser>
        <c:ser>
          <c:idx val="1"/>
          <c:order val="1"/>
          <c:tx>
            <c:strRef>
              <c:f>CR_statistics!$U$931</c:f>
              <c:strCache>
                <c:ptCount val="1"/>
                <c:pt idx="0">
                  <c:v>RAN2</c:v>
                </c:pt>
              </c:strCache>
            </c:strRef>
          </c:tx>
          <c:spPr>
            <a:solidFill>
              <a:srgbClr val="FF0000"/>
            </a:solidFill>
            <a:ln w="12700">
              <a:solidFill>
                <a:srgbClr val="000000"/>
              </a:solidFill>
              <a:prstDash val="solid"/>
            </a:ln>
          </c:spPr>
          <c:invertIfNegative val="0"/>
          <c:cat>
            <c:strRef>
              <c:f>CR_statistics!$S$932:$S$937</c:f>
              <c:strCache>
                <c:ptCount val="6"/>
                <c:pt idx="0">
                  <c:v>REL-8</c:v>
                </c:pt>
                <c:pt idx="1">
                  <c:v>REL-9</c:v>
                </c:pt>
                <c:pt idx="2">
                  <c:v>REL-10</c:v>
                </c:pt>
                <c:pt idx="3">
                  <c:v>REL-11</c:v>
                </c:pt>
                <c:pt idx="4">
                  <c:v>REL-12</c:v>
                </c:pt>
                <c:pt idx="5">
                  <c:v>REL-13</c:v>
                </c:pt>
              </c:strCache>
            </c:strRef>
          </c:cat>
          <c:val>
            <c:numRef>
              <c:f>CR_statistics!$U$932:$U$937</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5843-4C8E-A911-8932280021E2}"/>
            </c:ext>
          </c:extLst>
        </c:ser>
        <c:ser>
          <c:idx val="2"/>
          <c:order val="2"/>
          <c:tx>
            <c:strRef>
              <c:f>CR_statistics!$V$931</c:f>
              <c:strCache>
                <c:ptCount val="1"/>
                <c:pt idx="0">
                  <c:v>RAN3</c:v>
                </c:pt>
              </c:strCache>
            </c:strRef>
          </c:tx>
          <c:spPr>
            <a:solidFill>
              <a:srgbClr val="0000FF"/>
            </a:solidFill>
            <a:ln w="12700">
              <a:solidFill>
                <a:srgbClr val="000000"/>
              </a:solidFill>
              <a:prstDash val="solid"/>
            </a:ln>
          </c:spPr>
          <c:invertIfNegative val="0"/>
          <c:cat>
            <c:strRef>
              <c:f>CR_statistics!$S$932:$S$937</c:f>
              <c:strCache>
                <c:ptCount val="6"/>
                <c:pt idx="0">
                  <c:v>REL-8</c:v>
                </c:pt>
                <c:pt idx="1">
                  <c:v>REL-9</c:v>
                </c:pt>
                <c:pt idx="2">
                  <c:v>REL-10</c:v>
                </c:pt>
                <c:pt idx="3">
                  <c:v>REL-11</c:v>
                </c:pt>
                <c:pt idx="4">
                  <c:v>REL-12</c:v>
                </c:pt>
                <c:pt idx="5">
                  <c:v>REL-13</c:v>
                </c:pt>
              </c:strCache>
            </c:strRef>
          </c:cat>
          <c:val>
            <c:numRef>
              <c:f>CR_statistics!$V$932:$V$937</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5843-4C8E-A911-8932280021E2}"/>
            </c:ext>
          </c:extLst>
        </c:ser>
        <c:ser>
          <c:idx val="3"/>
          <c:order val="3"/>
          <c:tx>
            <c:strRef>
              <c:f>CR_statistics!$W$931</c:f>
              <c:strCache>
                <c:ptCount val="1"/>
                <c:pt idx="0">
                  <c:v>RAN4</c:v>
                </c:pt>
              </c:strCache>
            </c:strRef>
          </c:tx>
          <c:spPr>
            <a:solidFill>
              <a:srgbClr val="FFFF00"/>
            </a:solidFill>
            <a:ln w="12700">
              <a:solidFill>
                <a:srgbClr val="000000"/>
              </a:solidFill>
              <a:prstDash val="solid"/>
            </a:ln>
          </c:spPr>
          <c:invertIfNegative val="0"/>
          <c:cat>
            <c:strRef>
              <c:f>CR_statistics!$S$932:$S$937</c:f>
              <c:strCache>
                <c:ptCount val="6"/>
                <c:pt idx="0">
                  <c:v>REL-8</c:v>
                </c:pt>
                <c:pt idx="1">
                  <c:v>REL-9</c:v>
                </c:pt>
                <c:pt idx="2">
                  <c:v>REL-10</c:v>
                </c:pt>
                <c:pt idx="3">
                  <c:v>REL-11</c:v>
                </c:pt>
                <c:pt idx="4">
                  <c:v>REL-12</c:v>
                </c:pt>
                <c:pt idx="5">
                  <c:v>REL-13</c:v>
                </c:pt>
              </c:strCache>
            </c:strRef>
          </c:cat>
          <c:val>
            <c:numRef>
              <c:f>CR_statistics!$W$932:$W$937</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5843-4C8E-A911-8932280021E2}"/>
            </c:ext>
          </c:extLst>
        </c:ser>
        <c:ser>
          <c:idx val="4"/>
          <c:order val="4"/>
          <c:tx>
            <c:strRef>
              <c:f>CR_statistics!$X$931</c:f>
              <c:strCache>
                <c:ptCount val="1"/>
                <c:pt idx="0">
                  <c:v>RAN5</c:v>
                </c:pt>
              </c:strCache>
            </c:strRef>
          </c:tx>
          <c:spPr>
            <a:solidFill>
              <a:srgbClr val="660066"/>
            </a:solidFill>
            <a:ln w="12700">
              <a:solidFill>
                <a:srgbClr val="000000"/>
              </a:solidFill>
              <a:prstDash val="solid"/>
            </a:ln>
          </c:spPr>
          <c:invertIfNegative val="0"/>
          <c:cat>
            <c:strRef>
              <c:f>CR_statistics!$S$932:$S$937</c:f>
              <c:strCache>
                <c:ptCount val="6"/>
                <c:pt idx="0">
                  <c:v>REL-8</c:v>
                </c:pt>
                <c:pt idx="1">
                  <c:v>REL-9</c:v>
                </c:pt>
                <c:pt idx="2">
                  <c:v>REL-10</c:v>
                </c:pt>
                <c:pt idx="3">
                  <c:v>REL-11</c:v>
                </c:pt>
                <c:pt idx="4">
                  <c:v>REL-12</c:v>
                </c:pt>
                <c:pt idx="5">
                  <c:v>REL-13</c:v>
                </c:pt>
              </c:strCache>
            </c:strRef>
          </c:cat>
          <c:val>
            <c:numRef>
              <c:f>CR_statistics!$X$932:$X$937</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5843-4C8E-A911-8932280021E2}"/>
            </c:ext>
          </c:extLst>
        </c:ser>
        <c:ser>
          <c:idx val="5"/>
          <c:order val="5"/>
          <c:tx>
            <c:strRef>
              <c:f>CR_statistics!$Y$931</c:f>
              <c:strCache>
                <c:ptCount val="1"/>
                <c:pt idx="0">
                  <c:v>RAN without RAN5</c:v>
                </c:pt>
              </c:strCache>
            </c:strRef>
          </c:tx>
          <c:spPr>
            <a:solidFill>
              <a:srgbClr val="FF00FF"/>
            </a:solidFill>
            <a:ln w="12700">
              <a:solidFill>
                <a:srgbClr val="000000"/>
              </a:solidFill>
              <a:prstDash val="solid"/>
            </a:ln>
          </c:spPr>
          <c:invertIfNegative val="0"/>
          <c:cat>
            <c:strRef>
              <c:f>CR_statistics!$S$932:$S$937</c:f>
              <c:strCache>
                <c:ptCount val="6"/>
                <c:pt idx="0">
                  <c:v>REL-8</c:v>
                </c:pt>
                <c:pt idx="1">
                  <c:v>REL-9</c:v>
                </c:pt>
                <c:pt idx="2">
                  <c:v>REL-10</c:v>
                </c:pt>
                <c:pt idx="3">
                  <c:v>REL-11</c:v>
                </c:pt>
                <c:pt idx="4">
                  <c:v>REL-12</c:v>
                </c:pt>
                <c:pt idx="5">
                  <c:v>REL-13</c:v>
                </c:pt>
              </c:strCache>
            </c:strRef>
          </c:cat>
          <c:val>
            <c:numRef>
              <c:f>CR_statistics!$Y$932:$Y$937</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5843-4C8E-A911-8932280021E2}"/>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CR_statistics!$AQ$930</c:f>
              <c:strCache>
                <c:ptCount val="1"/>
                <c:pt idx="0">
                  <c:v>RAN #47</c:v>
                </c:pt>
              </c:strCache>
            </c:strRef>
          </c:tx>
          <c:spPr>
            <a:solidFill>
              <a:srgbClr val="00FF00"/>
            </a:solidFill>
            <a:ln w="12700">
              <a:solidFill>
                <a:srgbClr val="000000"/>
              </a:solidFill>
              <a:prstDash val="solid"/>
            </a:ln>
          </c:spPr>
          <c:invertIfNegative val="0"/>
          <c:cat>
            <c:strRef>
              <c:f>CR_statistics!$BP$931:$BP$938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CR_statistics!$AQ$931:$AQ$938</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403-4B8F-ADE1-D2E6811158A0}"/>
            </c:ext>
          </c:extLst>
        </c:ser>
        <c:ser>
          <c:idx val="5"/>
          <c:order val="1"/>
          <c:tx>
            <c:strRef>
              <c:f>CR_statistics!$AR$930</c:f>
              <c:strCache>
                <c:ptCount val="1"/>
                <c:pt idx="0">
                  <c:v>RAN #48</c:v>
                </c:pt>
              </c:strCache>
            </c:strRef>
          </c:tx>
          <c:spPr>
            <a:solidFill>
              <a:srgbClr val="800080"/>
            </a:solidFill>
            <a:ln w="12700">
              <a:solidFill>
                <a:srgbClr val="000000"/>
              </a:solidFill>
              <a:prstDash val="solid"/>
            </a:ln>
          </c:spPr>
          <c:invertIfNegative val="0"/>
          <c:cat>
            <c:strRef>
              <c:f>CR_statistics!$BP$931:$BP$938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CR_statistics!$AR$931:$AR$938</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5403-4B8F-ADE1-D2E6811158A0}"/>
            </c:ext>
          </c:extLst>
        </c:ser>
        <c:ser>
          <c:idx val="6"/>
          <c:order val="2"/>
          <c:tx>
            <c:strRef>
              <c:f>CR_statistics!$AS$930</c:f>
              <c:strCache>
                <c:ptCount val="1"/>
                <c:pt idx="0">
                  <c:v>RAN #49</c:v>
                </c:pt>
              </c:strCache>
            </c:strRef>
          </c:tx>
          <c:spPr>
            <a:solidFill>
              <a:srgbClr val="0066CC"/>
            </a:solidFill>
            <a:ln w="12700">
              <a:solidFill>
                <a:srgbClr val="000000"/>
              </a:solidFill>
              <a:prstDash val="solid"/>
            </a:ln>
          </c:spPr>
          <c:invertIfNegative val="0"/>
          <c:cat>
            <c:strRef>
              <c:f>CR_statistics!$BP$931:$BP$938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CR_statistics!$AS$931:$AS$938</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5403-4B8F-ADE1-D2E6811158A0}"/>
            </c:ext>
          </c:extLst>
        </c:ser>
        <c:ser>
          <c:idx val="7"/>
          <c:order val="3"/>
          <c:tx>
            <c:strRef>
              <c:f>CR_statistics!$AT$930</c:f>
              <c:strCache>
                <c:ptCount val="1"/>
                <c:pt idx="0">
                  <c:v>RAN #50</c:v>
                </c:pt>
              </c:strCache>
            </c:strRef>
          </c:tx>
          <c:spPr>
            <a:solidFill>
              <a:srgbClr val="FF9900"/>
            </a:solidFill>
            <a:ln w="12700">
              <a:solidFill>
                <a:srgbClr val="000000"/>
              </a:solidFill>
              <a:prstDash val="solid"/>
            </a:ln>
          </c:spPr>
          <c:invertIfNegative val="0"/>
          <c:cat>
            <c:strRef>
              <c:f>CR_statistics!$BP$931:$BP$938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CR_statistics!$AT$931:$AT$938</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5403-4B8F-ADE1-D2E6811158A0}"/>
            </c:ext>
          </c:extLst>
        </c:ser>
        <c:ser>
          <c:idx val="8"/>
          <c:order val="4"/>
          <c:tx>
            <c:strRef>
              <c:f>CR_statistics!$AU$930</c:f>
              <c:strCache>
                <c:ptCount val="1"/>
                <c:pt idx="0">
                  <c:v>RAN #51</c:v>
                </c:pt>
              </c:strCache>
            </c:strRef>
          </c:tx>
          <c:spPr>
            <a:solidFill>
              <a:srgbClr val="00FFFF"/>
            </a:solidFill>
            <a:ln w="12700">
              <a:solidFill>
                <a:srgbClr val="000000"/>
              </a:solidFill>
              <a:prstDash val="solid"/>
            </a:ln>
          </c:spPr>
          <c:invertIfNegative val="0"/>
          <c:cat>
            <c:strRef>
              <c:f>CR_statistics!$BP$931:$BP$938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CR_statistics!$AU$931:$AU$938</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5403-4B8F-ADE1-D2E6811158A0}"/>
            </c:ext>
          </c:extLst>
        </c:ser>
        <c:ser>
          <c:idx val="9"/>
          <c:order val="5"/>
          <c:tx>
            <c:strRef>
              <c:f>CR_statistics!$AV$930</c:f>
              <c:strCache>
                <c:ptCount val="1"/>
                <c:pt idx="0">
                  <c:v>RAN #52</c:v>
                </c:pt>
              </c:strCache>
            </c:strRef>
          </c:tx>
          <c:spPr>
            <a:solidFill>
              <a:srgbClr val="FF00FF"/>
            </a:solidFill>
            <a:ln w="12700">
              <a:solidFill>
                <a:srgbClr val="000000"/>
              </a:solidFill>
              <a:prstDash val="solid"/>
            </a:ln>
          </c:spPr>
          <c:invertIfNegative val="0"/>
          <c:cat>
            <c:strRef>
              <c:f>CR_statistics!$BP$931:$BP$938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CR_statistics!$AV$931:$AV$938</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5403-4B8F-ADE1-D2E6811158A0}"/>
            </c:ext>
          </c:extLst>
        </c:ser>
        <c:ser>
          <c:idx val="10"/>
          <c:order val="6"/>
          <c:tx>
            <c:strRef>
              <c:f>CR_statistics!$AW$930</c:f>
              <c:strCache>
                <c:ptCount val="1"/>
                <c:pt idx="0">
                  <c:v>RAN #53</c:v>
                </c:pt>
              </c:strCache>
            </c:strRef>
          </c:tx>
          <c:spPr>
            <a:solidFill>
              <a:srgbClr val="FF0000"/>
            </a:solidFill>
            <a:ln w="12700">
              <a:solidFill>
                <a:srgbClr val="000000"/>
              </a:solidFill>
              <a:prstDash val="solid"/>
            </a:ln>
          </c:spPr>
          <c:invertIfNegative val="0"/>
          <c:cat>
            <c:strRef>
              <c:f>CR_statistics!$BP$931:$BP$938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CR_statistics!$AW$931:$AW$938</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5403-4B8F-ADE1-D2E6811158A0}"/>
            </c:ext>
          </c:extLst>
        </c:ser>
        <c:ser>
          <c:idx val="11"/>
          <c:order val="7"/>
          <c:tx>
            <c:strRef>
              <c:f>CR_statistics!$AX$930</c:f>
              <c:strCache>
                <c:ptCount val="1"/>
                <c:pt idx="0">
                  <c:v>RAN #54</c:v>
                </c:pt>
              </c:strCache>
            </c:strRef>
          </c:tx>
          <c:spPr>
            <a:solidFill>
              <a:srgbClr val="00FFFF"/>
            </a:solidFill>
            <a:ln w="12700">
              <a:solidFill>
                <a:srgbClr val="000000"/>
              </a:solidFill>
              <a:prstDash val="solid"/>
            </a:ln>
          </c:spPr>
          <c:invertIfNegative val="0"/>
          <c:cat>
            <c:strRef>
              <c:f>CR_statistics!$BP$931:$BP$938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CR_statistics!$AX$931:$AX$938</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5403-4B8F-ADE1-D2E6811158A0}"/>
            </c:ext>
          </c:extLst>
        </c:ser>
        <c:ser>
          <c:idx val="12"/>
          <c:order val="8"/>
          <c:tx>
            <c:strRef>
              <c:f>CR_statistics!$AY$930</c:f>
              <c:strCache>
                <c:ptCount val="1"/>
                <c:pt idx="0">
                  <c:v>RAN #55</c:v>
                </c:pt>
              </c:strCache>
            </c:strRef>
          </c:tx>
          <c:spPr>
            <a:solidFill>
              <a:srgbClr val="FF00FF"/>
            </a:solidFill>
            <a:ln w="12700">
              <a:solidFill>
                <a:srgbClr val="000000"/>
              </a:solidFill>
              <a:prstDash val="solid"/>
            </a:ln>
          </c:spPr>
          <c:invertIfNegative val="0"/>
          <c:cat>
            <c:strRef>
              <c:f>CR_statistics!$BP$931:$BP$938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CR_statistics!$AY$931:$AY$938</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5403-4B8F-ADE1-D2E6811158A0}"/>
            </c:ext>
          </c:extLst>
        </c:ser>
        <c:ser>
          <c:idx val="13"/>
          <c:order val="9"/>
          <c:tx>
            <c:strRef>
              <c:f>CR_statistics!$AZ$930</c:f>
              <c:strCache>
                <c:ptCount val="1"/>
                <c:pt idx="0">
                  <c:v>RAN #56</c:v>
                </c:pt>
              </c:strCache>
            </c:strRef>
          </c:tx>
          <c:spPr>
            <a:solidFill>
              <a:srgbClr val="800000"/>
            </a:solidFill>
            <a:ln w="12700">
              <a:solidFill>
                <a:srgbClr val="000000"/>
              </a:solidFill>
              <a:prstDash val="solid"/>
            </a:ln>
          </c:spPr>
          <c:invertIfNegative val="0"/>
          <c:cat>
            <c:strRef>
              <c:f>CR_statistics!$BP$931:$BP$938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CR_statistics!$AZ$931:$AZ$938</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5403-4B8F-ADE1-D2E6811158A0}"/>
            </c:ext>
          </c:extLst>
        </c:ser>
        <c:ser>
          <c:idx val="14"/>
          <c:order val="10"/>
          <c:tx>
            <c:strRef>
              <c:f>CR_statistics!$BA$930</c:f>
              <c:strCache>
                <c:ptCount val="1"/>
                <c:pt idx="0">
                  <c:v>RAN #57</c:v>
                </c:pt>
              </c:strCache>
            </c:strRef>
          </c:tx>
          <c:spPr>
            <a:solidFill>
              <a:srgbClr val="FFCC00"/>
            </a:solidFill>
            <a:ln w="12700">
              <a:solidFill>
                <a:srgbClr val="000000"/>
              </a:solidFill>
              <a:prstDash val="solid"/>
            </a:ln>
          </c:spPr>
          <c:invertIfNegative val="0"/>
          <c:cat>
            <c:strRef>
              <c:f>CR_statistics!$BP$931:$BP$938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CR_statistics!$BA$931:$BA$938</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5403-4B8F-ADE1-D2E6811158A0}"/>
            </c:ext>
          </c:extLst>
        </c:ser>
        <c:ser>
          <c:idx val="15"/>
          <c:order val="11"/>
          <c:tx>
            <c:strRef>
              <c:f>CR_statistics!$BB$930</c:f>
              <c:strCache>
                <c:ptCount val="1"/>
                <c:pt idx="0">
                  <c:v>RAN #58</c:v>
                </c:pt>
              </c:strCache>
            </c:strRef>
          </c:tx>
          <c:spPr>
            <a:solidFill>
              <a:srgbClr val="FFFF00"/>
            </a:solidFill>
            <a:ln w="12700">
              <a:solidFill>
                <a:srgbClr val="000000"/>
              </a:solidFill>
              <a:prstDash val="solid"/>
            </a:ln>
          </c:spPr>
          <c:invertIfNegative val="0"/>
          <c:cat>
            <c:strRef>
              <c:f>CR_statistics!$BP$931:$BP$938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CR_statistics!$BB$931:$BB$938</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5403-4B8F-ADE1-D2E6811158A0}"/>
            </c:ext>
          </c:extLst>
        </c:ser>
        <c:ser>
          <c:idx val="16"/>
          <c:order val="12"/>
          <c:tx>
            <c:strRef>
              <c:f>CR_statistics!$BC$930</c:f>
              <c:strCache>
                <c:ptCount val="1"/>
                <c:pt idx="0">
                  <c:v>RAN #59</c:v>
                </c:pt>
              </c:strCache>
            </c:strRef>
          </c:tx>
          <c:spPr>
            <a:solidFill>
              <a:srgbClr val="00CCFF"/>
            </a:solidFill>
            <a:ln w="12700">
              <a:solidFill>
                <a:srgbClr val="000000"/>
              </a:solidFill>
              <a:prstDash val="solid"/>
            </a:ln>
          </c:spPr>
          <c:invertIfNegative val="0"/>
          <c:cat>
            <c:strRef>
              <c:f>CR_statistics!$BP$931:$BP$938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CR_statistics!$BC$931:$BC$938</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5403-4B8F-ADE1-D2E6811158A0}"/>
            </c:ext>
          </c:extLst>
        </c:ser>
        <c:ser>
          <c:idx val="17"/>
          <c:order val="13"/>
          <c:tx>
            <c:strRef>
              <c:f>CR_statistics!$BD$930</c:f>
              <c:strCache>
                <c:ptCount val="1"/>
                <c:pt idx="0">
                  <c:v>RAN #60</c:v>
                </c:pt>
              </c:strCache>
            </c:strRef>
          </c:tx>
          <c:spPr>
            <a:solidFill>
              <a:srgbClr val="00FF00"/>
            </a:solidFill>
            <a:ln w="12700">
              <a:solidFill>
                <a:srgbClr val="000000"/>
              </a:solidFill>
              <a:prstDash val="solid"/>
            </a:ln>
          </c:spPr>
          <c:invertIfNegative val="0"/>
          <c:cat>
            <c:strRef>
              <c:f>CR_statistics!$BP$931:$BP$938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CR_statistics!$BD$931:$BD$938</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5403-4B8F-ADE1-D2E6811158A0}"/>
            </c:ext>
          </c:extLst>
        </c:ser>
        <c:ser>
          <c:idx val="18"/>
          <c:order val="14"/>
          <c:tx>
            <c:strRef>
              <c:f>CR_statistics!$BE$930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CR_statistics!$BP$931:$BP$938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CR_statistics!$BE$931:$BE$938</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5403-4B8F-ADE1-D2E6811158A0}"/>
            </c:ext>
          </c:extLst>
        </c:ser>
        <c:ser>
          <c:idx val="19"/>
          <c:order val="15"/>
          <c:tx>
            <c:strRef>
              <c:f>CR_statistics!$BF$930</c:f>
              <c:strCache>
                <c:ptCount val="1"/>
                <c:pt idx="0">
                  <c:v>RAN #62</c:v>
                </c:pt>
              </c:strCache>
            </c:strRef>
          </c:tx>
          <c:spPr>
            <a:solidFill>
              <a:srgbClr val="00FFFF"/>
            </a:solidFill>
            <a:ln w="12700">
              <a:solidFill>
                <a:srgbClr val="000000"/>
              </a:solidFill>
              <a:prstDash val="solid"/>
            </a:ln>
          </c:spPr>
          <c:invertIfNegative val="0"/>
          <c:cat>
            <c:strRef>
              <c:f>CR_statistics!$BP$931:$BP$938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CR_statistics!$BF$931:$BF$938</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5403-4B8F-ADE1-D2E6811158A0}"/>
            </c:ext>
          </c:extLst>
        </c:ser>
        <c:ser>
          <c:idx val="20"/>
          <c:order val="16"/>
          <c:tx>
            <c:strRef>
              <c:f>CR_statistics!$BG$930</c:f>
              <c:strCache>
                <c:ptCount val="1"/>
                <c:pt idx="0">
                  <c:v>RAN #63</c:v>
                </c:pt>
              </c:strCache>
            </c:strRef>
          </c:tx>
          <c:spPr>
            <a:solidFill>
              <a:srgbClr val="FFFF00"/>
            </a:solidFill>
            <a:ln w="12700">
              <a:solidFill>
                <a:srgbClr val="000000"/>
              </a:solidFill>
              <a:prstDash val="solid"/>
            </a:ln>
          </c:spPr>
          <c:invertIfNegative val="0"/>
          <c:cat>
            <c:strRef>
              <c:f>CR_statistics!$BP$931:$BP$938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CR_statistics!$BG$931:$BG$938</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5403-4B8F-ADE1-D2E6811158A0}"/>
            </c:ext>
          </c:extLst>
        </c:ser>
        <c:ser>
          <c:idx val="21"/>
          <c:order val="17"/>
          <c:tx>
            <c:strRef>
              <c:f>CR_statistics!$BH$930</c:f>
              <c:strCache>
                <c:ptCount val="1"/>
                <c:pt idx="0">
                  <c:v>RAN #64</c:v>
                </c:pt>
              </c:strCache>
            </c:strRef>
          </c:tx>
          <c:spPr>
            <a:solidFill>
              <a:srgbClr val="FF9900"/>
            </a:solidFill>
            <a:ln>
              <a:solidFill>
                <a:schemeClr val="tx1"/>
              </a:solidFill>
            </a:ln>
          </c:spPr>
          <c:invertIfNegative val="0"/>
          <c:cat>
            <c:strRef>
              <c:f>CR_statistics!$BP$931:$BP$938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CR_statistics!$BH$931:$BH$938</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5403-4B8F-ADE1-D2E6811158A0}"/>
            </c:ext>
          </c:extLst>
        </c:ser>
        <c:ser>
          <c:idx val="22"/>
          <c:order val="18"/>
          <c:tx>
            <c:strRef>
              <c:f>CR_statistics!$BI$930</c:f>
              <c:strCache>
                <c:ptCount val="1"/>
                <c:pt idx="0">
                  <c:v>RAN#65</c:v>
                </c:pt>
              </c:strCache>
            </c:strRef>
          </c:tx>
          <c:spPr>
            <a:solidFill>
              <a:srgbClr val="0066FF"/>
            </a:solidFill>
            <a:ln>
              <a:solidFill>
                <a:srgbClr val="000000"/>
              </a:solidFill>
            </a:ln>
          </c:spPr>
          <c:invertIfNegative val="0"/>
          <c:cat>
            <c:strRef>
              <c:f>CR_statistics!$BP$931:$BP$938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CR_statistics!$BI$931:$BI$938</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5403-4B8F-ADE1-D2E6811158A0}"/>
            </c:ext>
          </c:extLst>
        </c:ser>
        <c:ser>
          <c:idx val="23"/>
          <c:order val="19"/>
          <c:tx>
            <c:strRef>
              <c:f>CR_statistics!$BJ$930</c:f>
              <c:strCache>
                <c:ptCount val="1"/>
                <c:pt idx="0">
                  <c:v>RAN #66</c:v>
                </c:pt>
              </c:strCache>
            </c:strRef>
          </c:tx>
          <c:spPr>
            <a:solidFill>
              <a:schemeClr val="accent6">
                <a:lumMod val="50000"/>
              </a:schemeClr>
            </a:solidFill>
            <a:ln>
              <a:solidFill>
                <a:schemeClr val="tx1"/>
              </a:solidFill>
            </a:ln>
          </c:spPr>
          <c:invertIfNegative val="0"/>
          <c:cat>
            <c:strRef>
              <c:f>CR_statistics!$BP$931:$BP$938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CR_statistics!$BJ$931:$BJ$938</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5403-4B8F-ADE1-D2E6811158A0}"/>
            </c:ext>
          </c:extLst>
        </c:ser>
        <c:ser>
          <c:idx val="24"/>
          <c:order val="20"/>
          <c:tx>
            <c:strRef>
              <c:f>CR_statistics!$BK$930</c:f>
              <c:strCache>
                <c:ptCount val="1"/>
                <c:pt idx="0">
                  <c:v>RAN #67</c:v>
                </c:pt>
              </c:strCache>
            </c:strRef>
          </c:tx>
          <c:spPr>
            <a:solidFill>
              <a:srgbClr val="FF0000"/>
            </a:solidFill>
            <a:ln>
              <a:solidFill>
                <a:sysClr val="windowText" lastClr="000000"/>
              </a:solidFill>
            </a:ln>
          </c:spPr>
          <c:invertIfNegative val="0"/>
          <c:cat>
            <c:strRef>
              <c:f>CR_statistics!$BP$931:$BP$938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CR_statistics!$BK$931:$BK$938</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5403-4B8F-ADE1-D2E6811158A0}"/>
            </c:ext>
          </c:extLst>
        </c:ser>
        <c:ser>
          <c:idx val="0"/>
          <c:order val="21"/>
          <c:tx>
            <c:strRef>
              <c:f>CR_statistics!$BL$930</c:f>
              <c:strCache>
                <c:ptCount val="1"/>
                <c:pt idx="0">
                  <c:v>RAN #68</c:v>
                </c:pt>
              </c:strCache>
            </c:strRef>
          </c:tx>
          <c:spPr>
            <a:solidFill>
              <a:srgbClr val="FF9900"/>
            </a:solidFill>
            <a:ln>
              <a:solidFill>
                <a:schemeClr val="tx1"/>
              </a:solidFill>
            </a:ln>
          </c:spPr>
          <c:invertIfNegative val="0"/>
          <c:cat>
            <c:strRef>
              <c:f>CR_statistics!$BP$931:$BP$938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CR_statistics!$BL$931:$BL$938</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5403-4B8F-ADE1-D2E6811158A0}"/>
            </c:ext>
          </c:extLst>
        </c:ser>
        <c:ser>
          <c:idx val="1"/>
          <c:order val="22"/>
          <c:tx>
            <c:strRef>
              <c:f>CR_statistics!$BM$930</c:f>
              <c:strCache>
                <c:ptCount val="1"/>
                <c:pt idx="0">
                  <c:v>RAN #69</c:v>
                </c:pt>
              </c:strCache>
            </c:strRef>
          </c:tx>
          <c:spPr>
            <a:ln>
              <a:solidFill>
                <a:srgbClr val="000000"/>
              </a:solidFill>
            </a:ln>
          </c:spPr>
          <c:invertIfNegative val="0"/>
          <c:cat>
            <c:strRef>
              <c:f>CR_statistics!$BP$931:$BP$938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CR_statistics!$BM$931:$BM$938</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5403-4B8F-ADE1-D2E6811158A0}"/>
            </c:ext>
          </c:extLst>
        </c:ser>
        <c:ser>
          <c:idx val="2"/>
          <c:order val="23"/>
          <c:tx>
            <c:strRef>
              <c:f>CR_statistics!$BN$930</c:f>
              <c:strCache>
                <c:ptCount val="1"/>
                <c:pt idx="0">
                  <c:v>RAN #70</c:v>
                </c:pt>
              </c:strCache>
            </c:strRef>
          </c:tx>
          <c:spPr>
            <a:solidFill>
              <a:srgbClr val="FF0000"/>
            </a:solidFill>
            <a:ln>
              <a:solidFill>
                <a:schemeClr val="tx1"/>
              </a:solidFill>
            </a:ln>
          </c:spPr>
          <c:invertIfNegative val="0"/>
          <c:cat>
            <c:strRef>
              <c:f>CR_statistics!$BP$931:$BP$938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CR_statistics!$BN$931:$BN$938</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5403-4B8F-ADE1-D2E6811158A0}"/>
            </c:ext>
          </c:extLst>
        </c:ser>
        <c:ser>
          <c:idx val="3"/>
          <c:order val="24"/>
          <c:tx>
            <c:strRef>
              <c:f>CR_statistics!$BO$930</c:f>
              <c:strCache>
                <c:ptCount val="1"/>
                <c:pt idx="0">
                  <c:v>RAN #71</c:v>
                </c:pt>
              </c:strCache>
            </c:strRef>
          </c:tx>
          <c:spPr>
            <a:solidFill>
              <a:srgbClr val="00FF00"/>
            </a:solidFill>
            <a:ln>
              <a:solidFill>
                <a:srgbClr val="000000"/>
              </a:solidFill>
            </a:ln>
          </c:spPr>
          <c:invertIfNegative val="0"/>
          <c:val>
            <c:numRef>
              <c:f>CR_statistics!$BO$931:$BO$938</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5403-4B8F-ADE1-D2E6811158A0}"/>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CR_statistics!$T$886</c:f>
              <c:strCache>
                <c:ptCount val="1"/>
                <c:pt idx="0">
                  <c:v>RAN1</c:v>
                </c:pt>
              </c:strCache>
            </c:strRef>
          </c:tx>
          <c:spPr>
            <a:solidFill>
              <a:srgbClr val="00FF00"/>
            </a:solidFill>
            <a:ln w="12700">
              <a:solidFill>
                <a:srgbClr val="000000"/>
              </a:solidFill>
              <a:prstDash val="solid"/>
            </a:ln>
          </c:spPr>
          <c:invertIfNegative val="0"/>
          <c:cat>
            <c:strRef>
              <c:f>CR_statistics!$S$887:$S$893</c:f>
              <c:strCache>
                <c:ptCount val="7"/>
                <c:pt idx="0">
                  <c:v>REL-8</c:v>
                </c:pt>
                <c:pt idx="1">
                  <c:v>REL-9</c:v>
                </c:pt>
                <c:pt idx="2">
                  <c:v>REL-10</c:v>
                </c:pt>
                <c:pt idx="3">
                  <c:v>REL-11</c:v>
                </c:pt>
                <c:pt idx="4">
                  <c:v>REL-12</c:v>
                </c:pt>
                <c:pt idx="5">
                  <c:v>REL-13</c:v>
                </c:pt>
                <c:pt idx="6">
                  <c:v>REL-14</c:v>
                </c:pt>
              </c:strCache>
            </c:strRef>
          </c:cat>
          <c:val>
            <c:numRef>
              <c:f>CR_statistics!$T$887:$T$893</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8F4B-43AA-A252-623709220737}"/>
            </c:ext>
          </c:extLst>
        </c:ser>
        <c:ser>
          <c:idx val="1"/>
          <c:order val="1"/>
          <c:tx>
            <c:strRef>
              <c:f>CR_statistics!$U$886</c:f>
              <c:strCache>
                <c:ptCount val="1"/>
                <c:pt idx="0">
                  <c:v>RAN2</c:v>
                </c:pt>
              </c:strCache>
            </c:strRef>
          </c:tx>
          <c:spPr>
            <a:solidFill>
              <a:srgbClr val="FF0000"/>
            </a:solidFill>
            <a:ln w="12700">
              <a:solidFill>
                <a:srgbClr val="000000"/>
              </a:solidFill>
              <a:prstDash val="solid"/>
            </a:ln>
          </c:spPr>
          <c:invertIfNegative val="0"/>
          <c:cat>
            <c:strRef>
              <c:f>CR_statistics!$S$887:$S$893</c:f>
              <c:strCache>
                <c:ptCount val="7"/>
                <c:pt idx="0">
                  <c:v>REL-8</c:v>
                </c:pt>
                <c:pt idx="1">
                  <c:v>REL-9</c:v>
                </c:pt>
                <c:pt idx="2">
                  <c:v>REL-10</c:v>
                </c:pt>
                <c:pt idx="3">
                  <c:v>REL-11</c:v>
                </c:pt>
                <c:pt idx="4">
                  <c:v>REL-12</c:v>
                </c:pt>
                <c:pt idx="5">
                  <c:v>REL-13</c:v>
                </c:pt>
                <c:pt idx="6">
                  <c:v>REL-14</c:v>
                </c:pt>
              </c:strCache>
            </c:strRef>
          </c:cat>
          <c:val>
            <c:numRef>
              <c:f>CR_statistics!$U$887:$U$893</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8F4B-43AA-A252-623709220737}"/>
            </c:ext>
          </c:extLst>
        </c:ser>
        <c:ser>
          <c:idx val="2"/>
          <c:order val="2"/>
          <c:tx>
            <c:strRef>
              <c:f>CR_statistics!$V$886</c:f>
              <c:strCache>
                <c:ptCount val="1"/>
                <c:pt idx="0">
                  <c:v>RAN3</c:v>
                </c:pt>
              </c:strCache>
            </c:strRef>
          </c:tx>
          <c:spPr>
            <a:solidFill>
              <a:srgbClr val="0000FF"/>
            </a:solidFill>
            <a:ln w="12700">
              <a:solidFill>
                <a:srgbClr val="000000"/>
              </a:solidFill>
              <a:prstDash val="solid"/>
            </a:ln>
          </c:spPr>
          <c:invertIfNegative val="0"/>
          <c:cat>
            <c:strRef>
              <c:f>CR_statistics!$S$887:$S$893</c:f>
              <c:strCache>
                <c:ptCount val="7"/>
                <c:pt idx="0">
                  <c:v>REL-8</c:v>
                </c:pt>
                <c:pt idx="1">
                  <c:v>REL-9</c:v>
                </c:pt>
                <c:pt idx="2">
                  <c:v>REL-10</c:v>
                </c:pt>
                <c:pt idx="3">
                  <c:v>REL-11</c:v>
                </c:pt>
                <c:pt idx="4">
                  <c:v>REL-12</c:v>
                </c:pt>
                <c:pt idx="5">
                  <c:v>REL-13</c:v>
                </c:pt>
                <c:pt idx="6">
                  <c:v>REL-14</c:v>
                </c:pt>
              </c:strCache>
            </c:strRef>
          </c:cat>
          <c:val>
            <c:numRef>
              <c:f>CR_statistics!$V$887:$V$893</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8F4B-43AA-A252-623709220737}"/>
            </c:ext>
          </c:extLst>
        </c:ser>
        <c:ser>
          <c:idx val="3"/>
          <c:order val="3"/>
          <c:tx>
            <c:strRef>
              <c:f>CR_statistics!$W$886</c:f>
              <c:strCache>
                <c:ptCount val="1"/>
                <c:pt idx="0">
                  <c:v>RAN4</c:v>
                </c:pt>
              </c:strCache>
            </c:strRef>
          </c:tx>
          <c:spPr>
            <a:solidFill>
              <a:srgbClr val="FFFF00"/>
            </a:solidFill>
            <a:ln w="12700">
              <a:solidFill>
                <a:srgbClr val="000000"/>
              </a:solidFill>
              <a:prstDash val="solid"/>
            </a:ln>
          </c:spPr>
          <c:invertIfNegative val="0"/>
          <c:cat>
            <c:strRef>
              <c:f>CR_statistics!$S$887:$S$893</c:f>
              <c:strCache>
                <c:ptCount val="7"/>
                <c:pt idx="0">
                  <c:v>REL-8</c:v>
                </c:pt>
                <c:pt idx="1">
                  <c:v>REL-9</c:v>
                </c:pt>
                <c:pt idx="2">
                  <c:v>REL-10</c:v>
                </c:pt>
                <c:pt idx="3">
                  <c:v>REL-11</c:v>
                </c:pt>
                <c:pt idx="4">
                  <c:v>REL-12</c:v>
                </c:pt>
                <c:pt idx="5">
                  <c:v>REL-13</c:v>
                </c:pt>
                <c:pt idx="6">
                  <c:v>REL-14</c:v>
                </c:pt>
              </c:strCache>
            </c:strRef>
          </c:cat>
          <c:val>
            <c:numRef>
              <c:f>CR_statistics!$W$887:$W$893</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8F4B-43AA-A252-623709220737}"/>
            </c:ext>
          </c:extLst>
        </c:ser>
        <c:ser>
          <c:idx val="4"/>
          <c:order val="4"/>
          <c:tx>
            <c:strRef>
              <c:f>CR_statistics!$X$886</c:f>
              <c:strCache>
                <c:ptCount val="1"/>
                <c:pt idx="0">
                  <c:v>RAN5</c:v>
                </c:pt>
              </c:strCache>
            </c:strRef>
          </c:tx>
          <c:spPr>
            <a:solidFill>
              <a:srgbClr val="660066"/>
            </a:solidFill>
            <a:ln w="12700">
              <a:solidFill>
                <a:srgbClr val="000000"/>
              </a:solidFill>
              <a:prstDash val="solid"/>
            </a:ln>
          </c:spPr>
          <c:invertIfNegative val="0"/>
          <c:cat>
            <c:strRef>
              <c:f>CR_statistics!$S$887:$S$893</c:f>
              <c:strCache>
                <c:ptCount val="7"/>
                <c:pt idx="0">
                  <c:v>REL-8</c:v>
                </c:pt>
                <c:pt idx="1">
                  <c:v>REL-9</c:v>
                </c:pt>
                <c:pt idx="2">
                  <c:v>REL-10</c:v>
                </c:pt>
                <c:pt idx="3">
                  <c:v>REL-11</c:v>
                </c:pt>
                <c:pt idx="4">
                  <c:v>REL-12</c:v>
                </c:pt>
                <c:pt idx="5">
                  <c:v>REL-13</c:v>
                </c:pt>
                <c:pt idx="6">
                  <c:v>REL-14</c:v>
                </c:pt>
              </c:strCache>
            </c:strRef>
          </c:cat>
          <c:val>
            <c:numRef>
              <c:f>CR_statistics!$X$887:$X$893</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8F4B-43AA-A252-623709220737}"/>
            </c:ext>
          </c:extLst>
        </c:ser>
        <c:ser>
          <c:idx val="6"/>
          <c:order val="5"/>
          <c:tx>
            <c:strRef>
              <c:f>CR_statistics!$Y$886</c:f>
              <c:strCache>
                <c:ptCount val="1"/>
                <c:pt idx="0">
                  <c:v>RAN6</c:v>
                </c:pt>
              </c:strCache>
            </c:strRef>
          </c:tx>
          <c:spPr>
            <a:solidFill>
              <a:srgbClr val="FFC000"/>
            </a:solidFill>
            <a:ln>
              <a:solidFill>
                <a:schemeClr val="tx1"/>
              </a:solidFill>
            </a:ln>
          </c:spPr>
          <c:invertIfNegative val="0"/>
          <c:val>
            <c:numRef>
              <c:f>CR_statistics!$Y$887:$Y$893</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8F4B-43AA-A252-623709220737}"/>
            </c:ext>
          </c:extLst>
        </c:ser>
        <c:ser>
          <c:idx val="5"/>
          <c:order val="6"/>
          <c:tx>
            <c:strRef>
              <c:f>CR_statistics!$Z$886</c:f>
              <c:strCache>
                <c:ptCount val="1"/>
                <c:pt idx="0">
                  <c:v>RAN without RAN5</c:v>
                </c:pt>
              </c:strCache>
            </c:strRef>
          </c:tx>
          <c:spPr>
            <a:solidFill>
              <a:srgbClr val="FF00FF"/>
            </a:solidFill>
            <a:ln w="12700">
              <a:solidFill>
                <a:srgbClr val="000000"/>
              </a:solidFill>
              <a:prstDash val="solid"/>
            </a:ln>
          </c:spPr>
          <c:invertIfNegative val="0"/>
          <c:cat>
            <c:strRef>
              <c:f>CR_statistics!$S$887:$S$893</c:f>
              <c:strCache>
                <c:ptCount val="7"/>
                <c:pt idx="0">
                  <c:v>REL-8</c:v>
                </c:pt>
                <c:pt idx="1">
                  <c:v>REL-9</c:v>
                </c:pt>
                <c:pt idx="2">
                  <c:v>REL-10</c:v>
                </c:pt>
                <c:pt idx="3">
                  <c:v>REL-11</c:v>
                </c:pt>
                <c:pt idx="4">
                  <c:v>REL-12</c:v>
                </c:pt>
                <c:pt idx="5">
                  <c:v>REL-13</c:v>
                </c:pt>
                <c:pt idx="6">
                  <c:v>REL-14</c:v>
                </c:pt>
              </c:strCache>
            </c:strRef>
          </c:cat>
          <c:val>
            <c:numRef>
              <c:f>CR_statistics!$Z$887:$Z$893</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8F4B-43AA-A252-623709220737}"/>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CR_statistics!$AY$887</c:f>
              <c:strCache>
                <c:ptCount val="1"/>
                <c:pt idx="0">
                  <c:v>RAN #52</c:v>
                </c:pt>
              </c:strCache>
            </c:strRef>
          </c:tx>
          <c:spPr>
            <a:solidFill>
              <a:srgbClr val="FF00FF"/>
            </a:solidFill>
            <a:ln w="12700">
              <a:solidFill>
                <a:srgbClr val="000000"/>
              </a:solidFill>
              <a:prstDash val="solid"/>
            </a:ln>
          </c:spPr>
          <c:invertIfNegative val="0"/>
          <c:cat>
            <c:strRef>
              <c:f>CR_statistics!$BT$888:$BT$895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CR_statistics!$AY$888:$AY$895</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7623-4298-94B7-5C410C6E27FE}"/>
            </c:ext>
          </c:extLst>
        </c:ser>
        <c:ser>
          <c:idx val="10"/>
          <c:order val="1"/>
          <c:tx>
            <c:strRef>
              <c:f>CR_statistics!$AZ$887</c:f>
              <c:strCache>
                <c:ptCount val="1"/>
                <c:pt idx="0">
                  <c:v>RAN #53</c:v>
                </c:pt>
              </c:strCache>
            </c:strRef>
          </c:tx>
          <c:spPr>
            <a:solidFill>
              <a:srgbClr val="FF0000"/>
            </a:solidFill>
            <a:ln w="12700">
              <a:solidFill>
                <a:srgbClr val="000000"/>
              </a:solidFill>
              <a:prstDash val="solid"/>
            </a:ln>
          </c:spPr>
          <c:invertIfNegative val="0"/>
          <c:cat>
            <c:strRef>
              <c:f>CR_statistics!$BT$888:$BT$895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CR_statistics!$AZ$888:$AZ$895</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7623-4298-94B7-5C410C6E27FE}"/>
            </c:ext>
          </c:extLst>
        </c:ser>
        <c:ser>
          <c:idx val="11"/>
          <c:order val="2"/>
          <c:tx>
            <c:strRef>
              <c:f>CR_statistics!$BA$887</c:f>
              <c:strCache>
                <c:ptCount val="1"/>
                <c:pt idx="0">
                  <c:v>RAN #54</c:v>
                </c:pt>
              </c:strCache>
            </c:strRef>
          </c:tx>
          <c:spPr>
            <a:solidFill>
              <a:srgbClr val="00FFFF"/>
            </a:solidFill>
            <a:ln w="12700">
              <a:solidFill>
                <a:srgbClr val="000000"/>
              </a:solidFill>
              <a:prstDash val="solid"/>
            </a:ln>
          </c:spPr>
          <c:invertIfNegative val="0"/>
          <c:cat>
            <c:strRef>
              <c:f>CR_statistics!$BT$888:$BT$895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CR_statistics!$BA$888:$BA$895</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7623-4298-94B7-5C410C6E27FE}"/>
            </c:ext>
          </c:extLst>
        </c:ser>
        <c:ser>
          <c:idx val="12"/>
          <c:order val="3"/>
          <c:tx>
            <c:strRef>
              <c:f>CR_statistics!$BB$887</c:f>
              <c:strCache>
                <c:ptCount val="1"/>
                <c:pt idx="0">
                  <c:v>RAN #55</c:v>
                </c:pt>
              </c:strCache>
            </c:strRef>
          </c:tx>
          <c:spPr>
            <a:solidFill>
              <a:srgbClr val="FF00FF"/>
            </a:solidFill>
            <a:ln w="12700">
              <a:solidFill>
                <a:srgbClr val="000000"/>
              </a:solidFill>
              <a:prstDash val="solid"/>
            </a:ln>
          </c:spPr>
          <c:invertIfNegative val="0"/>
          <c:cat>
            <c:strRef>
              <c:f>CR_statistics!$BT$888:$BT$895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CR_statistics!$BB$888:$BB$895</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7623-4298-94B7-5C410C6E27FE}"/>
            </c:ext>
          </c:extLst>
        </c:ser>
        <c:ser>
          <c:idx val="13"/>
          <c:order val="4"/>
          <c:tx>
            <c:strRef>
              <c:f>CR_statistics!$BC$887</c:f>
              <c:strCache>
                <c:ptCount val="1"/>
                <c:pt idx="0">
                  <c:v>RAN #56</c:v>
                </c:pt>
              </c:strCache>
            </c:strRef>
          </c:tx>
          <c:spPr>
            <a:solidFill>
              <a:srgbClr val="800000"/>
            </a:solidFill>
            <a:ln w="12700">
              <a:solidFill>
                <a:srgbClr val="000000"/>
              </a:solidFill>
              <a:prstDash val="solid"/>
            </a:ln>
          </c:spPr>
          <c:invertIfNegative val="0"/>
          <c:cat>
            <c:strRef>
              <c:f>CR_statistics!$BT$888:$BT$895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CR_statistics!$BC$888:$BC$895</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7623-4298-94B7-5C410C6E27FE}"/>
            </c:ext>
          </c:extLst>
        </c:ser>
        <c:ser>
          <c:idx val="14"/>
          <c:order val="5"/>
          <c:tx>
            <c:strRef>
              <c:f>CR_statistics!$BD$887</c:f>
              <c:strCache>
                <c:ptCount val="1"/>
                <c:pt idx="0">
                  <c:v>RAN #57</c:v>
                </c:pt>
              </c:strCache>
            </c:strRef>
          </c:tx>
          <c:spPr>
            <a:solidFill>
              <a:srgbClr val="FFCC00"/>
            </a:solidFill>
            <a:ln w="12700">
              <a:solidFill>
                <a:srgbClr val="000000"/>
              </a:solidFill>
              <a:prstDash val="solid"/>
            </a:ln>
          </c:spPr>
          <c:invertIfNegative val="0"/>
          <c:cat>
            <c:strRef>
              <c:f>CR_statistics!$BT$888:$BT$895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CR_statistics!$BD$888:$BD$895</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7623-4298-94B7-5C410C6E27FE}"/>
            </c:ext>
          </c:extLst>
        </c:ser>
        <c:ser>
          <c:idx val="15"/>
          <c:order val="6"/>
          <c:tx>
            <c:strRef>
              <c:f>CR_statistics!$BE$887</c:f>
              <c:strCache>
                <c:ptCount val="1"/>
                <c:pt idx="0">
                  <c:v>RAN #58</c:v>
                </c:pt>
              </c:strCache>
            </c:strRef>
          </c:tx>
          <c:spPr>
            <a:solidFill>
              <a:srgbClr val="FFFF00"/>
            </a:solidFill>
            <a:ln w="12700">
              <a:solidFill>
                <a:srgbClr val="000000"/>
              </a:solidFill>
              <a:prstDash val="solid"/>
            </a:ln>
          </c:spPr>
          <c:invertIfNegative val="0"/>
          <c:cat>
            <c:strRef>
              <c:f>CR_statistics!$BT$888:$BT$895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CR_statistics!$BE$888:$BE$895</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7623-4298-94B7-5C410C6E27FE}"/>
            </c:ext>
          </c:extLst>
        </c:ser>
        <c:ser>
          <c:idx val="16"/>
          <c:order val="7"/>
          <c:tx>
            <c:strRef>
              <c:f>CR_statistics!$BF$887</c:f>
              <c:strCache>
                <c:ptCount val="1"/>
                <c:pt idx="0">
                  <c:v>RAN #59</c:v>
                </c:pt>
              </c:strCache>
            </c:strRef>
          </c:tx>
          <c:spPr>
            <a:solidFill>
              <a:srgbClr val="00CCFF"/>
            </a:solidFill>
            <a:ln w="12700">
              <a:solidFill>
                <a:srgbClr val="000000"/>
              </a:solidFill>
              <a:prstDash val="solid"/>
            </a:ln>
          </c:spPr>
          <c:invertIfNegative val="0"/>
          <c:cat>
            <c:strRef>
              <c:f>CR_statistics!$BT$888:$BT$895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CR_statistics!$BF$888:$BF$895</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7623-4298-94B7-5C410C6E27FE}"/>
            </c:ext>
          </c:extLst>
        </c:ser>
        <c:ser>
          <c:idx val="17"/>
          <c:order val="8"/>
          <c:tx>
            <c:strRef>
              <c:f>CR_statistics!$BG$887</c:f>
              <c:strCache>
                <c:ptCount val="1"/>
                <c:pt idx="0">
                  <c:v>RAN #60</c:v>
                </c:pt>
              </c:strCache>
            </c:strRef>
          </c:tx>
          <c:spPr>
            <a:solidFill>
              <a:srgbClr val="00FF00"/>
            </a:solidFill>
            <a:ln w="12700">
              <a:solidFill>
                <a:srgbClr val="000000"/>
              </a:solidFill>
              <a:prstDash val="solid"/>
            </a:ln>
          </c:spPr>
          <c:invertIfNegative val="0"/>
          <c:cat>
            <c:strRef>
              <c:f>CR_statistics!$BT$888:$BT$895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CR_statistics!$BG$888:$BG$895</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7623-4298-94B7-5C410C6E27FE}"/>
            </c:ext>
          </c:extLst>
        </c:ser>
        <c:ser>
          <c:idx val="18"/>
          <c:order val="9"/>
          <c:tx>
            <c:strRef>
              <c:f>CR_statistics!$BH$887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CR_statistics!$BT$888:$BT$895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CR_statistics!$BH$888:$BH$895</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7623-4298-94B7-5C410C6E27FE}"/>
            </c:ext>
          </c:extLst>
        </c:ser>
        <c:ser>
          <c:idx val="19"/>
          <c:order val="10"/>
          <c:tx>
            <c:strRef>
              <c:f>CR_statistics!$BI$887</c:f>
              <c:strCache>
                <c:ptCount val="1"/>
                <c:pt idx="0">
                  <c:v>RAN #62</c:v>
                </c:pt>
              </c:strCache>
            </c:strRef>
          </c:tx>
          <c:spPr>
            <a:solidFill>
              <a:srgbClr val="00FFFF"/>
            </a:solidFill>
            <a:ln w="12700">
              <a:solidFill>
                <a:srgbClr val="000000"/>
              </a:solidFill>
              <a:prstDash val="solid"/>
            </a:ln>
          </c:spPr>
          <c:invertIfNegative val="0"/>
          <c:cat>
            <c:strRef>
              <c:f>CR_statistics!$BT$888:$BT$895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CR_statistics!$BI$888:$BI$895</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7623-4298-94B7-5C410C6E27FE}"/>
            </c:ext>
          </c:extLst>
        </c:ser>
        <c:ser>
          <c:idx val="20"/>
          <c:order val="11"/>
          <c:tx>
            <c:strRef>
              <c:f>CR_statistics!$BJ$887</c:f>
              <c:strCache>
                <c:ptCount val="1"/>
                <c:pt idx="0">
                  <c:v>RAN #63</c:v>
                </c:pt>
              </c:strCache>
            </c:strRef>
          </c:tx>
          <c:spPr>
            <a:solidFill>
              <a:srgbClr val="FFFF00"/>
            </a:solidFill>
            <a:ln w="12700">
              <a:solidFill>
                <a:srgbClr val="000000"/>
              </a:solidFill>
              <a:prstDash val="solid"/>
            </a:ln>
          </c:spPr>
          <c:invertIfNegative val="0"/>
          <c:cat>
            <c:strRef>
              <c:f>CR_statistics!$BT$888:$BT$895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CR_statistics!$BJ$888:$BJ$895</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7623-4298-94B7-5C410C6E27FE}"/>
            </c:ext>
          </c:extLst>
        </c:ser>
        <c:ser>
          <c:idx val="21"/>
          <c:order val="12"/>
          <c:tx>
            <c:strRef>
              <c:f>CR_statistics!$BK$887</c:f>
              <c:strCache>
                <c:ptCount val="1"/>
                <c:pt idx="0">
                  <c:v>RAN #64</c:v>
                </c:pt>
              </c:strCache>
            </c:strRef>
          </c:tx>
          <c:spPr>
            <a:solidFill>
              <a:srgbClr val="FF9900"/>
            </a:solidFill>
            <a:ln>
              <a:solidFill>
                <a:schemeClr val="tx1"/>
              </a:solidFill>
            </a:ln>
          </c:spPr>
          <c:invertIfNegative val="0"/>
          <c:cat>
            <c:strRef>
              <c:f>CR_statistics!$BT$888:$BT$895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CR_statistics!$BK$888:$BK$895</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7623-4298-94B7-5C410C6E27FE}"/>
            </c:ext>
          </c:extLst>
        </c:ser>
        <c:ser>
          <c:idx val="22"/>
          <c:order val="13"/>
          <c:tx>
            <c:strRef>
              <c:f>CR_statistics!$BL$887</c:f>
              <c:strCache>
                <c:ptCount val="1"/>
                <c:pt idx="0">
                  <c:v>RAN#65</c:v>
                </c:pt>
              </c:strCache>
            </c:strRef>
          </c:tx>
          <c:spPr>
            <a:solidFill>
              <a:srgbClr val="0066FF"/>
            </a:solidFill>
            <a:ln>
              <a:solidFill>
                <a:srgbClr val="000000"/>
              </a:solidFill>
            </a:ln>
          </c:spPr>
          <c:invertIfNegative val="0"/>
          <c:cat>
            <c:strRef>
              <c:f>CR_statistics!$BT$888:$BT$895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CR_statistics!$BL$888:$BL$895</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7623-4298-94B7-5C410C6E27FE}"/>
            </c:ext>
          </c:extLst>
        </c:ser>
        <c:ser>
          <c:idx val="23"/>
          <c:order val="14"/>
          <c:tx>
            <c:strRef>
              <c:f>CR_statistics!$BM$887</c:f>
              <c:strCache>
                <c:ptCount val="1"/>
                <c:pt idx="0">
                  <c:v>RAN #66</c:v>
                </c:pt>
              </c:strCache>
            </c:strRef>
          </c:tx>
          <c:spPr>
            <a:solidFill>
              <a:schemeClr val="accent6">
                <a:lumMod val="50000"/>
              </a:schemeClr>
            </a:solidFill>
            <a:ln>
              <a:solidFill>
                <a:schemeClr val="tx1"/>
              </a:solidFill>
            </a:ln>
          </c:spPr>
          <c:invertIfNegative val="0"/>
          <c:cat>
            <c:strRef>
              <c:f>CR_statistics!$BT$888:$BT$895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CR_statistics!$BM$888:$BM$895</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7623-4298-94B7-5C410C6E27FE}"/>
            </c:ext>
          </c:extLst>
        </c:ser>
        <c:ser>
          <c:idx val="24"/>
          <c:order val="15"/>
          <c:tx>
            <c:strRef>
              <c:f>CR_statistics!$BN$887</c:f>
              <c:strCache>
                <c:ptCount val="1"/>
                <c:pt idx="0">
                  <c:v>RAN #67</c:v>
                </c:pt>
              </c:strCache>
            </c:strRef>
          </c:tx>
          <c:spPr>
            <a:solidFill>
              <a:srgbClr val="FF0000"/>
            </a:solidFill>
            <a:ln>
              <a:solidFill>
                <a:sysClr val="windowText" lastClr="000000"/>
              </a:solidFill>
            </a:ln>
          </c:spPr>
          <c:invertIfNegative val="0"/>
          <c:cat>
            <c:strRef>
              <c:f>CR_statistics!$BT$888:$BT$895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CR_statistics!$BN$888:$BN$895</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7623-4298-94B7-5C410C6E27FE}"/>
            </c:ext>
          </c:extLst>
        </c:ser>
        <c:ser>
          <c:idx val="0"/>
          <c:order val="16"/>
          <c:tx>
            <c:strRef>
              <c:f>CR_statistics!$BO$887</c:f>
              <c:strCache>
                <c:ptCount val="1"/>
                <c:pt idx="0">
                  <c:v>RAN #68</c:v>
                </c:pt>
              </c:strCache>
            </c:strRef>
          </c:tx>
          <c:spPr>
            <a:solidFill>
              <a:srgbClr val="FF9900"/>
            </a:solidFill>
            <a:ln>
              <a:solidFill>
                <a:schemeClr val="tx1"/>
              </a:solidFill>
            </a:ln>
          </c:spPr>
          <c:invertIfNegative val="0"/>
          <c:cat>
            <c:strRef>
              <c:f>CR_statistics!$BT$888:$BT$895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CR_statistics!$BO$888:$BO$895</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7623-4298-94B7-5C410C6E27FE}"/>
            </c:ext>
          </c:extLst>
        </c:ser>
        <c:ser>
          <c:idx val="1"/>
          <c:order val="17"/>
          <c:tx>
            <c:strRef>
              <c:f>CR_statistics!$BP$887</c:f>
              <c:strCache>
                <c:ptCount val="1"/>
                <c:pt idx="0">
                  <c:v>RAN #69</c:v>
                </c:pt>
              </c:strCache>
            </c:strRef>
          </c:tx>
          <c:spPr>
            <a:ln>
              <a:solidFill>
                <a:srgbClr val="000000"/>
              </a:solidFill>
            </a:ln>
          </c:spPr>
          <c:invertIfNegative val="0"/>
          <c:cat>
            <c:strRef>
              <c:f>CR_statistics!$BT$888:$BT$895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CR_statistics!$BP$888:$BP$895</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7623-4298-94B7-5C410C6E27FE}"/>
            </c:ext>
          </c:extLst>
        </c:ser>
        <c:ser>
          <c:idx val="2"/>
          <c:order val="18"/>
          <c:tx>
            <c:strRef>
              <c:f>CR_statistics!$BQ$887</c:f>
              <c:strCache>
                <c:ptCount val="1"/>
                <c:pt idx="0">
                  <c:v>RAN #70</c:v>
                </c:pt>
              </c:strCache>
            </c:strRef>
          </c:tx>
          <c:spPr>
            <a:solidFill>
              <a:srgbClr val="FF0000"/>
            </a:solidFill>
            <a:ln>
              <a:solidFill>
                <a:schemeClr val="tx1"/>
              </a:solidFill>
            </a:ln>
          </c:spPr>
          <c:invertIfNegative val="0"/>
          <c:cat>
            <c:strRef>
              <c:f>CR_statistics!$BT$888:$BT$895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CR_statistics!$BQ$888:$BQ$895</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7623-4298-94B7-5C410C6E27FE}"/>
            </c:ext>
          </c:extLst>
        </c:ser>
        <c:ser>
          <c:idx val="3"/>
          <c:order val="19"/>
          <c:tx>
            <c:strRef>
              <c:f>CR_statistics!$BR$887</c:f>
              <c:strCache>
                <c:ptCount val="1"/>
                <c:pt idx="0">
                  <c:v>RAN #71</c:v>
                </c:pt>
              </c:strCache>
            </c:strRef>
          </c:tx>
          <c:spPr>
            <a:solidFill>
              <a:srgbClr val="00FF00"/>
            </a:solidFill>
            <a:ln>
              <a:solidFill>
                <a:srgbClr val="000000"/>
              </a:solidFill>
            </a:ln>
          </c:spPr>
          <c:invertIfNegative val="0"/>
          <c:cat>
            <c:strRef>
              <c:f>CR_statistics!$BT$888:$BT$895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CR_statistics!$BR$888:$BR$895</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7623-4298-94B7-5C410C6E27FE}"/>
            </c:ext>
          </c:extLst>
        </c:ser>
        <c:ser>
          <c:idx val="4"/>
          <c:order val="20"/>
          <c:tx>
            <c:strRef>
              <c:f>CR_statistics!$BS$887</c:f>
              <c:strCache>
                <c:ptCount val="1"/>
                <c:pt idx="0">
                  <c:v>RAN #72</c:v>
                </c:pt>
              </c:strCache>
            </c:strRef>
          </c:tx>
          <c:spPr>
            <a:solidFill>
              <a:srgbClr val="FFFF00"/>
            </a:solidFill>
            <a:ln>
              <a:solidFill>
                <a:prstClr val="black"/>
              </a:solidFill>
            </a:ln>
          </c:spPr>
          <c:invertIfNegative val="0"/>
          <c:val>
            <c:numRef>
              <c:f>CR_statistics!$BS$888:$BS$895</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7623-4298-94B7-5C410C6E27FE}"/>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CR_statistics!$T$840</c:f>
              <c:strCache>
                <c:ptCount val="1"/>
                <c:pt idx="0">
                  <c:v>RAN1</c:v>
                </c:pt>
              </c:strCache>
            </c:strRef>
          </c:tx>
          <c:spPr>
            <a:solidFill>
              <a:srgbClr val="00FF00"/>
            </a:solidFill>
            <a:ln w="12700">
              <a:solidFill>
                <a:srgbClr val="000000"/>
              </a:solidFill>
              <a:prstDash val="solid"/>
            </a:ln>
          </c:spPr>
          <c:invertIfNegative val="0"/>
          <c:cat>
            <c:strRef>
              <c:f>CR_statistics!$S$841:$S$847</c:f>
              <c:strCache>
                <c:ptCount val="7"/>
                <c:pt idx="0">
                  <c:v>REL-8</c:v>
                </c:pt>
                <c:pt idx="1">
                  <c:v>REL-9</c:v>
                </c:pt>
                <c:pt idx="2">
                  <c:v>REL-10</c:v>
                </c:pt>
                <c:pt idx="3">
                  <c:v>REL-11</c:v>
                </c:pt>
                <c:pt idx="4">
                  <c:v>REL-12</c:v>
                </c:pt>
                <c:pt idx="5">
                  <c:v>REL-13</c:v>
                </c:pt>
                <c:pt idx="6">
                  <c:v>REL-14</c:v>
                </c:pt>
              </c:strCache>
            </c:strRef>
          </c:cat>
          <c:val>
            <c:numRef>
              <c:f>CR_statistics!$T$841:$T$847</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81D4-4BA5-900B-C40D6FADD212}"/>
            </c:ext>
          </c:extLst>
        </c:ser>
        <c:ser>
          <c:idx val="1"/>
          <c:order val="1"/>
          <c:tx>
            <c:strRef>
              <c:f>CR_statistics!$U$840</c:f>
              <c:strCache>
                <c:ptCount val="1"/>
                <c:pt idx="0">
                  <c:v>RAN2</c:v>
                </c:pt>
              </c:strCache>
            </c:strRef>
          </c:tx>
          <c:spPr>
            <a:solidFill>
              <a:srgbClr val="FF0000"/>
            </a:solidFill>
            <a:ln w="12700">
              <a:solidFill>
                <a:srgbClr val="000000"/>
              </a:solidFill>
              <a:prstDash val="solid"/>
            </a:ln>
          </c:spPr>
          <c:invertIfNegative val="0"/>
          <c:cat>
            <c:strRef>
              <c:f>CR_statistics!$S$841:$S$847</c:f>
              <c:strCache>
                <c:ptCount val="7"/>
                <c:pt idx="0">
                  <c:v>REL-8</c:v>
                </c:pt>
                <c:pt idx="1">
                  <c:v>REL-9</c:v>
                </c:pt>
                <c:pt idx="2">
                  <c:v>REL-10</c:v>
                </c:pt>
                <c:pt idx="3">
                  <c:v>REL-11</c:v>
                </c:pt>
                <c:pt idx="4">
                  <c:v>REL-12</c:v>
                </c:pt>
                <c:pt idx="5">
                  <c:v>REL-13</c:v>
                </c:pt>
                <c:pt idx="6">
                  <c:v>REL-14</c:v>
                </c:pt>
              </c:strCache>
            </c:strRef>
          </c:cat>
          <c:val>
            <c:numRef>
              <c:f>CR_statistics!$U$841:$U$847</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81D4-4BA5-900B-C40D6FADD212}"/>
            </c:ext>
          </c:extLst>
        </c:ser>
        <c:ser>
          <c:idx val="2"/>
          <c:order val="2"/>
          <c:tx>
            <c:strRef>
              <c:f>CR_statistics!$V$840</c:f>
              <c:strCache>
                <c:ptCount val="1"/>
                <c:pt idx="0">
                  <c:v>RAN3</c:v>
                </c:pt>
              </c:strCache>
            </c:strRef>
          </c:tx>
          <c:spPr>
            <a:solidFill>
              <a:srgbClr val="0000FF"/>
            </a:solidFill>
            <a:ln w="12700">
              <a:solidFill>
                <a:srgbClr val="000000"/>
              </a:solidFill>
              <a:prstDash val="solid"/>
            </a:ln>
          </c:spPr>
          <c:invertIfNegative val="0"/>
          <c:cat>
            <c:strRef>
              <c:f>CR_statistics!$S$841:$S$847</c:f>
              <c:strCache>
                <c:ptCount val="7"/>
                <c:pt idx="0">
                  <c:v>REL-8</c:v>
                </c:pt>
                <c:pt idx="1">
                  <c:v>REL-9</c:v>
                </c:pt>
                <c:pt idx="2">
                  <c:v>REL-10</c:v>
                </c:pt>
                <c:pt idx="3">
                  <c:v>REL-11</c:v>
                </c:pt>
                <c:pt idx="4">
                  <c:v>REL-12</c:v>
                </c:pt>
                <c:pt idx="5">
                  <c:v>REL-13</c:v>
                </c:pt>
                <c:pt idx="6">
                  <c:v>REL-14</c:v>
                </c:pt>
              </c:strCache>
            </c:strRef>
          </c:cat>
          <c:val>
            <c:numRef>
              <c:f>CR_statistics!$V$841:$V$847</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81D4-4BA5-900B-C40D6FADD212}"/>
            </c:ext>
          </c:extLst>
        </c:ser>
        <c:ser>
          <c:idx val="3"/>
          <c:order val="3"/>
          <c:tx>
            <c:strRef>
              <c:f>CR_statistics!$W$840</c:f>
              <c:strCache>
                <c:ptCount val="1"/>
                <c:pt idx="0">
                  <c:v>RAN4</c:v>
                </c:pt>
              </c:strCache>
            </c:strRef>
          </c:tx>
          <c:spPr>
            <a:solidFill>
              <a:srgbClr val="FFFF00"/>
            </a:solidFill>
            <a:ln w="12700">
              <a:solidFill>
                <a:srgbClr val="000000"/>
              </a:solidFill>
              <a:prstDash val="solid"/>
            </a:ln>
          </c:spPr>
          <c:invertIfNegative val="0"/>
          <c:cat>
            <c:strRef>
              <c:f>CR_statistics!$S$841:$S$847</c:f>
              <c:strCache>
                <c:ptCount val="7"/>
                <c:pt idx="0">
                  <c:v>REL-8</c:v>
                </c:pt>
                <c:pt idx="1">
                  <c:v>REL-9</c:v>
                </c:pt>
                <c:pt idx="2">
                  <c:v>REL-10</c:v>
                </c:pt>
                <c:pt idx="3">
                  <c:v>REL-11</c:v>
                </c:pt>
                <c:pt idx="4">
                  <c:v>REL-12</c:v>
                </c:pt>
                <c:pt idx="5">
                  <c:v>REL-13</c:v>
                </c:pt>
                <c:pt idx="6">
                  <c:v>REL-14</c:v>
                </c:pt>
              </c:strCache>
            </c:strRef>
          </c:cat>
          <c:val>
            <c:numRef>
              <c:f>CR_statistics!$W$841:$W$847</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81D4-4BA5-900B-C40D6FADD212}"/>
            </c:ext>
          </c:extLst>
        </c:ser>
        <c:ser>
          <c:idx val="4"/>
          <c:order val="4"/>
          <c:tx>
            <c:strRef>
              <c:f>CR_statistics!$X$840</c:f>
              <c:strCache>
                <c:ptCount val="1"/>
                <c:pt idx="0">
                  <c:v>RAN5</c:v>
                </c:pt>
              </c:strCache>
            </c:strRef>
          </c:tx>
          <c:spPr>
            <a:solidFill>
              <a:srgbClr val="660066"/>
            </a:solidFill>
            <a:ln w="12700">
              <a:solidFill>
                <a:srgbClr val="000000"/>
              </a:solidFill>
              <a:prstDash val="solid"/>
            </a:ln>
          </c:spPr>
          <c:invertIfNegative val="0"/>
          <c:cat>
            <c:strRef>
              <c:f>CR_statistics!$S$841:$S$847</c:f>
              <c:strCache>
                <c:ptCount val="7"/>
                <c:pt idx="0">
                  <c:v>REL-8</c:v>
                </c:pt>
                <c:pt idx="1">
                  <c:v>REL-9</c:v>
                </c:pt>
                <c:pt idx="2">
                  <c:v>REL-10</c:v>
                </c:pt>
                <c:pt idx="3">
                  <c:v>REL-11</c:v>
                </c:pt>
                <c:pt idx="4">
                  <c:v>REL-12</c:v>
                </c:pt>
                <c:pt idx="5">
                  <c:v>REL-13</c:v>
                </c:pt>
                <c:pt idx="6">
                  <c:v>REL-14</c:v>
                </c:pt>
              </c:strCache>
            </c:strRef>
          </c:cat>
          <c:val>
            <c:numRef>
              <c:f>CR_statistics!$X$841:$X$847</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81D4-4BA5-900B-C40D6FADD212}"/>
            </c:ext>
          </c:extLst>
        </c:ser>
        <c:ser>
          <c:idx val="6"/>
          <c:order val="5"/>
          <c:tx>
            <c:strRef>
              <c:f>CR_statistics!$Y$840</c:f>
              <c:strCache>
                <c:ptCount val="1"/>
                <c:pt idx="0">
                  <c:v>RAN6</c:v>
                </c:pt>
              </c:strCache>
            </c:strRef>
          </c:tx>
          <c:spPr>
            <a:solidFill>
              <a:srgbClr val="FFC000"/>
            </a:solidFill>
            <a:ln>
              <a:solidFill>
                <a:schemeClr val="tx1"/>
              </a:solidFill>
            </a:ln>
          </c:spPr>
          <c:invertIfNegative val="0"/>
          <c:cat>
            <c:strRef>
              <c:f>CR_statistics!$S$841:$S$847</c:f>
              <c:strCache>
                <c:ptCount val="7"/>
                <c:pt idx="0">
                  <c:v>REL-8</c:v>
                </c:pt>
                <c:pt idx="1">
                  <c:v>REL-9</c:v>
                </c:pt>
                <c:pt idx="2">
                  <c:v>REL-10</c:v>
                </c:pt>
                <c:pt idx="3">
                  <c:v>REL-11</c:v>
                </c:pt>
                <c:pt idx="4">
                  <c:v>REL-12</c:v>
                </c:pt>
                <c:pt idx="5">
                  <c:v>REL-13</c:v>
                </c:pt>
                <c:pt idx="6">
                  <c:v>REL-14</c:v>
                </c:pt>
              </c:strCache>
            </c:strRef>
          </c:cat>
          <c:val>
            <c:numRef>
              <c:f>CR_statistics!$Y$841:$Y$847</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81D4-4BA5-900B-C40D6FADD212}"/>
            </c:ext>
          </c:extLst>
        </c:ser>
        <c:ser>
          <c:idx val="5"/>
          <c:order val="6"/>
          <c:tx>
            <c:strRef>
              <c:f>CR_statistics!$Z$840</c:f>
              <c:strCache>
                <c:ptCount val="1"/>
                <c:pt idx="0">
                  <c:v>RAN without RAN5</c:v>
                </c:pt>
              </c:strCache>
            </c:strRef>
          </c:tx>
          <c:spPr>
            <a:solidFill>
              <a:srgbClr val="FF00FF"/>
            </a:solidFill>
            <a:ln w="12700">
              <a:solidFill>
                <a:srgbClr val="000000"/>
              </a:solidFill>
              <a:prstDash val="solid"/>
            </a:ln>
          </c:spPr>
          <c:invertIfNegative val="0"/>
          <c:cat>
            <c:strRef>
              <c:f>CR_statistics!$S$841:$S$847</c:f>
              <c:strCache>
                <c:ptCount val="7"/>
                <c:pt idx="0">
                  <c:v>REL-8</c:v>
                </c:pt>
                <c:pt idx="1">
                  <c:v>REL-9</c:v>
                </c:pt>
                <c:pt idx="2">
                  <c:v>REL-10</c:v>
                </c:pt>
                <c:pt idx="3">
                  <c:v>REL-11</c:v>
                </c:pt>
                <c:pt idx="4">
                  <c:v>REL-12</c:v>
                </c:pt>
                <c:pt idx="5">
                  <c:v>REL-13</c:v>
                </c:pt>
                <c:pt idx="6">
                  <c:v>REL-14</c:v>
                </c:pt>
              </c:strCache>
            </c:strRef>
          </c:cat>
          <c:val>
            <c:numRef>
              <c:f>CR_statistics!$Z$841:$Z$847</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81D4-4BA5-900B-C40D6FADD212}"/>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CR_statistics!$AY$840</c:f>
              <c:strCache>
                <c:ptCount val="1"/>
                <c:pt idx="0">
                  <c:v>RAN #52</c:v>
                </c:pt>
              </c:strCache>
            </c:strRef>
          </c:tx>
          <c:spPr>
            <a:solidFill>
              <a:srgbClr val="FF00FF"/>
            </a:solidFill>
            <a:ln w="12700">
              <a:solidFill>
                <a:srgbClr val="000000"/>
              </a:solidFill>
              <a:prstDash val="solid"/>
            </a:ln>
          </c:spPr>
          <c:invertIfNegative val="0"/>
          <c:cat>
            <c:strRef>
              <c:f>CR_statistics!$BU$841:$BU$848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CR_statistics!$AY$841:$AY$848</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DFCA-4609-A7D9-82C339B5D9A5}"/>
            </c:ext>
          </c:extLst>
        </c:ser>
        <c:ser>
          <c:idx val="10"/>
          <c:order val="1"/>
          <c:tx>
            <c:strRef>
              <c:f>CR_statistics!$AZ$840</c:f>
              <c:strCache>
                <c:ptCount val="1"/>
                <c:pt idx="0">
                  <c:v>RAN #53</c:v>
                </c:pt>
              </c:strCache>
            </c:strRef>
          </c:tx>
          <c:spPr>
            <a:solidFill>
              <a:srgbClr val="FF0000"/>
            </a:solidFill>
            <a:ln w="12700">
              <a:solidFill>
                <a:srgbClr val="000000"/>
              </a:solidFill>
              <a:prstDash val="solid"/>
            </a:ln>
          </c:spPr>
          <c:invertIfNegative val="0"/>
          <c:cat>
            <c:strRef>
              <c:f>CR_statistics!$BU$841:$BU$848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CR_statistics!$AZ$841:$AZ$848</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DFCA-4609-A7D9-82C339B5D9A5}"/>
            </c:ext>
          </c:extLst>
        </c:ser>
        <c:ser>
          <c:idx val="11"/>
          <c:order val="2"/>
          <c:tx>
            <c:strRef>
              <c:f>CR_statistics!$BA$840</c:f>
              <c:strCache>
                <c:ptCount val="1"/>
                <c:pt idx="0">
                  <c:v>RAN #54</c:v>
                </c:pt>
              </c:strCache>
            </c:strRef>
          </c:tx>
          <c:spPr>
            <a:solidFill>
              <a:srgbClr val="00FFFF"/>
            </a:solidFill>
            <a:ln w="12700">
              <a:solidFill>
                <a:srgbClr val="000000"/>
              </a:solidFill>
              <a:prstDash val="solid"/>
            </a:ln>
          </c:spPr>
          <c:invertIfNegative val="0"/>
          <c:cat>
            <c:strRef>
              <c:f>CR_statistics!$BU$841:$BU$848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CR_statistics!$BA$841:$BA$848</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DFCA-4609-A7D9-82C339B5D9A5}"/>
            </c:ext>
          </c:extLst>
        </c:ser>
        <c:ser>
          <c:idx val="12"/>
          <c:order val="3"/>
          <c:tx>
            <c:strRef>
              <c:f>CR_statistics!$BB$840</c:f>
              <c:strCache>
                <c:ptCount val="1"/>
                <c:pt idx="0">
                  <c:v>RAN #55</c:v>
                </c:pt>
              </c:strCache>
            </c:strRef>
          </c:tx>
          <c:spPr>
            <a:solidFill>
              <a:srgbClr val="FF00FF"/>
            </a:solidFill>
            <a:ln w="12700">
              <a:solidFill>
                <a:srgbClr val="000000"/>
              </a:solidFill>
              <a:prstDash val="solid"/>
            </a:ln>
          </c:spPr>
          <c:invertIfNegative val="0"/>
          <c:cat>
            <c:strRef>
              <c:f>CR_statistics!$BU$841:$BU$848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CR_statistics!$BB$841:$BB$848</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DFCA-4609-A7D9-82C339B5D9A5}"/>
            </c:ext>
          </c:extLst>
        </c:ser>
        <c:ser>
          <c:idx val="13"/>
          <c:order val="4"/>
          <c:tx>
            <c:strRef>
              <c:f>CR_statistics!$BC$840</c:f>
              <c:strCache>
                <c:ptCount val="1"/>
                <c:pt idx="0">
                  <c:v>RAN #56</c:v>
                </c:pt>
              </c:strCache>
            </c:strRef>
          </c:tx>
          <c:spPr>
            <a:solidFill>
              <a:srgbClr val="800000"/>
            </a:solidFill>
            <a:ln w="12700">
              <a:solidFill>
                <a:srgbClr val="000000"/>
              </a:solidFill>
              <a:prstDash val="solid"/>
            </a:ln>
          </c:spPr>
          <c:invertIfNegative val="0"/>
          <c:cat>
            <c:strRef>
              <c:f>CR_statistics!$BU$841:$BU$848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CR_statistics!$BC$841:$BC$848</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DFCA-4609-A7D9-82C339B5D9A5}"/>
            </c:ext>
          </c:extLst>
        </c:ser>
        <c:ser>
          <c:idx val="14"/>
          <c:order val="5"/>
          <c:tx>
            <c:strRef>
              <c:f>CR_statistics!$BD$840</c:f>
              <c:strCache>
                <c:ptCount val="1"/>
                <c:pt idx="0">
                  <c:v>RAN #57</c:v>
                </c:pt>
              </c:strCache>
            </c:strRef>
          </c:tx>
          <c:spPr>
            <a:solidFill>
              <a:srgbClr val="FFCC00"/>
            </a:solidFill>
            <a:ln w="12700">
              <a:solidFill>
                <a:srgbClr val="000000"/>
              </a:solidFill>
              <a:prstDash val="solid"/>
            </a:ln>
          </c:spPr>
          <c:invertIfNegative val="0"/>
          <c:cat>
            <c:strRef>
              <c:f>CR_statistics!$BU$841:$BU$848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CR_statistics!$BD$841:$BD$848</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DFCA-4609-A7D9-82C339B5D9A5}"/>
            </c:ext>
          </c:extLst>
        </c:ser>
        <c:ser>
          <c:idx val="15"/>
          <c:order val="6"/>
          <c:tx>
            <c:strRef>
              <c:f>CR_statistics!$BE$840</c:f>
              <c:strCache>
                <c:ptCount val="1"/>
                <c:pt idx="0">
                  <c:v>RAN #58</c:v>
                </c:pt>
              </c:strCache>
            </c:strRef>
          </c:tx>
          <c:spPr>
            <a:solidFill>
              <a:srgbClr val="FFFF00"/>
            </a:solidFill>
            <a:ln w="12700">
              <a:solidFill>
                <a:srgbClr val="000000"/>
              </a:solidFill>
              <a:prstDash val="solid"/>
            </a:ln>
          </c:spPr>
          <c:invertIfNegative val="0"/>
          <c:cat>
            <c:strRef>
              <c:f>CR_statistics!$BU$841:$BU$848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CR_statistics!$BE$841:$BE$848</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DFCA-4609-A7D9-82C339B5D9A5}"/>
            </c:ext>
          </c:extLst>
        </c:ser>
        <c:ser>
          <c:idx val="16"/>
          <c:order val="7"/>
          <c:tx>
            <c:strRef>
              <c:f>CR_statistics!$BF$840</c:f>
              <c:strCache>
                <c:ptCount val="1"/>
                <c:pt idx="0">
                  <c:v>RAN #59</c:v>
                </c:pt>
              </c:strCache>
            </c:strRef>
          </c:tx>
          <c:spPr>
            <a:solidFill>
              <a:srgbClr val="00CCFF"/>
            </a:solidFill>
            <a:ln w="12700">
              <a:solidFill>
                <a:srgbClr val="000000"/>
              </a:solidFill>
              <a:prstDash val="solid"/>
            </a:ln>
          </c:spPr>
          <c:invertIfNegative val="0"/>
          <c:cat>
            <c:strRef>
              <c:f>CR_statistics!$BU$841:$BU$848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CR_statistics!$BF$841:$BF$848</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DFCA-4609-A7D9-82C339B5D9A5}"/>
            </c:ext>
          </c:extLst>
        </c:ser>
        <c:ser>
          <c:idx val="17"/>
          <c:order val="8"/>
          <c:tx>
            <c:strRef>
              <c:f>CR_statistics!$BG$840</c:f>
              <c:strCache>
                <c:ptCount val="1"/>
                <c:pt idx="0">
                  <c:v>RAN #60</c:v>
                </c:pt>
              </c:strCache>
            </c:strRef>
          </c:tx>
          <c:spPr>
            <a:solidFill>
              <a:srgbClr val="00FF00"/>
            </a:solidFill>
            <a:ln w="12700">
              <a:solidFill>
                <a:srgbClr val="000000"/>
              </a:solidFill>
              <a:prstDash val="solid"/>
            </a:ln>
          </c:spPr>
          <c:invertIfNegative val="0"/>
          <c:cat>
            <c:strRef>
              <c:f>CR_statistics!$BU$841:$BU$848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CR_statistics!$BG$841:$BG$848</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DFCA-4609-A7D9-82C339B5D9A5}"/>
            </c:ext>
          </c:extLst>
        </c:ser>
        <c:ser>
          <c:idx val="18"/>
          <c:order val="9"/>
          <c:tx>
            <c:strRef>
              <c:f>CR_statistics!$BH$840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CR_statistics!$BU$841:$BU$848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CR_statistics!$BH$841:$BH$848</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DFCA-4609-A7D9-82C339B5D9A5}"/>
            </c:ext>
          </c:extLst>
        </c:ser>
        <c:ser>
          <c:idx val="19"/>
          <c:order val="10"/>
          <c:tx>
            <c:strRef>
              <c:f>CR_statistics!$BI$840</c:f>
              <c:strCache>
                <c:ptCount val="1"/>
                <c:pt idx="0">
                  <c:v>RAN #62</c:v>
                </c:pt>
              </c:strCache>
            </c:strRef>
          </c:tx>
          <c:spPr>
            <a:solidFill>
              <a:srgbClr val="00FFFF"/>
            </a:solidFill>
            <a:ln w="12700">
              <a:solidFill>
                <a:srgbClr val="000000"/>
              </a:solidFill>
              <a:prstDash val="solid"/>
            </a:ln>
          </c:spPr>
          <c:invertIfNegative val="0"/>
          <c:cat>
            <c:strRef>
              <c:f>CR_statistics!$BU$841:$BU$848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CR_statistics!$BI$841:$BI$848</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DFCA-4609-A7D9-82C339B5D9A5}"/>
            </c:ext>
          </c:extLst>
        </c:ser>
        <c:ser>
          <c:idx val="20"/>
          <c:order val="11"/>
          <c:tx>
            <c:strRef>
              <c:f>CR_statistics!$BJ$840</c:f>
              <c:strCache>
                <c:ptCount val="1"/>
                <c:pt idx="0">
                  <c:v>RAN #63</c:v>
                </c:pt>
              </c:strCache>
            </c:strRef>
          </c:tx>
          <c:spPr>
            <a:solidFill>
              <a:srgbClr val="FFFF00"/>
            </a:solidFill>
            <a:ln w="12700">
              <a:solidFill>
                <a:srgbClr val="000000"/>
              </a:solidFill>
              <a:prstDash val="solid"/>
            </a:ln>
          </c:spPr>
          <c:invertIfNegative val="0"/>
          <c:cat>
            <c:strRef>
              <c:f>CR_statistics!$BU$841:$BU$848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CR_statistics!$BJ$841:$BJ$848</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DFCA-4609-A7D9-82C339B5D9A5}"/>
            </c:ext>
          </c:extLst>
        </c:ser>
        <c:ser>
          <c:idx val="21"/>
          <c:order val="12"/>
          <c:tx>
            <c:strRef>
              <c:f>CR_statistics!$BK$840</c:f>
              <c:strCache>
                <c:ptCount val="1"/>
                <c:pt idx="0">
                  <c:v>RAN #64</c:v>
                </c:pt>
              </c:strCache>
            </c:strRef>
          </c:tx>
          <c:spPr>
            <a:solidFill>
              <a:srgbClr val="FF9900"/>
            </a:solidFill>
            <a:ln>
              <a:solidFill>
                <a:schemeClr val="tx1"/>
              </a:solidFill>
            </a:ln>
          </c:spPr>
          <c:invertIfNegative val="0"/>
          <c:cat>
            <c:strRef>
              <c:f>CR_statistics!$BU$841:$BU$848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CR_statistics!$BK$841:$BK$848</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DFCA-4609-A7D9-82C339B5D9A5}"/>
            </c:ext>
          </c:extLst>
        </c:ser>
        <c:ser>
          <c:idx val="22"/>
          <c:order val="13"/>
          <c:tx>
            <c:strRef>
              <c:f>CR_statistics!$BL$840</c:f>
              <c:strCache>
                <c:ptCount val="1"/>
                <c:pt idx="0">
                  <c:v>RAN#65</c:v>
                </c:pt>
              </c:strCache>
            </c:strRef>
          </c:tx>
          <c:spPr>
            <a:solidFill>
              <a:srgbClr val="0066FF"/>
            </a:solidFill>
            <a:ln>
              <a:solidFill>
                <a:srgbClr val="000000"/>
              </a:solidFill>
            </a:ln>
          </c:spPr>
          <c:invertIfNegative val="0"/>
          <c:cat>
            <c:strRef>
              <c:f>CR_statistics!$BU$841:$BU$848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CR_statistics!$BL$841:$BL$848</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DFCA-4609-A7D9-82C339B5D9A5}"/>
            </c:ext>
          </c:extLst>
        </c:ser>
        <c:ser>
          <c:idx val="23"/>
          <c:order val="14"/>
          <c:tx>
            <c:strRef>
              <c:f>CR_statistics!$BM$840</c:f>
              <c:strCache>
                <c:ptCount val="1"/>
                <c:pt idx="0">
                  <c:v>RAN #66</c:v>
                </c:pt>
              </c:strCache>
            </c:strRef>
          </c:tx>
          <c:spPr>
            <a:solidFill>
              <a:schemeClr val="accent6">
                <a:lumMod val="50000"/>
              </a:schemeClr>
            </a:solidFill>
            <a:ln>
              <a:solidFill>
                <a:schemeClr val="tx1"/>
              </a:solidFill>
            </a:ln>
          </c:spPr>
          <c:invertIfNegative val="0"/>
          <c:cat>
            <c:strRef>
              <c:f>CR_statistics!$BU$841:$BU$848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CR_statistics!$BM$841:$BM$848</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DFCA-4609-A7D9-82C339B5D9A5}"/>
            </c:ext>
          </c:extLst>
        </c:ser>
        <c:ser>
          <c:idx val="24"/>
          <c:order val="15"/>
          <c:tx>
            <c:strRef>
              <c:f>CR_statistics!$BN$840</c:f>
              <c:strCache>
                <c:ptCount val="1"/>
                <c:pt idx="0">
                  <c:v>RAN #67</c:v>
                </c:pt>
              </c:strCache>
            </c:strRef>
          </c:tx>
          <c:spPr>
            <a:solidFill>
              <a:srgbClr val="FF0000"/>
            </a:solidFill>
            <a:ln>
              <a:solidFill>
                <a:sysClr val="windowText" lastClr="000000"/>
              </a:solidFill>
            </a:ln>
          </c:spPr>
          <c:invertIfNegative val="0"/>
          <c:cat>
            <c:strRef>
              <c:f>CR_statistics!$BU$841:$BU$848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CR_statistics!$BN$841:$BN$848</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DFCA-4609-A7D9-82C339B5D9A5}"/>
            </c:ext>
          </c:extLst>
        </c:ser>
        <c:ser>
          <c:idx val="0"/>
          <c:order val="16"/>
          <c:tx>
            <c:strRef>
              <c:f>CR_statistics!$BO$840</c:f>
              <c:strCache>
                <c:ptCount val="1"/>
                <c:pt idx="0">
                  <c:v>RAN #68</c:v>
                </c:pt>
              </c:strCache>
            </c:strRef>
          </c:tx>
          <c:spPr>
            <a:solidFill>
              <a:srgbClr val="FF9900"/>
            </a:solidFill>
            <a:ln>
              <a:solidFill>
                <a:schemeClr val="tx1"/>
              </a:solidFill>
            </a:ln>
          </c:spPr>
          <c:invertIfNegative val="0"/>
          <c:cat>
            <c:strRef>
              <c:f>CR_statistics!$BU$841:$BU$848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CR_statistics!$BO$841:$BO$848</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DFCA-4609-A7D9-82C339B5D9A5}"/>
            </c:ext>
          </c:extLst>
        </c:ser>
        <c:ser>
          <c:idx val="1"/>
          <c:order val="17"/>
          <c:tx>
            <c:strRef>
              <c:f>CR_statistics!$BP$840</c:f>
              <c:strCache>
                <c:ptCount val="1"/>
                <c:pt idx="0">
                  <c:v>RAN #69</c:v>
                </c:pt>
              </c:strCache>
            </c:strRef>
          </c:tx>
          <c:spPr>
            <a:ln>
              <a:solidFill>
                <a:srgbClr val="000000"/>
              </a:solidFill>
            </a:ln>
          </c:spPr>
          <c:invertIfNegative val="0"/>
          <c:cat>
            <c:strRef>
              <c:f>CR_statistics!$BU$841:$BU$848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CR_statistics!$BP$841:$BP$848</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DFCA-4609-A7D9-82C339B5D9A5}"/>
            </c:ext>
          </c:extLst>
        </c:ser>
        <c:ser>
          <c:idx val="2"/>
          <c:order val="18"/>
          <c:tx>
            <c:strRef>
              <c:f>CR_statistics!$BQ$840</c:f>
              <c:strCache>
                <c:ptCount val="1"/>
                <c:pt idx="0">
                  <c:v>RAN #70</c:v>
                </c:pt>
              </c:strCache>
            </c:strRef>
          </c:tx>
          <c:spPr>
            <a:solidFill>
              <a:srgbClr val="FF0000"/>
            </a:solidFill>
            <a:ln>
              <a:solidFill>
                <a:schemeClr val="tx1"/>
              </a:solidFill>
            </a:ln>
          </c:spPr>
          <c:invertIfNegative val="0"/>
          <c:cat>
            <c:strRef>
              <c:f>CR_statistics!$BU$841:$BU$848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CR_statistics!$BQ$841:$BQ$848</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DFCA-4609-A7D9-82C339B5D9A5}"/>
            </c:ext>
          </c:extLst>
        </c:ser>
        <c:ser>
          <c:idx val="3"/>
          <c:order val="19"/>
          <c:tx>
            <c:strRef>
              <c:f>CR_statistics!$BR$840</c:f>
              <c:strCache>
                <c:ptCount val="1"/>
                <c:pt idx="0">
                  <c:v>RAN #71</c:v>
                </c:pt>
              </c:strCache>
            </c:strRef>
          </c:tx>
          <c:spPr>
            <a:solidFill>
              <a:srgbClr val="00FF00"/>
            </a:solidFill>
            <a:ln>
              <a:solidFill>
                <a:srgbClr val="000000"/>
              </a:solidFill>
            </a:ln>
          </c:spPr>
          <c:invertIfNegative val="0"/>
          <c:cat>
            <c:strRef>
              <c:f>CR_statistics!$BU$841:$BU$848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CR_statistics!$BR$841:$BR$848</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DFCA-4609-A7D9-82C339B5D9A5}"/>
            </c:ext>
          </c:extLst>
        </c:ser>
        <c:ser>
          <c:idx val="4"/>
          <c:order val="20"/>
          <c:tx>
            <c:strRef>
              <c:f>CR_statistics!$BS$840</c:f>
              <c:strCache>
                <c:ptCount val="1"/>
                <c:pt idx="0">
                  <c:v>RAN #72</c:v>
                </c:pt>
              </c:strCache>
            </c:strRef>
          </c:tx>
          <c:spPr>
            <a:solidFill>
              <a:srgbClr val="FFFF00"/>
            </a:solidFill>
            <a:ln>
              <a:solidFill>
                <a:prstClr val="black"/>
              </a:solidFill>
            </a:ln>
          </c:spPr>
          <c:invertIfNegative val="0"/>
          <c:cat>
            <c:strRef>
              <c:f>CR_statistics!$BU$841:$BU$848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CR_statistics!$BS$841:$BS$848</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DFCA-4609-A7D9-82C339B5D9A5}"/>
            </c:ext>
          </c:extLst>
        </c:ser>
        <c:ser>
          <c:idx val="5"/>
          <c:order val="21"/>
          <c:tx>
            <c:strRef>
              <c:f>CR_statistics!$BT$840</c:f>
              <c:strCache>
                <c:ptCount val="1"/>
                <c:pt idx="0">
                  <c:v>RAN #73</c:v>
                </c:pt>
              </c:strCache>
            </c:strRef>
          </c:tx>
          <c:spPr>
            <a:solidFill>
              <a:schemeClr val="accent6">
                <a:lumMod val="75000"/>
              </a:schemeClr>
            </a:solidFill>
            <a:ln>
              <a:solidFill>
                <a:srgbClr val="000000"/>
              </a:solidFill>
            </a:ln>
          </c:spPr>
          <c:invertIfNegative val="0"/>
          <c:cat>
            <c:strRef>
              <c:f>CR_statistics!$BU$841:$BU$848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CR_statistics!$BT$841:$BT$848</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DFCA-4609-A7D9-82C339B5D9A5}"/>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CR_statistics!$T$796</c:f>
              <c:strCache>
                <c:ptCount val="1"/>
                <c:pt idx="0">
                  <c:v>RAN1</c:v>
                </c:pt>
              </c:strCache>
            </c:strRef>
          </c:tx>
          <c:spPr>
            <a:solidFill>
              <a:srgbClr val="00FF00"/>
            </a:solidFill>
            <a:ln w="12700">
              <a:solidFill>
                <a:srgbClr val="000000"/>
              </a:solidFill>
              <a:prstDash val="solid"/>
            </a:ln>
          </c:spPr>
          <c:invertIfNegative val="0"/>
          <c:cat>
            <c:strRef>
              <c:f>CR_statistics!$S$797:$S$803</c:f>
              <c:strCache>
                <c:ptCount val="7"/>
                <c:pt idx="0">
                  <c:v>REL-8</c:v>
                </c:pt>
                <c:pt idx="1">
                  <c:v>REL-9</c:v>
                </c:pt>
                <c:pt idx="2">
                  <c:v>REL-10</c:v>
                </c:pt>
                <c:pt idx="3">
                  <c:v>REL-11</c:v>
                </c:pt>
                <c:pt idx="4">
                  <c:v>REL-12</c:v>
                </c:pt>
                <c:pt idx="5">
                  <c:v>REL-13</c:v>
                </c:pt>
                <c:pt idx="6">
                  <c:v>REL-14</c:v>
                </c:pt>
              </c:strCache>
            </c:strRef>
          </c:cat>
          <c:val>
            <c:numRef>
              <c:f>CR_statistics!$T$797:$T$803</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0E3F-479D-879B-25E2BB0F057A}"/>
            </c:ext>
          </c:extLst>
        </c:ser>
        <c:ser>
          <c:idx val="1"/>
          <c:order val="1"/>
          <c:tx>
            <c:strRef>
              <c:f>CR_statistics!$U$796</c:f>
              <c:strCache>
                <c:ptCount val="1"/>
                <c:pt idx="0">
                  <c:v>RAN2</c:v>
                </c:pt>
              </c:strCache>
            </c:strRef>
          </c:tx>
          <c:spPr>
            <a:solidFill>
              <a:srgbClr val="FF0000"/>
            </a:solidFill>
            <a:ln w="12700">
              <a:solidFill>
                <a:srgbClr val="000000"/>
              </a:solidFill>
              <a:prstDash val="solid"/>
            </a:ln>
          </c:spPr>
          <c:invertIfNegative val="0"/>
          <c:cat>
            <c:strRef>
              <c:f>CR_statistics!$S$797:$S$803</c:f>
              <c:strCache>
                <c:ptCount val="7"/>
                <c:pt idx="0">
                  <c:v>REL-8</c:v>
                </c:pt>
                <c:pt idx="1">
                  <c:v>REL-9</c:v>
                </c:pt>
                <c:pt idx="2">
                  <c:v>REL-10</c:v>
                </c:pt>
                <c:pt idx="3">
                  <c:v>REL-11</c:v>
                </c:pt>
                <c:pt idx="4">
                  <c:v>REL-12</c:v>
                </c:pt>
                <c:pt idx="5">
                  <c:v>REL-13</c:v>
                </c:pt>
                <c:pt idx="6">
                  <c:v>REL-14</c:v>
                </c:pt>
              </c:strCache>
            </c:strRef>
          </c:cat>
          <c:val>
            <c:numRef>
              <c:f>CR_statistics!$U$797:$U$803</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0E3F-479D-879B-25E2BB0F057A}"/>
            </c:ext>
          </c:extLst>
        </c:ser>
        <c:ser>
          <c:idx val="2"/>
          <c:order val="2"/>
          <c:tx>
            <c:strRef>
              <c:f>CR_statistics!$V$796</c:f>
              <c:strCache>
                <c:ptCount val="1"/>
                <c:pt idx="0">
                  <c:v>RAN3</c:v>
                </c:pt>
              </c:strCache>
            </c:strRef>
          </c:tx>
          <c:spPr>
            <a:solidFill>
              <a:srgbClr val="0000FF"/>
            </a:solidFill>
            <a:ln w="12700">
              <a:solidFill>
                <a:srgbClr val="000000"/>
              </a:solidFill>
              <a:prstDash val="solid"/>
            </a:ln>
          </c:spPr>
          <c:invertIfNegative val="0"/>
          <c:cat>
            <c:strRef>
              <c:f>CR_statistics!$S$797:$S$803</c:f>
              <c:strCache>
                <c:ptCount val="7"/>
                <c:pt idx="0">
                  <c:v>REL-8</c:v>
                </c:pt>
                <c:pt idx="1">
                  <c:v>REL-9</c:v>
                </c:pt>
                <c:pt idx="2">
                  <c:v>REL-10</c:v>
                </c:pt>
                <c:pt idx="3">
                  <c:v>REL-11</c:v>
                </c:pt>
                <c:pt idx="4">
                  <c:v>REL-12</c:v>
                </c:pt>
                <c:pt idx="5">
                  <c:v>REL-13</c:v>
                </c:pt>
                <c:pt idx="6">
                  <c:v>REL-14</c:v>
                </c:pt>
              </c:strCache>
            </c:strRef>
          </c:cat>
          <c:val>
            <c:numRef>
              <c:f>CR_statistics!$V$797:$V$803</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0E3F-479D-879B-25E2BB0F057A}"/>
            </c:ext>
          </c:extLst>
        </c:ser>
        <c:ser>
          <c:idx val="3"/>
          <c:order val="3"/>
          <c:tx>
            <c:strRef>
              <c:f>CR_statistics!$W$796</c:f>
              <c:strCache>
                <c:ptCount val="1"/>
                <c:pt idx="0">
                  <c:v>RAN4</c:v>
                </c:pt>
              </c:strCache>
            </c:strRef>
          </c:tx>
          <c:spPr>
            <a:solidFill>
              <a:srgbClr val="FFFF00"/>
            </a:solidFill>
            <a:ln w="12700">
              <a:solidFill>
                <a:srgbClr val="000000"/>
              </a:solidFill>
              <a:prstDash val="solid"/>
            </a:ln>
          </c:spPr>
          <c:invertIfNegative val="0"/>
          <c:cat>
            <c:strRef>
              <c:f>CR_statistics!$S$797:$S$803</c:f>
              <c:strCache>
                <c:ptCount val="7"/>
                <c:pt idx="0">
                  <c:v>REL-8</c:v>
                </c:pt>
                <c:pt idx="1">
                  <c:v>REL-9</c:v>
                </c:pt>
                <c:pt idx="2">
                  <c:v>REL-10</c:v>
                </c:pt>
                <c:pt idx="3">
                  <c:v>REL-11</c:v>
                </c:pt>
                <c:pt idx="4">
                  <c:v>REL-12</c:v>
                </c:pt>
                <c:pt idx="5">
                  <c:v>REL-13</c:v>
                </c:pt>
                <c:pt idx="6">
                  <c:v>REL-14</c:v>
                </c:pt>
              </c:strCache>
            </c:strRef>
          </c:cat>
          <c:val>
            <c:numRef>
              <c:f>CR_statistics!$W$797:$W$803</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0E3F-479D-879B-25E2BB0F057A}"/>
            </c:ext>
          </c:extLst>
        </c:ser>
        <c:ser>
          <c:idx val="4"/>
          <c:order val="4"/>
          <c:tx>
            <c:strRef>
              <c:f>CR_statistics!$X$796</c:f>
              <c:strCache>
                <c:ptCount val="1"/>
                <c:pt idx="0">
                  <c:v>RAN5</c:v>
                </c:pt>
              </c:strCache>
            </c:strRef>
          </c:tx>
          <c:spPr>
            <a:solidFill>
              <a:srgbClr val="660066"/>
            </a:solidFill>
            <a:ln w="12700">
              <a:solidFill>
                <a:srgbClr val="000000"/>
              </a:solidFill>
              <a:prstDash val="solid"/>
            </a:ln>
          </c:spPr>
          <c:invertIfNegative val="0"/>
          <c:cat>
            <c:strRef>
              <c:f>CR_statistics!$S$797:$S$803</c:f>
              <c:strCache>
                <c:ptCount val="7"/>
                <c:pt idx="0">
                  <c:v>REL-8</c:v>
                </c:pt>
                <c:pt idx="1">
                  <c:v>REL-9</c:v>
                </c:pt>
                <c:pt idx="2">
                  <c:v>REL-10</c:v>
                </c:pt>
                <c:pt idx="3">
                  <c:v>REL-11</c:v>
                </c:pt>
                <c:pt idx="4">
                  <c:v>REL-12</c:v>
                </c:pt>
                <c:pt idx="5">
                  <c:v>REL-13</c:v>
                </c:pt>
                <c:pt idx="6">
                  <c:v>REL-14</c:v>
                </c:pt>
              </c:strCache>
            </c:strRef>
          </c:cat>
          <c:val>
            <c:numRef>
              <c:f>CR_statistics!$X$797:$X$803</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0E3F-479D-879B-25E2BB0F057A}"/>
            </c:ext>
          </c:extLst>
        </c:ser>
        <c:ser>
          <c:idx val="6"/>
          <c:order val="5"/>
          <c:tx>
            <c:strRef>
              <c:f>CR_statistics!$Y$796</c:f>
              <c:strCache>
                <c:ptCount val="1"/>
                <c:pt idx="0">
                  <c:v>RAN6</c:v>
                </c:pt>
              </c:strCache>
            </c:strRef>
          </c:tx>
          <c:spPr>
            <a:solidFill>
              <a:srgbClr val="FFC000"/>
            </a:solidFill>
            <a:ln>
              <a:solidFill>
                <a:schemeClr val="tx1"/>
              </a:solidFill>
            </a:ln>
          </c:spPr>
          <c:invertIfNegative val="0"/>
          <c:cat>
            <c:strRef>
              <c:f>CR_statistics!$S$797:$S$803</c:f>
              <c:strCache>
                <c:ptCount val="7"/>
                <c:pt idx="0">
                  <c:v>REL-8</c:v>
                </c:pt>
                <c:pt idx="1">
                  <c:v>REL-9</c:v>
                </c:pt>
                <c:pt idx="2">
                  <c:v>REL-10</c:v>
                </c:pt>
                <c:pt idx="3">
                  <c:v>REL-11</c:v>
                </c:pt>
                <c:pt idx="4">
                  <c:v>REL-12</c:v>
                </c:pt>
                <c:pt idx="5">
                  <c:v>REL-13</c:v>
                </c:pt>
                <c:pt idx="6">
                  <c:v>REL-14</c:v>
                </c:pt>
              </c:strCache>
            </c:strRef>
          </c:cat>
          <c:val>
            <c:numRef>
              <c:f>CR_statistics!$Y$797:$Y$803</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0E3F-479D-879B-25E2BB0F057A}"/>
            </c:ext>
          </c:extLst>
        </c:ser>
        <c:ser>
          <c:idx val="5"/>
          <c:order val="6"/>
          <c:tx>
            <c:strRef>
              <c:f>CR_statistics!$Z$796</c:f>
              <c:strCache>
                <c:ptCount val="1"/>
                <c:pt idx="0">
                  <c:v>RAN without RAN5</c:v>
                </c:pt>
              </c:strCache>
            </c:strRef>
          </c:tx>
          <c:spPr>
            <a:solidFill>
              <a:srgbClr val="FF00FF"/>
            </a:solidFill>
            <a:ln w="12700">
              <a:solidFill>
                <a:srgbClr val="000000"/>
              </a:solidFill>
              <a:prstDash val="solid"/>
            </a:ln>
          </c:spPr>
          <c:invertIfNegative val="0"/>
          <c:cat>
            <c:strRef>
              <c:f>CR_statistics!$S$797:$S$803</c:f>
              <c:strCache>
                <c:ptCount val="7"/>
                <c:pt idx="0">
                  <c:v>REL-8</c:v>
                </c:pt>
                <c:pt idx="1">
                  <c:v>REL-9</c:v>
                </c:pt>
                <c:pt idx="2">
                  <c:v>REL-10</c:v>
                </c:pt>
                <c:pt idx="3">
                  <c:v>REL-11</c:v>
                </c:pt>
                <c:pt idx="4">
                  <c:v>REL-12</c:v>
                </c:pt>
                <c:pt idx="5">
                  <c:v>REL-13</c:v>
                </c:pt>
                <c:pt idx="6">
                  <c:v>REL-14</c:v>
                </c:pt>
              </c:strCache>
            </c:strRef>
          </c:cat>
          <c:val>
            <c:numRef>
              <c:f>CR_statistics!$Z$797:$Z$803</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0E3F-479D-879B-25E2BB0F057A}"/>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CR_statistics!$AY$796</c:f>
              <c:strCache>
                <c:ptCount val="1"/>
                <c:pt idx="0">
                  <c:v>RAN #52</c:v>
                </c:pt>
              </c:strCache>
            </c:strRef>
          </c:tx>
          <c:spPr>
            <a:solidFill>
              <a:srgbClr val="FF00FF"/>
            </a:solidFill>
            <a:ln w="12700">
              <a:solidFill>
                <a:srgbClr val="000000"/>
              </a:solidFill>
              <a:prstDash val="solid"/>
            </a:ln>
          </c:spPr>
          <c:invertIfNegative val="0"/>
          <c:cat>
            <c:strRef>
              <c:f>CR_statistics!$BV$797:$BV$804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CR_statistics!$AY$797:$AY$804</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2BC-4415-B86B-2FF36B6368C8}"/>
            </c:ext>
          </c:extLst>
        </c:ser>
        <c:ser>
          <c:idx val="10"/>
          <c:order val="1"/>
          <c:tx>
            <c:strRef>
              <c:f>CR_statistics!$AZ$796</c:f>
              <c:strCache>
                <c:ptCount val="1"/>
                <c:pt idx="0">
                  <c:v>RAN #53</c:v>
                </c:pt>
              </c:strCache>
            </c:strRef>
          </c:tx>
          <c:spPr>
            <a:solidFill>
              <a:srgbClr val="FF0000"/>
            </a:solidFill>
            <a:ln w="12700">
              <a:solidFill>
                <a:srgbClr val="000000"/>
              </a:solidFill>
              <a:prstDash val="solid"/>
            </a:ln>
          </c:spPr>
          <c:invertIfNegative val="0"/>
          <c:cat>
            <c:strRef>
              <c:f>CR_statistics!$BV$797:$BV$804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CR_statistics!$AZ$797:$AZ$804</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52BC-4415-B86B-2FF36B6368C8}"/>
            </c:ext>
          </c:extLst>
        </c:ser>
        <c:ser>
          <c:idx val="11"/>
          <c:order val="2"/>
          <c:tx>
            <c:strRef>
              <c:f>CR_statistics!$BA$796</c:f>
              <c:strCache>
                <c:ptCount val="1"/>
                <c:pt idx="0">
                  <c:v>RAN #54</c:v>
                </c:pt>
              </c:strCache>
            </c:strRef>
          </c:tx>
          <c:spPr>
            <a:solidFill>
              <a:srgbClr val="00FFFF"/>
            </a:solidFill>
            <a:ln w="12700">
              <a:solidFill>
                <a:srgbClr val="000000"/>
              </a:solidFill>
              <a:prstDash val="solid"/>
            </a:ln>
          </c:spPr>
          <c:invertIfNegative val="0"/>
          <c:cat>
            <c:strRef>
              <c:f>CR_statistics!$BV$797:$BV$804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CR_statistics!$BA$797:$BA$804</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52BC-4415-B86B-2FF36B6368C8}"/>
            </c:ext>
          </c:extLst>
        </c:ser>
        <c:ser>
          <c:idx val="12"/>
          <c:order val="3"/>
          <c:tx>
            <c:strRef>
              <c:f>CR_statistics!$BB$796</c:f>
              <c:strCache>
                <c:ptCount val="1"/>
                <c:pt idx="0">
                  <c:v>RAN #55</c:v>
                </c:pt>
              </c:strCache>
            </c:strRef>
          </c:tx>
          <c:spPr>
            <a:solidFill>
              <a:srgbClr val="FF00FF"/>
            </a:solidFill>
            <a:ln w="12700">
              <a:solidFill>
                <a:srgbClr val="000000"/>
              </a:solidFill>
              <a:prstDash val="solid"/>
            </a:ln>
          </c:spPr>
          <c:invertIfNegative val="0"/>
          <c:cat>
            <c:strRef>
              <c:f>CR_statistics!$BV$797:$BV$804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CR_statistics!$BB$797:$BB$804</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52BC-4415-B86B-2FF36B6368C8}"/>
            </c:ext>
          </c:extLst>
        </c:ser>
        <c:ser>
          <c:idx val="13"/>
          <c:order val="4"/>
          <c:tx>
            <c:strRef>
              <c:f>CR_statistics!$BC$796</c:f>
              <c:strCache>
                <c:ptCount val="1"/>
                <c:pt idx="0">
                  <c:v>RAN #56</c:v>
                </c:pt>
              </c:strCache>
            </c:strRef>
          </c:tx>
          <c:spPr>
            <a:solidFill>
              <a:srgbClr val="800000"/>
            </a:solidFill>
            <a:ln w="12700">
              <a:solidFill>
                <a:srgbClr val="000000"/>
              </a:solidFill>
              <a:prstDash val="solid"/>
            </a:ln>
          </c:spPr>
          <c:invertIfNegative val="0"/>
          <c:cat>
            <c:strRef>
              <c:f>CR_statistics!$BV$797:$BV$804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CR_statistics!$BC$797:$BC$804</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52BC-4415-B86B-2FF36B6368C8}"/>
            </c:ext>
          </c:extLst>
        </c:ser>
        <c:ser>
          <c:idx val="14"/>
          <c:order val="5"/>
          <c:tx>
            <c:strRef>
              <c:f>CR_statistics!$BD$796</c:f>
              <c:strCache>
                <c:ptCount val="1"/>
                <c:pt idx="0">
                  <c:v>RAN #57</c:v>
                </c:pt>
              </c:strCache>
            </c:strRef>
          </c:tx>
          <c:spPr>
            <a:solidFill>
              <a:srgbClr val="FFCC00"/>
            </a:solidFill>
            <a:ln w="12700">
              <a:solidFill>
                <a:srgbClr val="000000"/>
              </a:solidFill>
              <a:prstDash val="solid"/>
            </a:ln>
          </c:spPr>
          <c:invertIfNegative val="0"/>
          <c:cat>
            <c:strRef>
              <c:f>CR_statistics!$BV$797:$BV$804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CR_statistics!$BD$797:$BD$804</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52BC-4415-B86B-2FF36B6368C8}"/>
            </c:ext>
          </c:extLst>
        </c:ser>
        <c:ser>
          <c:idx val="15"/>
          <c:order val="6"/>
          <c:tx>
            <c:strRef>
              <c:f>CR_statistics!$BE$796</c:f>
              <c:strCache>
                <c:ptCount val="1"/>
                <c:pt idx="0">
                  <c:v>RAN #58</c:v>
                </c:pt>
              </c:strCache>
            </c:strRef>
          </c:tx>
          <c:spPr>
            <a:solidFill>
              <a:srgbClr val="FFFF00"/>
            </a:solidFill>
            <a:ln w="12700">
              <a:solidFill>
                <a:srgbClr val="000000"/>
              </a:solidFill>
              <a:prstDash val="solid"/>
            </a:ln>
          </c:spPr>
          <c:invertIfNegative val="0"/>
          <c:cat>
            <c:strRef>
              <c:f>CR_statistics!$BV$797:$BV$804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CR_statistics!$BE$797:$BE$804</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52BC-4415-B86B-2FF36B6368C8}"/>
            </c:ext>
          </c:extLst>
        </c:ser>
        <c:ser>
          <c:idx val="16"/>
          <c:order val="7"/>
          <c:tx>
            <c:strRef>
              <c:f>CR_statistics!$BF$796</c:f>
              <c:strCache>
                <c:ptCount val="1"/>
                <c:pt idx="0">
                  <c:v>RAN #59</c:v>
                </c:pt>
              </c:strCache>
            </c:strRef>
          </c:tx>
          <c:spPr>
            <a:solidFill>
              <a:srgbClr val="00CCFF"/>
            </a:solidFill>
            <a:ln w="12700">
              <a:solidFill>
                <a:srgbClr val="000000"/>
              </a:solidFill>
              <a:prstDash val="solid"/>
            </a:ln>
          </c:spPr>
          <c:invertIfNegative val="0"/>
          <c:cat>
            <c:strRef>
              <c:f>CR_statistics!$BV$797:$BV$804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CR_statistics!$BF$797:$BF$804</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52BC-4415-B86B-2FF36B6368C8}"/>
            </c:ext>
          </c:extLst>
        </c:ser>
        <c:ser>
          <c:idx val="17"/>
          <c:order val="8"/>
          <c:tx>
            <c:strRef>
              <c:f>CR_statistics!$BG$796</c:f>
              <c:strCache>
                <c:ptCount val="1"/>
                <c:pt idx="0">
                  <c:v>RAN #60</c:v>
                </c:pt>
              </c:strCache>
            </c:strRef>
          </c:tx>
          <c:spPr>
            <a:solidFill>
              <a:srgbClr val="00FF00"/>
            </a:solidFill>
            <a:ln w="12700">
              <a:solidFill>
                <a:srgbClr val="000000"/>
              </a:solidFill>
              <a:prstDash val="solid"/>
            </a:ln>
          </c:spPr>
          <c:invertIfNegative val="0"/>
          <c:cat>
            <c:strRef>
              <c:f>CR_statistics!$BV$797:$BV$804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CR_statistics!$BG$797:$BG$804</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52BC-4415-B86B-2FF36B6368C8}"/>
            </c:ext>
          </c:extLst>
        </c:ser>
        <c:ser>
          <c:idx val="18"/>
          <c:order val="9"/>
          <c:tx>
            <c:strRef>
              <c:f>CR_statistics!$BH$796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CR_statistics!$BV$797:$BV$804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CR_statistics!$BH$797:$BH$804</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52BC-4415-B86B-2FF36B6368C8}"/>
            </c:ext>
          </c:extLst>
        </c:ser>
        <c:ser>
          <c:idx val="19"/>
          <c:order val="10"/>
          <c:tx>
            <c:strRef>
              <c:f>CR_statistics!$BI$796</c:f>
              <c:strCache>
                <c:ptCount val="1"/>
                <c:pt idx="0">
                  <c:v>RAN #62</c:v>
                </c:pt>
              </c:strCache>
            </c:strRef>
          </c:tx>
          <c:spPr>
            <a:solidFill>
              <a:srgbClr val="00FFFF"/>
            </a:solidFill>
            <a:ln w="12700">
              <a:solidFill>
                <a:srgbClr val="000000"/>
              </a:solidFill>
              <a:prstDash val="solid"/>
            </a:ln>
          </c:spPr>
          <c:invertIfNegative val="0"/>
          <c:cat>
            <c:strRef>
              <c:f>CR_statistics!$BV$797:$BV$804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CR_statistics!$BI$797:$BI$804</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52BC-4415-B86B-2FF36B6368C8}"/>
            </c:ext>
          </c:extLst>
        </c:ser>
        <c:ser>
          <c:idx val="20"/>
          <c:order val="11"/>
          <c:tx>
            <c:strRef>
              <c:f>CR_statistics!$BJ$796</c:f>
              <c:strCache>
                <c:ptCount val="1"/>
                <c:pt idx="0">
                  <c:v>RAN #63</c:v>
                </c:pt>
              </c:strCache>
            </c:strRef>
          </c:tx>
          <c:spPr>
            <a:solidFill>
              <a:srgbClr val="FFFF00"/>
            </a:solidFill>
            <a:ln w="12700">
              <a:solidFill>
                <a:srgbClr val="000000"/>
              </a:solidFill>
              <a:prstDash val="solid"/>
            </a:ln>
          </c:spPr>
          <c:invertIfNegative val="0"/>
          <c:cat>
            <c:strRef>
              <c:f>CR_statistics!$BV$797:$BV$804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CR_statistics!$BJ$797:$BJ$804</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52BC-4415-B86B-2FF36B6368C8}"/>
            </c:ext>
          </c:extLst>
        </c:ser>
        <c:ser>
          <c:idx val="21"/>
          <c:order val="12"/>
          <c:tx>
            <c:strRef>
              <c:f>CR_statistics!$BK$796</c:f>
              <c:strCache>
                <c:ptCount val="1"/>
                <c:pt idx="0">
                  <c:v>RAN #64</c:v>
                </c:pt>
              </c:strCache>
            </c:strRef>
          </c:tx>
          <c:spPr>
            <a:solidFill>
              <a:srgbClr val="FF9900"/>
            </a:solidFill>
            <a:ln>
              <a:solidFill>
                <a:schemeClr val="tx1"/>
              </a:solidFill>
            </a:ln>
          </c:spPr>
          <c:invertIfNegative val="0"/>
          <c:cat>
            <c:strRef>
              <c:f>CR_statistics!$BV$797:$BV$804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CR_statistics!$BK$797:$BK$804</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52BC-4415-B86B-2FF36B6368C8}"/>
            </c:ext>
          </c:extLst>
        </c:ser>
        <c:ser>
          <c:idx val="22"/>
          <c:order val="13"/>
          <c:tx>
            <c:strRef>
              <c:f>CR_statistics!$BL$796</c:f>
              <c:strCache>
                <c:ptCount val="1"/>
                <c:pt idx="0">
                  <c:v>RAN#65</c:v>
                </c:pt>
              </c:strCache>
            </c:strRef>
          </c:tx>
          <c:spPr>
            <a:solidFill>
              <a:srgbClr val="0066FF"/>
            </a:solidFill>
            <a:ln>
              <a:solidFill>
                <a:srgbClr val="000000"/>
              </a:solidFill>
            </a:ln>
          </c:spPr>
          <c:invertIfNegative val="0"/>
          <c:cat>
            <c:strRef>
              <c:f>CR_statistics!$BV$797:$BV$804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CR_statistics!$BL$797:$BL$804</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52BC-4415-B86B-2FF36B6368C8}"/>
            </c:ext>
          </c:extLst>
        </c:ser>
        <c:ser>
          <c:idx val="23"/>
          <c:order val="14"/>
          <c:tx>
            <c:strRef>
              <c:f>CR_statistics!$BM$796</c:f>
              <c:strCache>
                <c:ptCount val="1"/>
                <c:pt idx="0">
                  <c:v>RAN #66</c:v>
                </c:pt>
              </c:strCache>
            </c:strRef>
          </c:tx>
          <c:spPr>
            <a:solidFill>
              <a:schemeClr val="accent6">
                <a:lumMod val="50000"/>
              </a:schemeClr>
            </a:solidFill>
            <a:ln>
              <a:solidFill>
                <a:schemeClr val="tx1"/>
              </a:solidFill>
            </a:ln>
          </c:spPr>
          <c:invertIfNegative val="0"/>
          <c:cat>
            <c:strRef>
              <c:f>CR_statistics!$BV$797:$BV$804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CR_statistics!$BM$797:$BM$804</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52BC-4415-B86B-2FF36B6368C8}"/>
            </c:ext>
          </c:extLst>
        </c:ser>
        <c:ser>
          <c:idx val="24"/>
          <c:order val="15"/>
          <c:tx>
            <c:strRef>
              <c:f>CR_statistics!$BN$796</c:f>
              <c:strCache>
                <c:ptCount val="1"/>
                <c:pt idx="0">
                  <c:v>RAN #67</c:v>
                </c:pt>
              </c:strCache>
            </c:strRef>
          </c:tx>
          <c:spPr>
            <a:solidFill>
              <a:srgbClr val="FF0000"/>
            </a:solidFill>
            <a:ln>
              <a:solidFill>
                <a:sysClr val="windowText" lastClr="000000"/>
              </a:solidFill>
            </a:ln>
          </c:spPr>
          <c:invertIfNegative val="0"/>
          <c:cat>
            <c:strRef>
              <c:f>CR_statistics!$BV$797:$BV$804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CR_statistics!$BN$797:$BN$804</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52BC-4415-B86B-2FF36B6368C8}"/>
            </c:ext>
          </c:extLst>
        </c:ser>
        <c:ser>
          <c:idx val="0"/>
          <c:order val="16"/>
          <c:tx>
            <c:strRef>
              <c:f>CR_statistics!$BO$796</c:f>
              <c:strCache>
                <c:ptCount val="1"/>
                <c:pt idx="0">
                  <c:v>RAN #68</c:v>
                </c:pt>
              </c:strCache>
            </c:strRef>
          </c:tx>
          <c:spPr>
            <a:solidFill>
              <a:srgbClr val="FF9900"/>
            </a:solidFill>
            <a:ln>
              <a:solidFill>
                <a:schemeClr val="tx1"/>
              </a:solidFill>
            </a:ln>
          </c:spPr>
          <c:invertIfNegative val="0"/>
          <c:cat>
            <c:strRef>
              <c:f>CR_statistics!$BV$797:$BV$804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CR_statistics!$BO$797:$BO$804</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52BC-4415-B86B-2FF36B6368C8}"/>
            </c:ext>
          </c:extLst>
        </c:ser>
        <c:ser>
          <c:idx val="1"/>
          <c:order val="17"/>
          <c:tx>
            <c:strRef>
              <c:f>CR_statistics!$BP$796</c:f>
              <c:strCache>
                <c:ptCount val="1"/>
                <c:pt idx="0">
                  <c:v>RAN #69</c:v>
                </c:pt>
              </c:strCache>
            </c:strRef>
          </c:tx>
          <c:spPr>
            <a:ln>
              <a:solidFill>
                <a:srgbClr val="000000"/>
              </a:solidFill>
            </a:ln>
          </c:spPr>
          <c:invertIfNegative val="0"/>
          <c:cat>
            <c:strRef>
              <c:f>CR_statistics!$BV$797:$BV$804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CR_statistics!$BP$797:$BP$804</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52BC-4415-B86B-2FF36B6368C8}"/>
            </c:ext>
          </c:extLst>
        </c:ser>
        <c:ser>
          <c:idx val="2"/>
          <c:order val="18"/>
          <c:tx>
            <c:strRef>
              <c:f>CR_statistics!$BQ$796</c:f>
              <c:strCache>
                <c:ptCount val="1"/>
                <c:pt idx="0">
                  <c:v>RAN #70</c:v>
                </c:pt>
              </c:strCache>
            </c:strRef>
          </c:tx>
          <c:spPr>
            <a:solidFill>
              <a:srgbClr val="FF0000"/>
            </a:solidFill>
            <a:ln>
              <a:solidFill>
                <a:schemeClr val="tx1"/>
              </a:solidFill>
            </a:ln>
          </c:spPr>
          <c:invertIfNegative val="0"/>
          <c:cat>
            <c:strRef>
              <c:f>CR_statistics!$BV$797:$BV$804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CR_statistics!$BQ$797:$BQ$804</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52BC-4415-B86B-2FF36B6368C8}"/>
            </c:ext>
          </c:extLst>
        </c:ser>
        <c:ser>
          <c:idx val="3"/>
          <c:order val="19"/>
          <c:tx>
            <c:strRef>
              <c:f>CR_statistics!$BR$796</c:f>
              <c:strCache>
                <c:ptCount val="1"/>
                <c:pt idx="0">
                  <c:v>RAN #71</c:v>
                </c:pt>
              </c:strCache>
            </c:strRef>
          </c:tx>
          <c:spPr>
            <a:solidFill>
              <a:srgbClr val="00FF00"/>
            </a:solidFill>
            <a:ln>
              <a:solidFill>
                <a:srgbClr val="000000"/>
              </a:solidFill>
            </a:ln>
          </c:spPr>
          <c:invertIfNegative val="0"/>
          <c:cat>
            <c:strRef>
              <c:f>CR_statistics!$BV$797:$BV$804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CR_statistics!$BR$797:$BR$804</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52BC-4415-B86B-2FF36B6368C8}"/>
            </c:ext>
          </c:extLst>
        </c:ser>
        <c:ser>
          <c:idx val="4"/>
          <c:order val="20"/>
          <c:tx>
            <c:strRef>
              <c:f>CR_statistics!$BS$796</c:f>
              <c:strCache>
                <c:ptCount val="1"/>
                <c:pt idx="0">
                  <c:v>RAN #72</c:v>
                </c:pt>
              </c:strCache>
            </c:strRef>
          </c:tx>
          <c:spPr>
            <a:solidFill>
              <a:srgbClr val="FFFF00"/>
            </a:solidFill>
            <a:ln>
              <a:solidFill>
                <a:prstClr val="black"/>
              </a:solidFill>
            </a:ln>
          </c:spPr>
          <c:invertIfNegative val="0"/>
          <c:cat>
            <c:strRef>
              <c:f>CR_statistics!$BV$797:$BV$804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CR_statistics!$BS$797:$BS$804</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52BC-4415-B86B-2FF36B6368C8}"/>
            </c:ext>
          </c:extLst>
        </c:ser>
        <c:ser>
          <c:idx val="5"/>
          <c:order val="21"/>
          <c:tx>
            <c:strRef>
              <c:f>CR_statistics!$BT$796</c:f>
              <c:strCache>
                <c:ptCount val="1"/>
                <c:pt idx="0">
                  <c:v>RAN #73</c:v>
                </c:pt>
              </c:strCache>
            </c:strRef>
          </c:tx>
          <c:spPr>
            <a:solidFill>
              <a:schemeClr val="accent6">
                <a:lumMod val="75000"/>
              </a:schemeClr>
            </a:solidFill>
            <a:ln>
              <a:solidFill>
                <a:srgbClr val="000000"/>
              </a:solidFill>
            </a:ln>
          </c:spPr>
          <c:invertIfNegative val="0"/>
          <c:cat>
            <c:strRef>
              <c:f>CR_statistics!$BV$797:$BV$804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CR_statistics!$BT$797:$BT$804</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52BC-4415-B86B-2FF36B6368C8}"/>
            </c:ext>
          </c:extLst>
        </c:ser>
        <c:ser>
          <c:idx val="6"/>
          <c:order val="22"/>
          <c:tx>
            <c:strRef>
              <c:f>CR_statistics!$BU$796</c:f>
              <c:strCache>
                <c:ptCount val="1"/>
                <c:pt idx="0">
                  <c:v>RAN #74</c:v>
                </c:pt>
              </c:strCache>
            </c:strRef>
          </c:tx>
          <c:spPr>
            <a:solidFill>
              <a:srgbClr val="00FFFF"/>
            </a:solidFill>
            <a:ln>
              <a:solidFill>
                <a:schemeClr val="tx1"/>
              </a:solidFill>
            </a:ln>
          </c:spPr>
          <c:invertIfNegative val="0"/>
          <c:cat>
            <c:strRef>
              <c:f>CR_statistics!$BV$797:$BV$804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CR_statistics!$BU$797:$BU$804</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52BC-4415-B86B-2FF36B6368C8}"/>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CR_statistics!$T$759</c:f>
              <c:strCache>
                <c:ptCount val="1"/>
                <c:pt idx="0">
                  <c:v>RAN1</c:v>
                </c:pt>
              </c:strCache>
            </c:strRef>
          </c:tx>
          <c:spPr>
            <a:solidFill>
              <a:srgbClr val="00FF00"/>
            </a:solidFill>
            <a:ln w="12700">
              <a:solidFill>
                <a:srgbClr val="000000"/>
              </a:solidFill>
              <a:prstDash val="solid"/>
            </a:ln>
          </c:spPr>
          <c:invertIfNegative val="0"/>
          <c:cat>
            <c:strRef>
              <c:f>CR_statistics!$S$760:$S$766</c:f>
              <c:strCache>
                <c:ptCount val="7"/>
                <c:pt idx="0">
                  <c:v>REL-8</c:v>
                </c:pt>
                <c:pt idx="1">
                  <c:v>REL-9</c:v>
                </c:pt>
                <c:pt idx="2">
                  <c:v>REL-10</c:v>
                </c:pt>
                <c:pt idx="3">
                  <c:v>REL-11</c:v>
                </c:pt>
                <c:pt idx="4">
                  <c:v>REL-12</c:v>
                </c:pt>
                <c:pt idx="5">
                  <c:v>REL-13</c:v>
                </c:pt>
                <c:pt idx="6">
                  <c:v>REL-14</c:v>
                </c:pt>
              </c:strCache>
            </c:strRef>
          </c:cat>
          <c:val>
            <c:numRef>
              <c:f>CR_statistics!$T$760:$T$766</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870B-4A30-804A-39C4DC7DCD14}"/>
            </c:ext>
          </c:extLst>
        </c:ser>
        <c:ser>
          <c:idx val="1"/>
          <c:order val="1"/>
          <c:tx>
            <c:strRef>
              <c:f>CR_statistics!$U$759</c:f>
              <c:strCache>
                <c:ptCount val="1"/>
                <c:pt idx="0">
                  <c:v>RAN2</c:v>
                </c:pt>
              </c:strCache>
            </c:strRef>
          </c:tx>
          <c:spPr>
            <a:solidFill>
              <a:srgbClr val="FF0000"/>
            </a:solidFill>
            <a:ln w="12700">
              <a:solidFill>
                <a:srgbClr val="000000"/>
              </a:solidFill>
              <a:prstDash val="solid"/>
            </a:ln>
          </c:spPr>
          <c:invertIfNegative val="0"/>
          <c:cat>
            <c:strRef>
              <c:f>CR_statistics!$S$760:$S$766</c:f>
              <c:strCache>
                <c:ptCount val="7"/>
                <c:pt idx="0">
                  <c:v>REL-8</c:v>
                </c:pt>
                <c:pt idx="1">
                  <c:v>REL-9</c:v>
                </c:pt>
                <c:pt idx="2">
                  <c:v>REL-10</c:v>
                </c:pt>
                <c:pt idx="3">
                  <c:v>REL-11</c:v>
                </c:pt>
                <c:pt idx="4">
                  <c:v>REL-12</c:v>
                </c:pt>
                <c:pt idx="5">
                  <c:v>REL-13</c:v>
                </c:pt>
                <c:pt idx="6">
                  <c:v>REL-14</c:v>
                </c:pt>
              </c:strCache>
            </c:strRef>
          </c:cat>
          <c:val>
            <c:numRef>
              <c:f>CR_statistics!$U$760:$U$766</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870B-4A30-804A-39C4DC7DCD14}"/>
            </c:ext>
          </c:extLst>
        </c:ser>
        <c:ser>
          <c:idx val="2"/>
          <c:order val="2"/>
          <c:tx>
            <c:strRef>
              <c:f>CR_statistics!$V$759</c:f>
              <c:strCache>
                <c:ptCount val="1"/>
                <c:pt idx="0">
                  <c:v>RAN3</c:v>
                </c:pt>
              </c:strCache>
            </c:strRef>
          </c:tx>
          <c:spPr>
            <a:solidFill>
              <a:srgbClr val="0000FF"/>
            </a:solidFill>
            <a:ln w="12700">
              <a:solidFill>
                <a:srgbClr val="000000"/>
              </a:solidFill>
              <a:prstDash val="solid"/>
            </a:ln>
          </c:spPr>
          <c:invertIfNegative val="0"/>
          <c:cat>
            <c:strRef>
              <c:f>CR_statistics!$S$760:$S$766</c:f>
              <c:strCache>
                <c:ptCount val="7"/>
                <c:pt idx="0">
                  <c:v>REL-8</c:v>
                </c:pt>
                <c:pt idx="1">
                  <c:v>REL-9</c:v>
                </c:pt>
                <c:pt idx="2">
                  <c:v>REL-10</c:v>
                </c:pt>
                <c:pt idx="3">
                  <c:v>REL-11</c:v>
                </c:pt>
                <c:pt idx="4">
                  <c:v>REL-12</c:v>
                </c:pt>
                <c:pt idx="5">
                  <c:v>REL-13</c:v>
                </c:pt>
                <c:pt idx="6">
                  <c:v>REL-14</c:v>
                </c:pt>
              </c:strCache>
            </c:strRef>
          </c:cat>
          <c:val>
            <c:numRef>
              <c:f>CR_statistics!$V$760:$V$766</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870B-4A30-804A-39C4DC7DCD14}"/>
            </c:ext>
          </c:extLst>
        </c:ser>
        <c:ser>
          <c:idx val="3"/>
          <c:order val="3"/>
          <c:tx>
            <c:strRef>
              <c:f>CR_statistics!$W$759</c:f>
              <c:strCache>
                <c:ptCount val="1"/>
                <c:pt idx="0">
                  <c:v>RAN4</c:v>
                </c:pt>
              </c:strCache>
            </c:strRef>
          </c:tx>
          <c:spPr>
            <a:solidFill>
              <a:srgbClr val="FFFF00"/>
            </a:solidFill>
            <a:ln w="12700">
              <a:solidFill>
                <a:srgbClr val="000000"/>
              </a:solidFill>
              <a:prstDash val="solid"/>
            </a:ln>
          </c:spPr>
          <c:invertIfNegative val="0"/>
          <c:cat>
            <c:strRef>
              <c:f>CR_statistics!$S$760:$S$766</c:f>
              <c:strCache>
                <c:ptCount val="7"/>
                <c:pt idx="0">
                  <c:v>REL-8</c:v>
                </c:pt>
                <c:pt idx="1">
                  <c:v>REL-9</c:v>
                </c:pt>
                <c:pt idx="2">
                  <c:v>REL-10</c:v>
                </c:pt>
                <c:pt idx="3">
                  <c:v>REL-11</c:v>
                </c:pt>
                <c:pt idx="4">
                  <c:v>REL-12</c:v>
                </c:pt>
                <c:pt idx="5">
                  <c:v>REL-13</c:v>
                </c:pt>
                <c:pt idx="6">
                  <c:v>REL-14</c:v>
                </c:pt>
              </c:strCache>
            </c:strRef>
          </c:cat>
          <c:val>
            <c:numRef>
              <c:f>CR_statistics!$W$760:$W$766</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870B-4A30-804A-39C4DC7DCD14}"/>
            </c:ext>
          </c:extLst>
        </c:ser>
        <c:ser>
          <c:idx val="4"/>
          <c:order val="4"/>
          <c:tx>
            <c:strRef>
              <c:f>CR_statistics!$X$759</c:f>
              <c:strCache>
                <c:ptCount val="1"/>
                <c:pt idx="0">
                  <c:v>RAN5</c:v>
                </c:pt>
              </c:strCache>
            </c:strRef>
          </c:tx>
          <c:spPr>
            <a:solidFill>
              <a:srgbClr val="660066"/>
            </a:solidFill>
            <a:ln w="12700">
              <a:solidFill>
                <a:srgbClr val="000000"/>
              </a:solidFill>
              <a:prstDash val="solid"/>
            </a:ln>
          </c:spPr>
          <c:invertIfNegative val="0"/>
          <c:cat>
            <c:strRef>
              <c:f>CR_statistics!$S$760:$S$766</c:f>
              <c:strCache>
                <c:ptCount val="7"/>
                <c:pt idx="0">
                  <c:v>REL-8</c:v>
                </c:pt>
                <c:pt idx="1">
                  <c:v>REL-9</c:v>
                </c:pt>
                <c:pt idx="2">
                  <c:v>REL-10</c:v>
                </c:pt>
                <c:pt idx="3">
                  <c:v>REL-11</c:v>
                </c:pt>
                <c:pt idx="4">
                  <c:v>REL-12</c:v>
                </c:pt>
                <c:pt idx="5">
                  <c:v>REL-13</c:v>
                </c:pt>
                <c:pt idx="6">
                  <c:v>REL-14</c:v>
                </c:pt>
              </c:strCache>
            </c:strRef>
          </c:cat>
          <c:val>
            <c:numRef>
              <c:f>CR_statistics!$X$760:$X$766</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870B-4A30-804A-39C4DC7DCD14}"/>
            </c:ext>
          </c:extLst>
        </c:ser>
        <c:ser>
          <c:idx val="6"/>
          <c:order val="5"/>
          <c:tx>
            <c:strRef>
              <c:f>CR_statistics!$Y$759</c:f>
              <c:strCache>
                <c:ptCount val="1"/>
                <c:pt idx="0">
                  <c:v>RAN6</c:v>
                </c:pt>
              </c:strCache>
            </c:strRef>
          </c:tx>
          <c:spPr>
            <a:solidFill>
              <a:srgbClr val="FFC000"/>
            </a:solidFill>
            <a:ln>
              <a:solidFill>
                <a:schemeClr val="tx1"/>
              </a:solidFill>
            </a:ln>
          </c:spPr>
          <c:invertIfNegative val="0"/>
          <c:cat>
            <c:strRef>
              <c:f>CR_statistics!$S$760:$S$766</c:f>
              <c:strCache>
                <c:ptCount val="7"/>
                <c:pt idx="0">
                  <c:v>REL-8</c:v>
                </c:pt>
                <c:pt idx="1">
                  <c:v>REL-9</c:v>
                </c:pt>
                <c:pt idx="2">
                  <c:v>REL-10</c:v>
                </c:pt>
                <c:pt idx="3">
                  <c:v>REL-11</c:v>
                </c:pt>
                <c:pt idx="4">
                  <c:v>REL-12</c:v>
                </c:pt>
                <c:pt idx="5">
                  <c:v>REL-13</c:v>
                </c:pt>
                <c:pt idx="6">
                  <c:v>REL-14</c:v>
                </c:pt>
              </c:strCache>
            </c:strRef>
          </c:cat>
          <c:val>
            <c:numRef>
              <c:f>CR_statistics!$Y$760:$Y$766</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870B-4A30-804A-39C4DC7DCD14}"/>
            </c:ext>
          </c:extLst>
        </c:ser>
        <c:ser>
          <c:idx val="5"/>
          <c:order val="6"/>
          <c:tx>
            <c:strRef>
              <c:f>CR_statistics!$Z$759</c:f>
              <c:strCache>
                <c:ptCount val="1"/>
                <c:pt idx="0">
                  <c:v>RAN without RAN5</c:v>
                </c:pt>
              </c:strCache>
            </c:strRef>
          </c:tx>
          <c:spPr>
            <a:solidFill>
              <a:srgbClr val="FF00FF"/>
            </a:solidFill>
            <a:ln w="12700">
              <a:solidFill>
                <a:srgbClr val="000000"/>
              </a:solidFill>
              <a:prstDash val="solid"/>
            </a:ln>
          </c:spPr>
          <c:invertIfNegative val="0"/>
          <c:cat>
            <c:strRef>
              <c:f>CR_statistics!$S$760:$S$766</c:f>
              <c:strCache>
                <c:ptCount val="7"/>
                <c:pt idx="0">
                  <c:v>REL-8</c:v>
                </c:pt>
                <c:pt idx="1">
                  <c:v>REL-9</c:v>
                </c:pt>
                <c:pt idx="2">
                  <c:v>REL-10</c:v>
                </c:pt>
                <c:pt idx="3">
                  <c:v>REL-11</c:v>
                </c:pt>
                <c:pt idx="4">
                  <c:v>REL-12</c:v>
                </c:pt>
                <c:pt idx="5">
                  <c:v>REL-13</c:v>
                </c:pt>
                <c:pt idx="6">
                  <c:v>REL-14</c:v>
                </c:pt>
              </c:strCache>
            </c:strRef>
          </c:cat>
          <c:val>
            <c:numRef>
              <c:f>CR_statistics!$Z$760:$Z$766</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870B-4A30-804A-39C4DC7DCD14}"/>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CR_statistics!$AY$759</c:f>
              <c:strCache>
                <c:ptCount val="1"/>
                <c:pt idx="0">
                  <c:v>RAN #52</c:v>
                </c:pt>
              </c:strCache>
            </c:strRef>
          </c:tx>
          <c:spPr>
            <a:solidFill>
              <a:srgbClr val="FF00FF"/>
            </a:solidFill>
            <a:ln w="12700">
              <a:solidFill>
                <a:srgbClr val="000000"/>
              </a:solidFill>
              <a:prstDash val="solid"/>
            </a:ln>
          </c:spPr>
          <c:invertIfNegative val="0"/>
          <c:cat>
            <c:strRef>
              <c:f>CR_statistics!$BW$760:$BW$767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CR_statistics!$AY$760:$AY$767</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F8E9-4B67-B658-8E5947CD2930}"/>
            </c:ext>
          </c:extLst>
        </c:ser>
        <c:ser>
          <c:idx val="10"/>
          <c:order val="1"/>
          <c:tx>
            <c:strRef>
              <c:f>CR_statistics!$AZ$759</c:f>
              <c:strCache>
                <c:ptCount val="1"/>
                <c:pt idx="0">
                  <c:v>RAN #53</c:v>
                </c:pt>
              </c:strCache>
            </c:strRef>
          </c:tx>
          <c:spPr>
            <a:solidFill>
              <a:srgbClr val="FF0000"/>
            </a:solidFill>
            <a:ln w="12700">
              <a:solidFill>
                <a:srgbClr val="000000"/>
              </a:solidFill>
              <a:prstDash val="solid"/>
            </a:ln>
          </c:spPr>
          <c:invertIfNegative val="0"/>
          <c:cat>
            <c:strRef>
              <c:f>CR_statistics!$BW$760:$BW$767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CR_statistics!$AZ$760:$AZ$767</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F8E9-4B67-B658-8E5947CD2930}"/>
            </c:ext>
          </c:extLst>
        </c:ser>
        <c:ser>
          <c:idx val="11"/>
          <c:order val="2"/>
          <c:tx>
            <c:strRef>
              <c:f>CR_statistics!$BA$759</c:f>
              <c:strCache>
                <c:ptCount val="1"/>
                <c:pt idx="0">
                  <c:v>RAN #54</c:v>
                </c:pt>
              </c:strCache>
            </c:strRef>
          </c:tx>
          <c:spPr>
            <a:solidFill>
              <a:srgbClr val="00FFFF"/>
            </a:solidFill>
            <a:ln w="12700">
              <a:solidFill>
                <a:srgbClr val="000000"/>
              </a:solidFill>
              <a:prstDash val="solid"/>
            </a:ln>
          </c:spPr>
          <c:invertIfNegative val="0"/>
          <c:cat>
            <c:strRef>
              <c:f>CR_statistics!$BW$760:$BW$767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CR_statistics!$BA$760:$BA$767</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F8E9-4B67-B658-8E5947CD2930}"/>
            </c:ext>
          </c:extLst>
        </c:ser>
        <c:ser>
          <c:idx val="12"/>
          <c:order val="3"/>
          <c:tx>
            <c:strRef>
              <c:f>CR_statistics!$BB$759</c:f>
              <c:strCache>
                <c:ptCount val="1"/>
                <c:pt idx="0">
                  <c:v>RAN #55</c:v>
                </c:pt>
              </c:strCache>
            </c:strRef>
          </c:tx>
          <c:spPr>
            <a:solidFill>
              <a:srgbClr val="FF00FF"/>
            </a:solidFill>
            <a:ln w="12700">
              <a:solidFill>
                <a:srgbClr val="000000"/>
              </a:solidFill>
              <a:prstDash val="solid"/>
            </a:ln>
          </c:spPr>
          <c:invertIfNegative val="0"/>
          <c:cat>
            <c:strRef>
              <c:f>CR_statistics!$BW$760:$BW$767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CR_statistics!$BB$760:$BB$767</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F8E9-4B67-B658-8E5947CD2930}"/>
            </c:ext>
          </c:extLst>
        </c:ser>
        <c:ser>
          <c:idx val="13"/>
          <c:order val="4"/>
          <c:tx>
            <c:strRef>
              <c:f>CR_statistics!$BC$759</c:f>
              <c:strCache>
                <c:ptCount val="1"/>
                <c:pt idx="0">
                  <c:v>RAN #56</c:v>
                </c:pt>
              </c:strCache>
            </c:strRef>
          </c:tx>
          <c:spPr>
            <a:solidFill>
              <a:srgbClr val="800000"/>
            </a:solidFill>
            <a:ln w="12700">
              <a:solidFill>
                <a:srgbClr val="000000"/>
              </a:solidFill>
              <a:prstDash val="solid"/>
            </a:ln>
          </c:spPr>
          <c:invertIfNegative val="0"/>
          <c:cat>
            <c:strRef>
              <c:f>CR_statistics!$BW$760:$BW$767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CR_statistics!$BC$760:$BC$767</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F8E9-4B67-B658-8E5947CD2930}"/>
            </c:ext>
          </c:extLst>
        </c:ser>
        <c:ser>
          <c:idx val="14"/>
          <c:order val="5"/>
          <c:tx>
            <c:strRef>
              <c:f>CR_statistics!$BD$759</c:f>
              <c:strCache>
                <c:ptCount val="1"/>
                <c:pt idx="0">
                  <c:v>RAN #57</c:v>
                </c:pt>
              </c:strCache>
            </c:strRef>
          </c:tx>
          <c:spPr>
            <a:solidFill>
              <a:srgbClr val="FFCC00"/>
            </a:solidFill>
            <a:ln w="12700">
              <a:solidFill>
                <a:srgbClr val="000000"/>
              </a:solidFill>
              <a:prstDash val="solid"/>
            </a:ln>
          </c:spPr>
          <c:invertIfNegative val="0"/>
          <c:cat>
            <c:strRef>
              <c:f>CR_statistics!$BW$760:$BW$767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CR_statistics!$BD$760:$BD$767</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F8E9-4B67-B658-8E5947CD2930}"/>
            </c:ext>
          </c:extLst>
        </c:ser>
        <c:ser>
          <c:idx val="15"/>
          <c:order val="6"/>
          <c:tx>
            <c:strRef>
              <c:f>CR_statistics!$BE$759</c:f>
              <c:strCache>
                <c:ptCount val="1"/>
                <c:pt idx="0">
                  <c:v>RAN #58</c:v>
                </c:pt>
              </c:strCache>
            </c:strRef>
          </c:tx>
          <c:spPr>
            <a:solidFill>
              <a:srgbClr val="FFFF00"/>
            </a:solidFill>
            <a:ln w="12700">
              <a:solidFill>
                <a:srgbClr val="000000"/>
              </a:solidFill>
              <a:prstDash val="solid"/>
            </a:ln>
          </c:spPr>
          <c:invertIfNegative val="0"/>
          <c:cat>
            <c:strRef>
              <c:f>CR_statistics!$BW$760:$BW$767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CR_statistics!$BE$760:$BE$767</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F8E9-4B67-B658-8E5947CD2930}"/>
            </c:ext>
          </c:extLst>
        </c:ser>
        <c:ser>
          <c:idx val="16"/>
          <c:order val="7"/>
          <c:tx>
            <c:strRef>
              <c:f>CR_statistics!$BF$759</c:f>
              <c:strCache>
                <c:ptCount val="1"/>
                <c:pt idx="0">
                  <c:v>RAN #59</c:v>
                </c:pt>
              </c:strCache>
            </c:strRef>
          </c:tx>
          <c:spPr>
            <a:solidFill>
              <a:srgbClr val="00CCFF"/>
            </a:solidFill>
            <a:ln w="12700">
              <a:solidFill>
                <a:srgbClr val="000000"/>
              </a:solidFill>
              <a:prstDash val="solid"/>
            </a:ln>
          </c:spPr>
          <c:invertIfNegative val="0"/>
          <c:cat>
            <c:strRef>
              <c:f>CR_statistics!$BW$760:$BW$767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CR_statistics!$BF$760:$BF$767</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F8E9-4B67-B658-8E5947CD2930}"/>
            </c:ext>
          </c:extLst>
        </c:ser>
        <c:ser>
          <c:idx val="17"/>
          <c:order val="8"/>
          <c:tx>
            <c:strRef>
              <c:f>CR_statistics!$BG$759</c:f>
              <c:strCache>
                <c:ptCount val="1"/>
                <c:pt idx="0">
                  <c:v>RAN #60</c:v>
                </c:pt>
              </c:strCache>
            </c:strRef>
          </c:tx>
          <c:spPr>
            <a:solidFill>
              <a:srgbClr val="00FF00"/>
            </a:solidFill>
            <a:ln w="12700">
              <a:solidFill>
                <a:srgbClr val="000000"/>
              </a:solidFill>
              <a:prstDash val="solid"/>
            </a:ln>
          </c:spPr>
          <c:invertIfNegative val="0"/>
          <c:cat>
            <c:strRef>
              <c:f>CR_statistics!$BW$760:$BW$767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CR_statistics!$BG$760:$BG$767</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F8E9-4B67-B658-8E5947CD2930}"/>
            </c:ext>
          </c:extLst>
        </c:ser>
        <c:ser>
          <c:idx val="18"/>
          <c:order val="9"/>
          <c:tx>
            <c:strRef>
              <c:f>CR_statistics!$BH$759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CR_statistics!$BW$760:$BW$767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CR_statistics!$BH$760:$BH$767</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F8E9-4B67-B658-8E5947CD2930}"/>
            </c:ext>
          </c:extLst>
        </c:ser>
        <c:ser>
          <c:idx val="19"/>
          <c:order val="10"/>
          <c:tx>
            <c:strRef>
              <c:f>CR_statistics!$BI$759</c:f>
              <c:strCache>
                <c:ptCount val="1"/>
                <c:pt idx="0">
                  <c:v>RAN #62</c:v>
                </c:pt>
              </c:strCache>
            </c:strRef>
          </c:tx>
          <c:spPr>
            <a:solidFill>
              <a:srgbClr val="00FFFF"/>
            </a:solidFill>
            <a:ln w="12700">
              <a:solidFill>
                <a:srgbClr val="000000"/>
              </a:solidFill>
              <a:prstDash val="solid"/>
            </a:ln>
          </c:spPr>
          <c:invertIfNegative val="0"/>
          <c:cat>
            <c:strRef>
              <c:f>CR_statistics!$BW$760:$BW$767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CR_statistics!$BI$760:$BI$767</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F8E9-4B67-B658-8E5947CD2930}"/>
            </c:ext>
          </c:extLst>
        </c:ser>
        <c:ser>
          <c:idx val="20"/>
          <c:order val="11"/>
          <c:tx>
            <c:strRef>
              <c:f>CR_statistics!$BJ$759</c:f>
              <c:strCache>
                <c:ptCount val="1"/>
                <c:pt idx="0">
                  <c:v>RAN #63</c:v>
                </c:pt>
              </c:strCache>
            </c:strRef>
          </c:tx>
          <c:spPr>
            <a:solidFill>
              <a:srgbClr val="FFFF00"/>
            </a:solidFill>
            <a:ln w="12700">
              <a:solidFill>
                <a:srgbClr val="000000"/>
              </a:solidFill>
              <a:prstDash val="solid"/>
            </a:ln>
          </c:spPr>
          <c:invertIfNegative val="0"/>
          <c:cat>
            <c:strRef>
              <c:f>CR_statistics!$BW$760:$BW$767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CR_statistics!$BJ$760:$BJ$767</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F8E9-4B67-B658-8E5947CD2930}"/>
            </c:ext>
          </c:extLst>
        </c:ser>
        <c:ser>
          <c:idx val="21"/>
          <c:order val="12"/>
          <c:tx>
            <c:strRef>
              <c:f>CR_statistics!$BK$759</c:f>
              <c:strCache>
                <c:ptCount val="1"/>
                <c:pt idx="0">
                  <c:v>RAN #64</c:v>
                </c:pt>
              </c:strCache>
            </c:strRef>
          </c:tx>
          <c:spPr>
            <a:solidFill>
              <a:srgbClr val="FF9900"/>
            </a:solidFill>
            <a:ln>
              <a:solidFill>
                <a:schemeClr val="tx1"/>
              </a:solidFill>
            </a:ln>
          </c:spPr>
          <c:invertIfNegative val="0"/>
          <c:cat>
            <c:strRef>
              <c:f>CR_statistics!$BW$760:$BW$767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CR_statistics!$BK$760:$BK$767</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F8E9-4B67-B658-8E5947CD2930}"/>
            </c:ext>
          </c:extLst>
        </c:ser>
        <c:ser>
          <c:idx val="22"/>
          <c:order val="13"/>
          <c:tx>
            <c:strRef>
              <c:f>CR_statistics!$BL$759</c:f>
              <c:strCache>
                <c:ptCount val="1"/>
                <c:pt idx="0">
                  <c:v>RAN#65</c:v>
                </c:pt>
              </c:strCache>
            </c:strRef>
          </c:tx>
          <c:spPr>
            <a:solidFill>
              <a:srgbClr val="0066FF"/>
            </a:solidFill>
            <a:ln>
              <a:solidFill>
                <a:srgbClr val="000000"/>
              </a:solidFill>
            </a:ln>
          </c:spPr>
          <c:invertIfNegative val="0"/>
          <c:cat>
            <c:strRef>
              <c:f>CR_statistics!$BW$760:$BW$767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CR_statistics!$BL$760:$BL$767</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F8E9-4B67-B658-8E5947CD2930}"/>
            </c:ext>
          </c:extLst>
        </c:ser>
        <c:ser>
          <c:idx val="23"/>
          <c:order val="14"/>
          <c:tx>
            <c:strRef>
              <c:f>CR_statistics!$BM$759</c:f>
              <c:strCache>
                <c:ptCount val="1"/>
                <c:pt idx="0">
                  <c:v>RAN #66</c:v>
                </c:pt>
              </c:strCache>
            </c:strRef>
          </c:tx>
          <c:spPr>
            <a:solidFill>
              <a:schemeClr val="accent6">
                <a:lumMod val="50000"/>
              </a:schemeClr>
            </a:solidFill>
            <a:ln>
              <a:solidFill>
                <a:schemeClr val="tx1"/>
              </a:solidFill>
            </a:ln>
          </c:spPr>
          <c:invertIfNegative val="0"/>
          <c:cat>
            <c:strRef>
              <c:f>CR_statistics!$BW$760:$BW$767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CR_statistics!$BM$760:$BM$767</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F8E9-4B67-B658-8E5947CD2930}"/>
            </c:ext>
          </c:extLst>
        </c:ser>
        <c:ser>
          <c:idx val="24"/>
          <c:order val="15"/>
          <c:tx>
            <c:strRef>
              <c:f>CR_statistics!$BN$759</c:f>
              <c:strCache>
                <c:ptCount val="1"/>
                <c:pt idx="0">
                  <c:v>RAN #67</c:v>
                </c:pt>
              </c:strCache>
            </c:strRef>
          </c:tx>
          <c:spPr>
            <a:solidFill>
              <a:srgbClr val="FF0000"/>
            </a:solidFill>
            <a:ln>
              <a:solidFill>
                <a:sysClr val="windowText" lastClr="000000"/>
              </a:solidFill>
            </a:ln>
          </c:spPr>
          <c:invertIfNegative val="0"/>
          <c:cat>
            <c:strRef>
              <c:f>CR_statistics!$BW$760:$BW$767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CR_statistics!$BN$760:$BN$767</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F8E9-4B67-B658-8E5947CD2930}"/>
            </c:ext>
          </c:extLst>
        </c:ser>
        <c:ser>
          <c:idx val="0"/>
          <c:order val="16"/>
          <c:tx>
            <c:strRef>
              <c:f>CR_statistics!$BO$759</c:f>
              <c:strCache>
                <c:ptCount val="1"/>
                <c:pt idx="0">
                  <c:v>RAN #68</c:v>
                </c:pt>
              </c:strCache>
            </c:strRef>
          </c:tx>
          <c:spPr>
            <a:solidFill>
              <a:srgbClr val="FF9900"/>
            </a:solidFill>
            <a:ln>
              <a:solidFill>
                <a:schemeClr val="tx1"/>
              </a:solidFill>
            </a:ln>
          </c:spPr>
          <c:invertIfNegative val="0"/>
          <c:cat>
            <c:strRef>
              <c:f>CR_statistics!$BW$760:$BW$767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CR_statistics!$BO$760:$BO$767</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F8E9-4B67-B658-8E5947CD2930}"/>
            </c:ext>
          </c:extLst>
        </c:ser>
        <c:ser>
          <c:idx val="1"/>
          <c:order val="17"/>
          <c:tx>
            <c:strRef>
              <c:f>CR_statistics!$BP$759</c:f>
              <c:strCache>
                <c:ptCount val="1"/>
                <c:pt idx="0">
                  <c:v>RAN #69</c:v>
                </c:pt>
              </c:strCache>
            </c:strRef>
          </c:tx>
          <c:spPr>
            <a:ln>
              <a:solidFill>
                <a:srgbClr val="000000"/>
              </a:solidFill>
            </a:ln>
          </c:spPr>
          <c:invertIfNegative val="0"/>
          <c:cat>
            <c:strRef>
              <c:f>CR_statistics!$BW$760:$BW$767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CR_statistics!$BP$760:$BP$767</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F8E9-4B67-B658-8E5947CD2930}"/>
            </c:ext>
          </c:extLst>
        </c:ser>
        <c:ser>
          <c:idx val="2"/>
          <c:order val="18"/>
          <c:tx>
            <c:strRef>
              <c:f>CR_statistics!$BQ$759</c:f>
              <c:strCache>
                <c:ptCount val="1"/>
                <c:pt idx="0">
                  <c:v>RAN #70</c:v>
                </c:pt>
              </c:strCache>
            </c:strRef>
          </c:tx>
          <c:spPr>
            <a:solidFill>
              <a:srgbClr val="FF0000"/>
            </a:solidFill>
            <a:ln>
              <a:solidFill>
                <a:schemeClr val="tx1"/>
              </a:solidFill>
            </a:ln>
          </c:spPr>
          <c:invertIfNegative val="0"/>
          <c:cat>
            <c:strRef>
              <c:f>CR_statistics!$BW$760:$BW$767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CR_statistics!$BQ$760:$BQ$767</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F8E9-4B67-B658-8E5947CD2930}"/>
            </c:ext>
          </c:extLst>
        </c:ser>
        <c:ser>
          <c:idx val="3"/>
          <c:order val="19"/>
          <c:tx>
            <c:strRef>
              <c:f>CR_statistics!$BR$759</c:f>
              <c:strCache>
                <c:ptCount val="1"/>
                <c:pt idx="0">
                  <c:v>RAN #71</c:v>
                </c:pt>
              </c:strCache>
            </c:strRef>
          </c:tx>
          <c:spPr>
            <a:solidFill>
              <a:srgbClr val="00FF00"/>
            </a:solidFill>
            <a:ln>
              <a:solidFill>
                <a:srgbClr val="000000"/>
              </a:solidFill>
            </a:ln>
          </c:spPr>
          <c:invertIfNegative val="0"/>
          <c:cat>
            <c:strRef>
              <c:f>CR_statistics!$BW$760:$BW$767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CR_statistics!$BR$760:$BR$767</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F8E9-4B67-B658-8E5947CD2930}"/>
            </c:ext>
          </c:extLst>
        </c:ser>
        <c:ser>
          <c:idx val="4"/>
          <c:order val="20"/>
          <c:tx>
            <c:strRef>
              <c:f>CR_statistics!$BS$759</c:f>
              <c:strCache>
                <c:ptCount val="1"/>
                <c:pt idx="0">
                  <c:v>RAN #72</c:v>
                </c:pt>
              </c:strCache>
            </c:strRef>
          </c:tx>
          <c:spPr>
            <a:solidFill>
              <a:srgbClr val="FFFF00"/>
            </a:solidFill>
            <a:ln>
              <a:solidFill>
                <a:prstClr val="black"/>
              </a:solidFill>
            </a:ln>
          </c:spPr>
          <c:invertIfNegative val="0"/>
          <c:cat>
            <c:strRef>
              <c:f>CR_statistics!$BW$760:$BW$767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CR_statistics!$BS$760:$BS$767</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F8E9-4B67-B658-8E5947CD2930}"/>
            </c:ext>
          </c:extLst>
        </c:ser>
        <c:ser>
          <c:idx val="5"/>
          <c:order val="21"/>
          <c:tx>
            <c:strRef>
              <c:f>CR_statistics!$BT$759</c:f>
              <c:strCache>
                <c:ptCount val="1"/>
                <c:pt idx="0">
                  <c:v>RAN #73</c:v>
                </c:pt>
              </c:strCache>
            </c:strRef>
          </c:tx>
          <c:spPr>
            <a:solidFill>
              <a:schemeClr val="accent6">
                <a:lumMod val="75000"/>
              </a:schemeClr>
            </a:solidFill>
            <a:ln>
              <a:solidFill>
                <a:srgbClr val="000000"/>
              </a:solidFill>
            </a:ln>
          </c:spPr>
          <c:invertIfNegative val="0"/>
          <c:cat>
            <c:strRef>
              <c:f>CR_statistics!$BW$760:$BW$767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CR_statistics!$BT$760:$BT$767</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F8E9-4B67-B658-8E5947CD2930}"/>
            </c:ext>
          </c:extLst>
        </c:ser>
        <c:ser>
          <c:idx val="6"/>
          <c:order val="22"/>
          <c:tx>
            <c:strRef>
              <c:f>CR_statistics!$BU$759</c:f>
              <c:strCache>
                <c:ptCount val="1"/>
                <c:pt idx="0">
                  <c:v>RAN #74</c:v>
                </c:pt>
              </c:strCache>
            </c:strRef>
          </c:tx>
          <c:spPr>
            <a:solidFill>
              <a:srgbClr val="00FFFF"/>
            </a:solidFill>
            <a:ln>
              <a:solidFill>
                <a:schemeClr val="tx1"/>
              </a:solidFill>
            </a:ln>
          </c:spPr>
          <c:invertIfNegative val="0"/>
          <c:cat>
            <c:strRef>
              <c:f>CR_statistics!$BW$760:$BW$767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CR_statistics!$BU$760:$BU$767</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F8E9-4B67-B658-8E5947CD2930}"/>
            </c:ext>
          </c:extLst>
        </c:ser>
        <c:ser>
          <c:idx val="7"/>
          <c:order val="23"/>
          <c:tx>
            <c:strRef>
              <c:f>CR_statistics!$BV$759</c:f>
              <c:strCache>
                <c:ptCount val="1"/>
                <c:pt idx="0">
                  <c:v>RAN #75</c:v>
                </c:pt>
              </c:strCache>
            </c:strRef>
          </c:tx>
          <c:spPr>
            <a:solidFill>
              <a:srgbClr val="33CC33"/>
            </a:solidFill>
            <a:ln>
              <a:solidFill>
                <a:schemeClr val="tx1"/>
              </a:solidFill>
            </a:ln>
          </c:spPr>
          <c:invertIfNegative val="0"/>
          <c:cat>
            <c:strRef>
              <c:f>CR_statistics!$BW$760:$BW$767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CR_statistics!$BV$760:$BV$767</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F8E9-4B67-B658-8E5947CD2930}"/>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CR_statistics!$T$718</c:f>
              <c:strCache>
                <c:ptCount val="1"/>
                <c:pt idx="0">
                  <c:v>RAN1</c:v>
                </c:pt>
              </c:strCache>
            </c:strRef>
          </c:tx>
          <c:spPr>
            <a:solidFill>
              <a:srgbClr val="00FF00"/>
            </a:solidFill>
            <a:ln w="12700">
              <a:solidFill>
                <a:srgbClr val="000000"/>
              </a:solidFill>
              <a:prstDash val="solid"/>
            </a:ln>
          </c:spPr>
          <c:invertIfNegative val="0"/>
          <c:cat>
            <c:strRef>
              <c:f>CR_statistics!$S$719:$S$725</c:f>
              <c:strCache>
                <c:ptCount val="7"/>
                <c:pt idx="0">
                  <c:v>REL-8</c:v>
                </c:pt>
                <c:pt idx="1">
                  <c:v>REL-9</c:v>
                </c:pt>
                <c:pt idx="2">
                  <c:v>REL-10</c:v>
                </c:pt>
                <c:pt idx="3">
                  <c:v>REL-11</c:v>
                </c:pt>
                <c:pt idx="4">
                  <c:v>REL-12</c:v>
                </c:pt>
                <c:pt idx="5">
                  <c:v>REL-13</c:v>
                </c:pt>
                <c:pt idx="6">
                  <c:v>REL-14</c:v>
                </c:pt>
              </c:strCache>
            </c:strRef>
          </c:cat>
          <c:val>
            <c:numRef>
              <c:f>CR_statistics!$T$719:$T$725</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B146-4BD8-925E-9D8E4EE63D2E}"/>
            </c:ext>
          </c:extLst>
        </c:ser>
        <c:ser>
          <c:idx val="1"/>
          <c:order val="1"/>
          <c:tx>
            <c:strRef>
              <c:f>CR_statistics!$U$718</c:f>
              <c:strCache>
                <c:ptCount val="1"/>
                <c:pt idx="0">
                  <c:v>RAN2</c:v>
                </c:pt>
              </c:strCache>
            </c:strRef>
          </c:tx>
          <c:spPr>
            <a:solidFill>
              <a:srgbClr val="FF0000"/>
            </a:solidFill>
            <a:ln w="12700">
              <a:solidFill>
                <a:srgbClr val="000000"/>
              </a:solidFill>
              <a:prstDash val="solid"/>
            </a:ln>
          </c:spPr>
          <c:invertIfNegative val="0"/>
          <c:cat>
            <c:strRef>
              <c:f>CR_statistics!$S$719:$S$725</c:f>
              <c:strCache>
                <c:ptCount val="7"/>
                <c:pt idx="0">
                  <c:v>REL-8</c:v>
                </c:pt>
                <c:pt idx="1">
                  <c:v>REL-9</c:v>
                </c:pt>
                <c:pt idx="2">
                  <c:v>REL-10</c:v>
                </c:pt>
                <c:pt idx="3">
                  <c:v>REL-11</c:v>
                </c:pt>
                <c:pt idx="4">
                  <c:v>REL-12</c:v>
                </c:pt>
                <c:pt idx="5">
                  <c:v>REL-13</c:v>
                </c:pt>
                <c:pt idx="6">
                  <c:v>REL-14</c:v>
                </c:pt>
              </c:strCache>
            </c:strRef>
          </c:cat>
          <c:val>
            <c:numRef>
              <c:f>CR_statistics!$U$719:$U$725</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B146-4BD8-925E-9D8E4EE63D2E}"/>
            </c:ext>
          </c:extLst>
        </c:ser>
        <c:ser>
          <c:idx val="2"/>
          <c:order val="2"/>
          <c:tx>
            <c:strRef>
              <c:f>CR_statistics!$V$718</c:f>
              <c:strCache>
                <c:ptCount val="1"/>
                <c:pt idx="0">
                  <c:v>RAN3</c:v>
                </c:pt>
              </c:strCache>
            </c:strRef>
          </c:tx>
          <c:spPr>
            <a:solidFill>
              <a:srgbClr val="0000FF"/>
            </a:solidFill>
            <a:ln w="12700">
              <a:solidFill>
                <a:srgbClr val="000000"/>
              </a:solidFill>
              <a:prstDash val="solid"/>
            </a:ln>
          </c:spPr>
          <c:invertIfNegative val="0"/>
          <c:cat>
            <c:strRef>
              <c:f>CR_statistics!$S$719:$S$725</c:f>
              <c:strCache>
                <c:ptCount val="7"/>
                <c:pt idx="0">
                  <c:v>REL-8</c:v>
                </c:pt>
                <c:pt idx="1">
                  <c:v>REL-9</c:v>
                </c:pt>
                <c:pt idx="2">
                  <c:v>REL-10</c:v>
                </c:pt>
                <c:pt idx="3">
                  <c:v>REL-11</c:v>
                </c:pt>
                <c:pt idx="4">
                  <c:v>REL-12</c:v>
                </c:pt>
                <c:pt idx="5">
                  <c:v>REL-13</c:v>
                </c:pt>
                <c:pt idx="6">
                  <c:v>REL-14</c:v>
                </c:pt>
              </c:strCache>
            </c:strRef>
          </c:cat>
          <c:val>
            <c:numRef>
              <c:f>CR_statistics!$V$719:$V$725</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B146-4BD8-925E-9D8E4EE63D2E}"/>
            </c:ext>
          </c:extLst>
        </c:ser>
        <c:ser>
          <c:idx val="3"/>
          <c:order val="3"/>
          <c:tx>
            <c:strRef>
              <c:f>CR_statistics!$W$718</c:f>
              <c:strCache>
                <c:ptCount val="1"/>
                <c:pt idx="0">
                  <c:v>RAN4</c:v>
                </c:pt>
              </c:strCache>
            </c:strRef>
          </c:tx>
          <c:spPr>
            <a:solidFill>
              <a:srgbClr val="FFFF00"/>
            </a:solidFill>
            <a:ln w="12700">
              <a:solidFill>
                <a:srgbClr val="000000"/>
              </a:solidFill>
              <a:prstDash val="solid"/>
            </a:ln>
          </c:spPr>
          <c:invertIfNegative val="0"/>
          <c:cat>
            <c:strRef>
              <c:f>CR_statistics!$S$719:$S$725</c:f>
              <c:strCache>
                <c:ptCount val="7"/>
                <c:pt idx="0">
                  <c:v>REL-8</c:v>
                </c:pt>
                <c:pt idx="1">
                  <c:v>REL-9</c:v>
                </c:pt>
                <c:pt idx="2">
                  <c:v>REL-10</c:v>
                </c:pt>
                <c:pt idx="3">
                  <c:v>REL-11</c:v>
                </c:pt>
                <c:pt idx="4">
                  <c:v>REL-12</c:v>
                </c:pt>
                <c:pt idx="5">
                  <c:v>REL-13</c:v>
                </c:pt>
                <c:pt idx="6">
                  <c:v>REL-14</c:v>
                </c:pt>
              </c:strCache>
            </c:strRef>
          </c:cat>
          <c:val>
            <c:numRef>
              <c:f>CR_statistics!$W$719:$W$725</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B146-4BD8-925E-9D8E4EE63D2E}"/>
            </c:ext>
          </c:extLst>
        </c:ser>
        <c:ser>
          <c:idx val="4"/>
          <c:order val="4"/>
          <c:tx>
            <c:strRef>
              <c:f>CR_statistics!$X$718</c:f>
              <c:strCache>
                <c:ptCount val="1"/>
                <c:pt idx="0">
                  <c:v>RAN5</c:v>
                </c:pt>
              </c:strCache>
            </c:strRef>
          </c:tx>
          <c:spPr>
            <a:solidFill>
              <a:srgbClr val="660066"/>
            </a:solidFill>
            <a:ln w="12700">
              <a:solidFill>
                <a:srgbClr val="000000"/>
              </a:solidFill>
              <a:prstDash val="solid"/>
            </a:ln>
          </c:spPr>
          <c:invertIfNegative val="0"/>
          <c:cat>
            <c:strRef>
              <c:f>CR_statistics!$S$719:$S$725</c:f>
              <c:strCache>
                <c:ptCount val="7"/>
                <c:pt idx="0">
                  <c:v>REL-8</c:v>
                </c:pt>
                <c:pt idx="1">
                  <c:v>REL-9</c:v>
                </c:pt>
                <c:pt idx="2">
                  <c:v>REL-10</c:v>
                </c:pt>
                <c:pt idx="3">
                  <c:v>REL-11</c:v>
                </c:pt>
                <c:pt idx="4">
                  <c:v>REL-12</c:v>
                </c:pt>
                <c:pt idx="5">
                  <c:v>REL-13</c:v>
                </c:pt>
                <c:pt idx="6">
                  <c:v>REL-14</c:v>
                </c:pt>
              </c:strCache>
            </c:strRef>
          </c:cat>
          <c:val>
            <c:numRef>
              <c:f>CR_statistics!$X$719:$X$725</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B146-4BD8-925E-9D8E4EE63D2E}"/>
            </c:ext>
          </c:extLst>
        </c:ser>
        <c:ser>
          <c:idx val="6"/>
          <c:order val="5"/>
          <c:tx>
            <c:strRef>
              <c:f>CR_statistics!$Y$718</c:f>
              <c:strCache>
                <c:ptCount val="1"/>
                <c:pt idx="0">
                  <c:v>RAN6</c:v>
                </c:pt>
              </c:strCache>
            </c:strRef>
          </c:tx>
          <c:spPr>
            <a:solidFill>
              <a:srgbClr val="FFC000"/>
            </a:solidFill>
            <a:ln>
              <a:solidFill>
                <a:schemeClr val="tx1"/>
              </a:solidFill>
            </a:ln>
          </c:spPr>
          <c:invertIfNegative val="0"/>
          <c:cat>
            <c:strRef>
              <c:f>CR_statistics!$S$719:$S$725</c:f>
              <c:strCache>
                <c:ptCount val="7"/>
                <c:pt idx="0">
                  <c:v>REL-8</c:v>
                </c:pt>
                <c:pt idx="1">
                  <c:v>REL-9</c:v>
                </c:pt>
                <c:pt idx="2">
                  <c:v>REL-10</c:v>
                </c:pt>
                <c:pt idx="3">
                  <c:v>REL-11</c:v>
                </c:pt>
                <c:pt idx="4">
                  <c:v>REL-12</c:v>
                </c:pt>
                <c:pt idx="5">
                  <c:v>REL-13</c:v>
                </c:pt>
                <c:pt idx="6">
                  <c:v>REL-14</c:v>
                </c:pt>
              </c:strCache>
            </c:strRef>
          </c:cat>
          <c:val>
            <c:numRef>
              <c:f>CR_statistics!$Y$719:$Y$725</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B146-4BD8-925E-9D8E4EE63D2E}"/>
            </c:ext>
          </c:extLst>
        </c:ser>
        <c:ser>
          <c:idx val="5"/>
          <c:order val="6"/>
          <c:tx>
            <c:strRef>
              <c:f>CR_statistics!$Z$718</c:f>
              <c:strCache>
                <c:ptCount val="1"/>
                <c:pt idx="0">
                  <c:v>RAN without RAN5</c:v>
                </c:pt>
              </c:strCache>
            </c:strRef>
          </c:tx>
          <c:spPr>
            <a:solidFill>
              <a:srgbClr val="FF00FF"/>
            </a:solidFill>
            <a:ln>
              <a:solidFill>
                <a:schemeClr val="tx1"/>
              </a:solidFill>
            </a:ln>
          </c:spPr>
          <c:invertIfNegative val="0"/>
          <c:cat>
            <c:strRef>
              <c:f>CR_statistics!$S$719:$S$725</c:f>
              <c:strCache>
                <c:ptCount val="7"/>
                <c:pt idx="0">
                  <c:v>REL-8</c:v>
                </c:pt>
                <c:pt idx="1">
                  <c:v>REL-9</c:v>
                </c:pt>
                <c:pt idx="2">
                  <c:v>REL-10</c:v>
                </c:pt>
                <c:pt idx="3">
                  <c:v>REL-11</c:v>
                </c:pt>
                <c:pt idx="4">
                  <c:v>REL-12</c:v>
                </c:pt>
                <c:pt idx="5">
                  <c:v>REL-13</c:v>
                </c:pt>
                <c:pt idx="6">
                  <c:v>REL-14</c:v>
                </c:pt>
              </c:strCache>
            </c:strRef>
          </c:cat>
          <c:val>
            <c:numRef>
              <c:f>CR_statistics!$Z$719:$Z$725</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B146-4BD8-925E-9D8E4EE63D2E}"/>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CR_statistics!$AY$759</c:f>
              <c:strCache>
                <c:ptCount val="1"/>
                <c:pt idx="0">
                  <c:v>RAN #52</c:v>
                </c:pt>
              </c:strCache>
            </c:strRef>
          </c:tx>
          <c:spPr>
            <a:solidFill>
              <a:srgbClr val="FF00FF"/>
            </a:solidFill>
            <a:ln w="12700">
              <a:solidFill>
                <a:srgbClr val="000000"/>
              </a:solidFill>
              <a:prstDash val="solid"/>
            </a:ln>
          </c:spPr>
          <c:invertIfNegative val="0"/>
          <c:cat>
            <c:strRef>
              <c:f>CR_statistics!$BX$719:$BX$726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CR_statistics!$AY$760:$AY$767</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1A95-4DDB-B54C-B70EAC494FF7}"/>
            </c:ext>
          </c:extLst>
        </c:ser>
        <c:ser>
          <c:idx val="10"/>
          <c:order val="1"/>
          <c:tx>
            <c:strRef>
              <c:f>CR_statistics!$AZ$759</c:f>
              <c:strCache>
                <c:ptCount val="1"/>
                <c:pt idx="0">
                  <c:v>RAN #53</c:v>
                </c:pt>
              </c:strCache>
            </c:strRef>
          </c:tx>
          <c:spPr>
            <a:solidFill>
              <a:srgbClr val="FF0000"/>
            </a:solidFill>
            <a:ln w="12700">
              <a:solidFill>
                <a:srgbClr val="000000"/>
              </a:solidFill>
              <a:prstDash val="solid"/>
            </a:ln>
          </c:spPr>
          <c:invertIfNegative val="0"/>
          <c:cat>
            <c:strRef>
              <c:f>CR_statistics!$BX$719:$BX$726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CR_statistics!$AZ$760:$AZ$767</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1A95-4DDB-B54C-B70EAC494FF7}"/>
            </c:ext>
          </c:extLst>
        </c:ser>
        <c:ser>
          <c:idx val="11"/>
          <c:order val="2"/>
          <c:tx>
            <c:strRef>
              <c:f>CR_statistics!$BA$759</c:f>
              <c:strCache>
                <c:ptCount val="1"/>
                <c:pt idx="0">
                  <c:v>RAN #54</c:v>
                </c:pt>
              </c:strCache>
            </c:strRef>
          </c:tx>
          <c:spPr>
            <a:solidFill>
              <a:srgbClr val="00FFFF"/>
            </a:solidFill>
            <a:ln w="12700">
              <a:solidFill>
                <a:srgbClr val="000000"/>
              </a:solidFill>
              <a:prstDash val="solid"/>
            </a:ln>
          </c:spPr>
          <c:invertIfNegative val="0"/>
          <c:cat>
            <c:strRef>
              <c:f>CR_statistics!$BX$719:$BX$726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CR_statistics!$BA$760:$BA$767</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1A95-4DDB-B54C-B70EAC494FF7}"/>
            </c:ext>
          </c:extLst>
        </c:ser>
        <c:ser>
          <c:idx val="12"/>
          <c:order val="3"/>
          <c:tx>
            <c:strRef>
              <c:f>CR_statistics!$BB$759</c:f>
              <c:strCache>
                <c:ptCount val="1"/>
                <c:pt idx="0">
                  <c:v>RAN #55</c:v>
                </c:pt>
              </c:strCache>
            </c:strRef>
          </c:tx>
          <c:spPr>
            <a:solidFill>
              <a:srgbClr val="FF00FF"/>
            </a:solidFill>
            <a:ln w="12700">
              <a:solidFill>
                <a:srgbClr val="000000"/>
              </a:solidFill>
              <a:prstDash val="solid"/>
            </a:ln>
          </c:spPr>
          <c:invertIfNegative val="0"/>
          <c:cat>
            <c:strRef>
              <c:f>CR_statistics!$BX$719:$BX$726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CR_statistics!$BB$760:$BB$767</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1A95-4DDB-B54C-B70EAC494FF7}"/>
            </c:ext>
          </c:extLst>
        </c:ser>
        <c:ser>
          <c:idx val="13"/>
          <c:order val="4"/>
          <c:tx>
            <c:strRef>
              <c:f>CR_statistics!$BC$759</c:f>
              <c:strCache>
                <c:ptCount val="1"/>
                <c:pt idx="0">
                  <c:v>RAN #56</c:v>
                </c:pt>
              </c:strCache>
            </c:strRef>
          </c:tx>
          <c:spPr>
            <a:solidFill>
              <a:srgbClr val="800000"/>
            </a:solidFill>
            <a:ln w="12700">
              <a:solidFill>
                <a:srgbClr val="000000"/>
              </a:solidFill>
              <a:prstDash val="solid"/>
            </a:ln>
          </c:spPr>
          <c:invertIfNegative val="0"/>
          <c:cat>
            <c:strRef>
              <c:f>CR_statistics!$BX$719:$BX$726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CR_statistics!$BC$760:$BC$767</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1A95-4DDB-B54C-B70EAC494FF7}"/>
            </c:ext>
          </c:extLst>
        </c:ser>
        <c:ser>
          <c:idx val="14"/>
          <c:order val="5"/>
          <c:tx>
            <c:strRef>
              <c:f>CR_statistics!$BD$759</c:f>
              <c:strCache>
                <c:ptCount val="1"/>
                <c:pt idx="0">
                  <c:v>RAN #57</c:v>
                </c:pt>
              </c:strCache>
            </c:strRef>
          </c:tx>
          <c:spPr>
            <a:solidFill>
              <a:srgbClr val="FFCC00"/>
            </a:solidFill>
            <a:ln w="12700">
              <a:solidFill>
                <a:srgbClr val="000000"/>
              </a:solidFill>
              <a:prstDash val="solid"/>
            </a:ln>
          </c:spPr>
          <c:invertIfNegative val="0"/>
          <c:cat>
            <c:strRef>
              <c:f>CR_statistics!$BX$719:$BX$726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CR_statistics!$BD$760:$BD$767</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1A95-4DDB-B54C-B70EAC494FF7}"/>
            </c:ext>
          </c:extLst>
        </c:ser>
        <c:ser>
          <c:idx val="15"/>
          <c:order val="6"/>
          <c:tx>
            <c:strRef>
              <c:f>CR_statistics!$BE$759</c:f>
              <c:strCache>
                <c:ptCount val="1"/>
                <c:pt idx="0">
                  <c:v>RAN #58</c:v>
                </c:pt>
              </c:strCache>
            </c:strRef>
          </c:tx>
          <c:spPr>
            <a:solidFill>
              <a:srgbClr val="FFFF00"/>
            </a:solidFill>
            <a:ln w="12700">
              <a:solidFill>
                <a:srgbClr val="000000"/>
              </a:solidFill>
              <a:prstDash val="solid"/>
            </a:ln>
          </c:spPr>
          <c:invertIfNegative val="0"/>
          <c:cat>
            <c:strRef>
              <c:f>CR_statistics!$BX$719:$BX$726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CR_statistics!$BE$760:$BE$767</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1A95-4DDB-B54C-B70EAC494FF7}"/>
            </c:ext>
          </c:extLst>
        </c:ser>
        <c:ser>
          <c:idx val="16"/>
          <c:order val="7"/>
          <c:tx>
            <c:strRef>
              <c:f>CR_statistics!$BF$759</c:f>
              <c:strCache>
                <c:ptCount val="1"/>
                <c:pt idx="0">
                  <c:v>RAN #59</c:v>
                </c:pt>
              </c:strCache>
            </c:strRef>
          </c:tx>
          <c:spPr>
            <a:solidFill>
              <a:srgbClr val="00CCFF"/>
            </a:solidFill>
            <a:ln w="12700">
              <a:solidFill>
                <a:srgbClr val="000000"/>
              </a:solidFill>
              <a:prstDash val="solid"/>
            </a:ln>
          </c:spPr>
          <c:invertIfNegative val="0"/>
          <c:cat>
            <c:strRef>
              <c:f>CR_statistics!$BX$719:$BX$726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CR_statistics!$BF$760:$BF$767</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1A95-4DDB-B54C-B70EAC494FF7}"/>
            </c:ext>
          </c:extLst>
        </c:ser>
        <c:ser>
          <c:idx val="17"/>
          <c:order val="8"/>
          <c:tx>
            <c:strRef>
              <c:f>CR_statistics!$BG$759</c:f>
              <c:strCache>
                <c:ptCount val="1"/>
                <c:pt idx="0">
                  <c:v>RAN #60</c:v>
                </c:pt>
              </c:strCache>
            </c:strRef>
          </c:tx>
          <c:spPr>
            <a:solidFill>
              <a:srgbClr val="00FF00"/>
            </a:solidFill>
            <a:ln w="12700">
              <a:solidFill>
                <a:srgbClr val="000000"/>
              </a:solidFill>
              <a:prstDash val="solid"/>
            </a:ln>
          </c:spPr>
          <c:invertIfNegative val="0"/>
          <c:cat>
            <c:strRef>
              <c:f>CR_statistics!$BX$719:$BX$726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CR_statistics!$BG$760:$BG$767</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1A95-4DDB-B54C-B70EAC494FF7}"/>
            </c:ext>
          </c:extLst>
        </c:ser>
        <c:ser>
          <c:idx val="18"/>
          <c:order val="9"/>
          <c:tx>
            <c:strRef>
              <c:f>CR_statistics!$BH$759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CR_statistics!$BX$719:$BX$726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CR_statistics!$BH$760:$BH$767</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1A95-4DDB-B54C-B70EAC494FF7}"/>
            </c:ext>
          </c:extLst>
        </c:ser>
        <c:ser>
          <c:idx val="19"/>
          <c:order val="10"/>
          <c:tx>
            <c:strRef>
              <c:f>CR_statistics!$BI$759</c:f>
              <c:strCache>
                <c:ptCount val="1"/>
                <c:pt idx="0">
                  <c:v>RAN #62</c:v>
                </c:pt>
              </c:strCache>
            </c:strRef>
          </c:tx>
          <c:spPr>
            <a:solidFill>
              <a:srgbClr val="00FFFF"/>
            </a:solidFill>
            <a:ln w="12700">
              <a:solidFill>
                <a:srgbClr val="000000"/>
              </a:solidFill>
              <a:prstDash val="solid"/>
            </a:ln>
          </c:spPr>
          <c:invertIfNegative val="0"/>
          <c:cat>
            <c:strRef>
              <c:f>CR_statistics!$BX$719:$BX$726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CR_statistics!$BI$760:$BI$767</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1A95-4DDB-B54C-B70EAC494FF7}"/>
            </c:ext>
          </c:extLst>
        </c:ser>
        <c:ser>
          <c:idx val="20"/>
          <c:order val="11"/>
          <c:tx>
            <c:strRef>
              <c:f>CR_statistics!$BJ$759</c:f>
              <c:strCache>
                <c:ptCount val="1"/>
                <c:pt idx="0">
                  <c:v>RAN #63</c:v>
                </c:pt>
              </c:strCache>
            </c:strRef>
          </c:tx>
          <c:spPr>
            <a:solidFill>
              <a:srgbClr val="FFFF00"/>
            </a:solidFill>
            <a:ln w="12700">
              <a:solidFill>
                <a:srgbClr val="000000"/>
              </a:solidFill>
              <a:prstDash val="solid"/>
            </a:ln>
          </c:spPr>
          <c:invertIfNegative val="0"/>
          <c:cat>
            <c:strRef>
              <c:f>CR_statistics!$BX$719:$BX$726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CR_statistics!$BJ$760:$BJ$767</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1A95-4DDB-B54C-B70EAC494FF7}"/>
            </c:ext>
          </c:extLst>
        </c:ser>
        <c:ser>
          <c:idx val="21"/>
          <c:order val="12"/>
          <c:tx>
            <c:strRef>
              <c:f>CR_statistics!$BK$759</c:f>
              <c:strCache>
                <c:ptCount val="1"/>
                <c:pt idx="0">
                  <c:v>RAN #64</c:v>
                </c:pt>
              </c:strCache>
            </c:strRef>
          </c:tx>
          <c:spPr>
            <a:solidFill>
              <a:srgbClr val="FF9900"/>
            </a:solidFill>
            <a:ln>
              <a:solidFill>
                <a:schemeClr val="tx1"/>
              </a:solidFill>
            </a:ln>
          </c:spPr>
          <c:invertIfNegative val="0"/>
          <c:cat>
            <c:strRef>
              <c:f>CR_statistics!$BX$719:$BX$726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CR_statistics!$BK$760:$BK$767</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1A95-4DDB-B54C-B70EAC494FF7}"/>
            </c:ext>
          </c:extLst>
        </c:ser>
        <c:ser>
          <c:idx val="22"/>
          <c:order val="13"/>
          <c:tx>
            <c:strRef>
              <c:f>CR_statistics!$BL$759</c:f>
              <c:strCache>
                <c:ptCount val="1"/>
                <c:pt idx="0">
                  <c:v>RAN#65</c:v>
                </c:pt>
              </c:strCache>
            </c:strRef>
          </c:tx>
          <c:spPr>
            <a:solidFill>
              <a:srgbClr val="0066FF"/>
            </a:solidFill>
            <a:ln>
              <a:solidFill>
                <a:srgbClr val="000000"/>
              </a:solidFill>
            </a:ln>
          </c:spPr>
          <c:invertIfNegative val="0"/>
          <c:cat>
            <c:strRef>
              <c:f>CR_statistics!$BX$719:$BX$726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CR_statistics!$BL$760:$BL$767</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1A95-4DDB-B54C-B70EAC494FF7}"/>
            </c:ext>
          </c:extLst>
        </c:ser>
        <c:ser>
          <c:idx val="23"/>
          <c:order val="14"/>
          <c:tx>
            <c:strRef>
              <c:f>CR_statistics!$BM$759</c:f>
              <c:strCache>
                <c:ptCount val="1"/>
                <c:pt idx="0">
                  <c:v>RAN #66</c:v>
                </c:pt>
              </c:strCache>
            </c:strRef>
          </c:tx>
          <c:spPr>
            <a:solidFill>
              <a:schemeClr val="accent6">
                <a:lumMod val="50000"/>
              </a:schemeClr>
            </a:solidFill>
            <a:ln>
              <a:solidFill>
                <a:schemeClr val="tx1"/>
              </a:solidFill>
            </a:ln>
          </c:spPr>
          <c:invertIfNegative val="0"/>
          <c:cat>
            <c:strRef>
              <c:f>CR_statistics!$BX$719:$BX$726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CR_statistics!$BM$760:$BM$767</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1A95-4DDB-B54C-B70EAC494FF7}"/>
            </c:ext>
          </c:extLst>
        </c:ser>
        <c:ser>
          <c:idx val="24"/>
          <c:order val="15"/>
          <c:tx>
            <c:strRef>
              <c:f>CR_statistics!$BN$759</c:f>
              <c:strCache>
                <c:ptCount val="1"/>
                <c:pt idx="0">
                  <c:v>RAN #67</c:v>
                </c:pt>
              </c:strCache>
            </c:strRef>
          </c:tx>
          <c:spPr>
            <a:solidFill>
              <a:srgbClr val="FF0000"/>
            </a:solidFill>
            <a:ln>
              <a:solidFill>
                <a:sysClr val="windowText" lastClr="000000"/>
              </a:solidFill>
            </a:ln>
          </c:spPr>
          <c:invertIfNegative val="0"/>
          <c:cat>
            <c:strRef>
              <c:f>CR_statistics!$BX$719:$BX$726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CR_statistics!$BN$760:$BN$767</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1A95-4DDB-B54C-B70EAC494FF7}"/>
            </c:ext>
          </c:extLst>
        </c:ser>
        <c:ser>
          <c:idx val="0"/>
          <c:order val="16"/>
          <c:tx>
            <c:strRef>
              <c:f>CR_statistics!$BO$759</c:f>
              <c:strCache>
                <c:ptCount val="1"/>
                <c:pt idx="0">
                  <c:v>RAN #68</c:v>
                </c:pt>
              </c:strCache>
            </c:strRef>
          </c:tx>
          <c:spPr>
            <a:solidFill>
              <a:srgbClr val="FF9900"/>
            </a:solidFill>
            <a:ln>
              <a:solidFill>
                <a:schemeClr val="tx1"/>
              </a:solidFill>
            </a:ln>
          </c:spPr>
          <c:invertIfNegative val="0"/>
          <c:cat>
            <c:strRef>
              <c:f>CR_statistics!$BX$719:$BX$726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CR_statistics!$BO$760:$BO$767</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1A95-4DDB-B54C-B70EAC494FF7}"/>
            </c:ext>
          </c:extLst>
        </c:ser>
        <c:ser>
          <c:idx val="1"/>
          <c:order val="17"/>
          <c:tx>
            <c:strRef>
              <c:f>CR_statistics!$BP$759</c:f>
              <c:strCache>
                <c:ptCount val="1"/>
                <c:pt idx="0">
                  <c:v>RAN #69</c:v>
                </c:pt>
              </c:strCache>
            </c:strRef>
          </c:tx>
          <c:spPr>
            <a:ln>
              <a:solidFill>
                <a:srgbClr val="000000"/>
              </a:solidFill>
            </a:ln>
          </c:spPr>
          <c:invertIfNegative val="0"/>
          <c:cat>
            <c:strRef>
              <c:f>CR_statistics!$BX$719:$BX$726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CR_statistics!$BP$760:$BP$767</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1A95-4DDB-B54C-B70EAC494FF7}"/>
            </c:ext>
          </c:extLst>
        </c:ser>
        <c:ser>
          <c:idx val="2"/>
          <c:order val="18"/>
          <c:tx>
            <c:strRef>
              <c:f>CR_statistics!$BQ$759</c:f>
              <c:strCache>
                <c:ptCount val="1"/>
                <c:pt idx="0">
                  <c:v>RAN #70</c:v>
                </c:pt>
              </c:strCache>
            </c:strRef>
          </c:tx>
          <c:spPr>
            <a:solidFill>
              <a:srgbClr val="FF0000"/>
            </a:solidFill>
            <a:ln>
              <a:solidFill>
                <a:schemeClr val="tx1"/>
              </a:solidFill>
            </a:ln>
          </c:spPr>
          <c:invertIfNegative val="0"/>
          <c:cat>
            <c:strRef>
              <c:f>CR_statistics!$BX$719:$BX$726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CR_statistics!$BQ$760:$BQ$767</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1A95-4DDB-B54C-B70EAC494FF7}"/>
            </c:ext>
          </c:extLst>
        </c:ser>
        <c:ser>
          <c:idx val="3"/>
          <c:order val="19"/>
          <c:tx>
            <c:strRef>
              <c:f>CR_statistics!$BR$759</c:f>
              <c:strCache>
                <c:ptCount val="1"/>
                <c:pt idx="0">
                  <c:v>RAN #71</c:v>
                </c:pt>
              </c:strCache>
            </c:strRef>
          </c:tx>
          <c:spPr>
            <a:solidFill>
              <a:srgbClr val="00FF00"/>
            </a:solidFill>
            <a:ln>
              <a:solidFill>
                <a:srgbClr val="000000"/>
              </a:solidFill>
            </a:ln>
          </c:spPr>
          <c:invertIfNegative val="0"/>
          <c:cat>
            <c:strRef>
              <c:f>CR_statistics!$BX$719:$BX$726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CR_statistics!$BR$760:$BR$767</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1A95-4DDB-B54C-B70EAC494FF7}"/>
            </c:ext>
          </c:extLst>
        </c:ser>
        <c:ser>
          <c:idx val="4"/>
          <c:order val="20"/>
          <c:tx>
            <c:strRef>
              <c:f>CR_statistics!$BS$759</c:f>
              <c:strCache>
                <c:ptCount val="1"/>
                <c:pt idx="0">
                  <c:v>RAN #72</c:v>
                </c:pt>
              </c:strCache>
            </c:strRef>
          </c:tx>
          <c:spPr>
            <a:solidFill>
              <a:srgbClr val="FFFF00"/>
            </a:solidFill>
            <a:ln>
              <a:solidFill>
                <a:prstClr val="black"/>
              </a:solidFill>
            </a:ln>
          </c:spPr>
          <c:invertIfNegative val="0"/>
          <c:cat>
            <c:strRef>
              <c:f>CR_statistics!$BX$719:$BX$726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CR_statistics!$BS$760:$BS$767</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1A95-4DDB-B54C-B70EAC494FF7}"/>
            </c:ext>
          </c:extLst>
        </c:ser>
        <c:ser>
          <c:idx val="5"/>
          <c:order val="21"/>
          <c:tx>
            <c:strRef>
              <c:f>CR_statistics!$BT$759</c:f>
              <c:strCache>
                <c:ptCount val="1"/>
                <c:pt idx="0">
                  <c:v>RAN #73</c:v>
                </c:pt>
              </c:strCache>
            </c:strRef>
          </c:tx>
          <c:spPr>
            <a:solidFill>
              <a:schemeClr val="accent6">
                <a:lumMod val="75000"/>
              </a:schemeClr>
            </a:solidFill>
            <a:ln>
              <a:solidFill>
                <a:srgbClr val="000000"/>
              </a:solidFill>
            </a:ln>
          </c:spPr>
          <c:invertIfNegative val="0"/>
          <c:cat>
            <c:strRef>
              <c:f>CR_statistics!$BX$719:$BX$726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CR_statistics!$BT$760:$BT$767</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1A95-4DDB-B54C-B70EAC494FF7}"/>
            </c:ext>
          </c:extLst>
        </c:ser>
        <c:ser>
          <c:idx val="6"/>
          <c:order val="22"/>
          <c:tx>
            <c:strRef>
              <c:f>CR_statistics!$BU$759</c:f>
              <c:strCache>
                <c:ptCount val="1"/>
                <c:pt idx="0">
                  <c:v>RAN #74</c:v>
                </c:pt>
              </c:strCache>
            </c:strRef>
          </c:tx>
          <c:spPr>
            <a:solidFill>
              <a:srgbClr val="00FFFF"/>
            </a:solidFill>
            <a:ln>
              <a:solidFill>
                <a:schemeClr val="tx1"/>
              </a:solidFill>
            </a:ln>
          </c:spPr>
          <c:invertIfNegative val="0"/>
          <c:cat>
            <c:strRef>
              <c:f>CR_statistics!$BX$719:$BX$726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CR_statistics!$BU$760:$BU$767</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1A95-4DDB-B54C-B70EAC494FF7}"/>
            </c:ext>
          </c:extLst>
        </c:ser>
        <c:ser>
          <c:idx val="7"/>
          <c:order val="23"/>
          <c:tx>
            <c:strRef>
              <c:f>CR_statistics!$BV$759</c:f>
              <c:strCache>
                <c:ptCount val="1"/>
                <c:pt idx="0">
                  <c:v>RAN #75</c:v>
                </c:pt>
              </c:strCache>
            </c:strRef>
          </c:tx>
          <c:spPr>
            <a:solidFill>
              <a:srgbClr val="33CC33"/>
            </a:solidFill>
            <a:ln>
              <a:solidFill>
                <a:schemeClr val="tx1"/>
              </a:solidFill>
            </a:ln>
          </c:spPr>
          <c:invertIfNegative val="0"/>
          <c:cat>
            <c:strRef>
              <c:f>CR_statistics!$BX$719:$BX$726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CR_statistics!$BV$760:$BV$767</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1A95-4DDB-B54C-B70EAC494FF7}"/>
            </c:ext>
          </c:extLst>
        </c:ser>
        <c:ser>
          <c:idx val="8"/>
          <c:order val="24"/>
          <c:tx>
            <c:strRef>
              <c:f>CR_statistics!$BW$718</c:f>
              <c:strCache>
                <c:ptCount val="1"/>
                <c:pt idx="0">
                  <c:v>RAN #76</c:v>
                </c:pt>
              </c:strCache>
            </c:strRef>
          </c:tx>
          <c:spPr>
            <a:solidFill>
              <a:srgbClr val="FFFFCC"/>
            </a:solidFill>
            <a:ln>
              <a:solidFill>
                <a:schemeClr val="tx1"/>
              </a:solidFill>
            </a:ln>
          </c:spPr>
          <c:invertIfNegative val="0"/>
          <c:cat>
            <c:strRef>
              <c:f>CR_statistics!$BX$719:$BX$726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CR_statistics!$BW$719:$BW$726</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1A95-4DDB-B54C-B70EAC494FF7}"/>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CR_statistics!$T$680</c:f>
              <c:strCache>
                <c:ptCount val="1"/>
                <c:pt idx="0">
                  <c:v>RAN1</c:v>
                </c:pt>
              </c:strCache>
            </c:strRef>
          </c:tx>
          <c:spPr>
            <a:solidFill>
              <a:srgbClr val="00FF00"/>
            </a:solidFill>
            <a:ln w="12700">
              <a:solidFill>
                <a:srgbClr val="000000"/>
              </a:solidFill>
              <a:prstDash val="solid"/>
            </a:ln>
          </c:spPr>
          <c:invertIfNegative val="0"/>
          <c:cat>
            <c:strRef>
              <c:f>CR_statistics!$S$681:$S$688</c:f>
              <c:strCache>
                <c:ptCount val="8"/>
                <c:pt idx="0">
                  <c:v>REL-8</c:v>
                </c:pt>
                <c:pt idx="1">
                  <c:v>REL-9</c:v>
                </c:pt>
                <c:pt idx="2">
                  <c:v>REL-10</c:v>
                </c:pt>
                <c:pt idx="3">
                  <c:v>REL-11</c:v>
                </c:pt>
                <c:pt idx="4">
                  <c:v>REL-12</c:v>
                </c:pt>
                <c:pt idx="5">
                  <c:v>REL-13</c:v>
                </c:pt>
                <c:pt idx="6">
                  <c:v>REL-14</c:v>
                </c:pt>
                <c:pt idx="7">
                  <c:v>REL-15</c:v>
                </c:pt>
              </c:strCache>
            </c:strRef>
          </c:cat>
          <c:val>
            <c:numRef>
              <c:f>CR_statistics!$T$681:$T$688</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70A6-4DD0-9C56-36455CBC0DA4}"/>
            </c:ext>
          </c:extLst>
        </c:ser>
        <c:ser>
          <c:idx val="1"/>
          <c:order val="1"/>
          <c:tx>
            <c:strRef>
              <c:f>CR_statistics!$U$680</c:f>
              <c:strCache>
                <c:ptCount val="1"/>
                <c:pt idx="0">
                  <c:v>RAN2</c:v>
                </c:pt>
              </c:strCache>
            </c:strRef>
          </c:tx>
          <c:spPr>
            <a:solidFill>
              <a:srgbClr val="FF0000"/>
            </a:solidFill>
            <a:ln w="12700">
              <a:solidFill>
                <a:srgbClr val="000000"/>
              </a:solidFill>
              <a:prstDash val="solid"/>
            </a:ln>
          </c:spPr>
          <c:invertIfNegative val="0"/>
          <c:cat>
            <c:strRef>
              <c:f>CR_statistics!$S$681:$S$688</c:f>
              <c:strCache>
                <c:ptCount val="8"/>
                <c:pt idx="0">
                  <c:v>REL-8</c:v>
                </c:pt>
                <c:pt idx="1">
                  <c:v>REL-9</c:v>
                </c:pt>
                <c:pt idx="2">
                  <c:v>REL-10</c:v>
                </c:pt>
                <c:pt idx="3">
                  <c:v>REL-11</c:v>
                </c:pt>
                <c:pt idx="4">
                  <c:v>REL-12</c:v>
                </c:pt>
                <c:pt idx="5">
                  <c:v>REL-13</c:v>
                </c:pt>
                <c:pt idx="6">
                  <c:v>REL-14</c:v>
                </c:pt>
                <c:pt idx="7">
                  <c:v>REL-15</c:v>
                </c:pt>
              </c:strCache>
            </c:strRef>
          </c:cat>
          <c:val>
            <c:numRef>
              <c:f>CR_statistics!$U$681:$U$688</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70A6-4DD0-9C56-36455CBC0DA4}"/>
            </c:ext>
          </c:extLst>
        </c:ser>
        <c:ser>
          <c:idx val="2"/>
          <c:order val="2"/>
          <c:tx>
            <c:strRef>
              <c:f>CR_statistics!$V$680</c:f>
              <c:strCache>
                <c:ptCount val="1"/>
                <c:pt idx="0">
                  <c:v>RAN3</c:v>
                </c:pt>
              </c:strCache>
            </c:strRef>
          </c:tx>
          <c:spPr>
            <a:solidFill>
              <a:srgbClr val="0000FF"/>
            </a:solidFill>
            <a:ln w="12700">
              <a:solidFill>
                <a:srgbClr val="000000"/>
              </a:solidFill>
              <a:prstDash val="solid"/>
            </a:ln>
          </c:spPr>
          <c:invertIfNegative val="0"/>
          <c:cat>
            <c:strRef>
              <c:f>CR_statistics!$S$681:$S$688</c:f>
              <c:strCache>
                <c:ptCount val="8"/>
                <c:pt idx="0">
                  <c:v>REL-8</c:v>
                </c:pt>
                <c:pt idx="1">
                  <c:v>REL-9</c:v>
                </c:pt>
                <c:pt idx="2">
                  <c:v>REL-10</c:v>
                </c:pt>
                <c:pt idx="3">
                  <c:v>REL-11</c:v>
                </c:pt>
                <c:pt idx="4">
                  <c:v>REL-12</c:v>
                </c:pt>
                <c:pt idx="5">
                  <c:v>REL-13</c:v>
                </c:pt>
                <c:pt idx="6">
                  <c:v>REL-14</c:v>
                </c:pt>
                <c:pt idx="7">
                  <c:v>REL-15</c:v>
                </c:pt>
              </c:strCache>
            </c:strRef>
          </c:cat>
          <c:val>
            <c:numRef>
              <c:f>CR_statistics!$V$681:$V$688</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70A6-4DD0-9C56-36455CBC0DA4}"/>
            </c:ext>
          </c:extLst>
        </c:ser>
        <c:ser>
          <c:idx val="3"/>
          <c:order val="3"/>
          <c:tx>
            <c:strRef>
              <c:f>CR_statistics!$W$680</c:f>
              <c:strCache>
                <c:ptCount val="1"/>
                <c:pt idx="0">
                  <c:v>RAN4</c:v>
                </c:pt>
              </c:strCache>
            </c:strRef>
          </c:tx>
          <c:spPr>
            <a:solidFill>
              <a:srgbClr val="FFFF00"/>
            </a:solidFill>
            <a:ln w="12700">
              <a:solidFill>
                <a:srgbClr val="000000"/>
              </a:solidFill>
              <a:prstDash val="solid"/>
            </a:ln>
          </c:spPr>
          <c:invertIfNegative val="0"/>
          <c:cat>
            <c:strRef>
              <c:f>CR_statistics!$S$681:$S$688</c:f>
              <c:strCache>
                <c:ptCount val="8"/>
                <c:pt idx="0">
                  <c:v>REL-8</c:v>
                </c:pt>
                <c:pt idx="1">
                  <c:v>REL-9</c:v>
                </c:pt>
                <c:pt idx="2">
                  <c:v>REL-10</c:v>
                </c:pt>
                <c:pt idx="3">
                  <c:v>REL-11</c:v>
                </c:pt>
                <c:pt idx="4">
                  <c:v>REL-12</c:v>
                </c:pt>
                <c:pt idx="5">
                  <c:v>REL-13</c:v>
                </c:pt>
                <c:pt idx="6">
                  <c:v>REL-14</c:v>
                </c:pt>
                <c:pt idx="7">
                  <c:v>REL-15</c:v>
                </c:pt>
              </c:strCache>
            </c:strRef>
          </c:cat>
          <c:val>
            <c:numRef>
              <c:f>CR_statistics!$W$681:$W$688</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70A6-4DD0-9C56-36455CBC0DA4}"/>
            </c:ext>
          </c:extLst>
        </c:ser>
        <c:ser>
          <c:idx val="4"/>
          <c:order val="4"/>
          <c:tx>
            <c:strRef>
              <c:f>CR_statistics!$X$680</c:f>
              <c:strCache>
                <c:ptCount val="1"/>
                <c:pt idx="0">
                  <c:v>RAN5</c:v>
                </c:pt>
              </c:strCache>
            </c:strRef>
          </c:tx>
          <c:spPr>
            <a:solidFill>
              <a:srgbClr val="660066"/>
            </a:solidFill>
            <a:ln w="12700">
              <a:solidFill>
                <a:srgbClr val="000000"/>
              </a:solidFill>
              <a:prstDash val="solid"/>
            </a:ln>
          </c:spPr>
          <c:invertIfNegative val="0"/>
          <c:cat>
            <c:strRef>
              <c:f>CR_statistics!$S$681:$S$688</c:f>
              <c:strCache>
                <c:ptCount val="8"/>
                <c:pt idx="0">
                  <c:v>REL-8</c:v>
                </c:pt>
                <c:pt idx="1">
                  <c:v>REL-9</c:v>
                </c:pt>
                <c:pt idx="2">
                  <c:v>REL-10</c:v>
                </c:pt>
                <c:pt idx="3">
                  <c:v>REL-11</c:v>
                </c:pt>
                <c:pt idx="4">
                  <c:v>REL-12</c:v>
                </c:pt>
                <c:pt idx="5">
                  <c:v>REL-13</c:v>
                </c:pt>
                <c:pt idx="6">
                  <c:v>REL-14</c:v>
                </c:pt>
                <c:pt idx="7">
                  <c:v>REL-15</c:v>
                </c:pt>
              </c:strCache>
            </c:strRef>
          </c:cat>
          <c:val>
            <c:numRef>
              <c:f>CR_statistics!$X$681:$X$688</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70A6-4DD0-9C56-36455CBC0DA4}"/>
            </c:ext>
          </c:extLst>
        </c:ser>
        <c:ser>
          <c:idx val="6"/>
          <c:order val="5"/>
          <c:tx>
            <c:strRef>
              <c:f>CR_statistics!$Y$680</c:f>
              <c:strCache>
                <c:ptCount val="1"/>
                <c:pt idx="0">
                  <c:v>RAN6</c:v>
                </c:pt>
              </c:strCache>
            </c:strRef>
          </c:tx>
          <c:spPr>
            <a:solidFill>
              <a:srgbClr val="FFC000"/>
            </a:solidFill>
            <a:ln>
              <a:solidFill>
                <a:schemeClr val="tx1"/>
              </a:solidFill>
            </a:ln>
          </c:spPr>
          <c:invertIfNegative val="0"/>
          <c:cat>
            <c:strRef>
              <c:f>CR_statistics!$S$681:$S$688</c:f>
              <c:strCache>
                <c:ptCount val="8"/>
                <c:pt idx="0">
                  <c:v>REL-8</c:v>
                </c:pt>
                <c:pt idx="1">
                  <c:v>REL-9</c:v>
                </c:pt>
                <c:pt idx="2">
                  <c:v>REL-10</c:v>
                </c:pt>
                <c:pt idx="3">
                  <c:v>REL-11</c:v>
                </c:pt>
                <c:pt idx="4">
                  <c:v>REL-12</c:v>
                </c:pt>
                <c:pt idx="5">
                  <c:v>REL-13</c:v>
                </c:pt>
                <c:pt idx="6">
                  <c:v>REL-14</c:v>
                </c:pt>
                <c:pt idx="7">
                  <c:v>REL-15</c:v>
                </c:pt>
              </c:strCache>
            </c:strRef>
          </c:cat>
          <c:val>
            <c:numRef>
              <c:f>CR_statistics!$Y$681:$Y$688</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70A6-4DD0-9C56-36455CBC0DA4}"/>
            </c:ext>
          </c:extLst>
        </c:ser>
        <c:ser>
          <c:idx val="5"/>
          <c:order val="6"/>
          <c:tx>
            <c:strRef>
              <c:f>CR_statistics!$Z$680</c:f>
              <c:strCache>
                <c:ptCount val="1"/>
                <c:pt idx="0">
                  <c:v>RAN without RAN5</c:v>
                </c:pt>
              </c:strCache>
            </c:strRef>
          </c:tx>
          <c:spPr>
            <a:solidFill>
              <a:srgbClr val="FF00FF"/>
            </a:solidFill>
            <a:ln>
              <a:solidFill>
                <a:schemeClr val="tx1"/>
              </a:solidFill>
            </a:ln>
          </c:spPr>
          <c:invertIfNegative val="0"/>
          <c:cat>
            <c:strRef>
              <c:f>CR_statistics!$S$681:$S$688</c:f>
              <c:strCache>
                <c:ptCount val="8"/>
                <c:pt idx="0">
                  <c:v>REL-8</c:v>
                </c:pt>
                <c:pt idx="1">
                  <c:v>REL-9</c:v>
                </c:pt>
                <c:pt idx="2">
                  <c:v>REL-10</c:v>
                </c:pt>
                <c:pt idx="3">
                  <c:v>REL-11</c:v>
                </c:pt>
                <c:pt idx="4">
                  <c:v>REL-12</c:v>
                </c:pt>
                <c:pt idx="5">
                  <c:v>REL-13</c:v>
                </c:pt>
                <c:pt idx="6">
                  <c:v>REL-14</c:v>
                </c:pt>
                <c:pt idx="7">
                  <c:v>REL-15</c:v>
                </c:pt>
              </c:strCache>
            </c:strRef>
          </c:cat>
          <c:val>
            <c:numRef>
              <c:f>CR_statistics!$Z$681:$Z$688</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70A6-4DD0-9C56-36455CBC0DA4}"/>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CR_statistics!$T$639</c:f>
              <c:strCache>
                <c:ptCount val="1"/>
                <c:pt idx="0">
                  <c:v>RAN1</c:v>
                </c:pt>
              </c:strCache>
            </c:strRef>
          </c:tx>
          <c:spPr>
            <a:solidFill>
              <a:srgbClr val="00FF00"/>
            </a:solidFill>
            <a:ln w="12700">
              <a:solidFill>
                <a:srgbClr val="000000"/>
              </a:solidFill>
              <a:prstDash val="solid"/>
            </a:ln>
          </c:spPr>
          <c:invertIfNegative val="0"/>
          <c:cat>
            <c:strRef>
              <c:f>CR_statistics!$S$640:$S$647</c:f>
              <c:strCache>
                <c:ptCount val="8"/>
                <c:pt idx="0">
                  <c:v>REL-8</c:v>
                </c:pt>
                <c:pt idx="1">
                  <c:v>REL-9</c:v>
                </c:pt>
                <c:pt idx="2">
                  <c:v>REL-10</c:v>
                </c:pt>
                <c:pt idx="3">
                  <c:v>REL-11</c:v>
                </c:pt>
                <c:pt idx="4">
                  <c:v>REL-12</c:v>
                </c:pt>
                <c:pt idx="5">
                  <c:v>REL-13</c:v>
                </c:pt>
                <c:pt idx="6">
                  <c:v>REL-14</c:v>
                </c:pt>
                <c:pt idx="7">
                  <c:v>REL-15</c:v>
                </c:pt>
              </c:strCache>
            </c:strRef>
          </c:cat>
          <c:val>
            <c:numRef>
              <c:f>CR_statistics!$T$640:$T$647</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AAD9-4D7D-BB80-4F381F34826F}"/>
            </c:ext>
          </c:extLst>
        </c:ser>
        <c:ser>
          <c:idx val="1"/>
          <c:order val="1"/>
          <c:tx>
            <c:strRef>
              <c:f>CR_statistics!$U$639</c:f>
              <c:strCache>
                <c:ptCount val="1"/>
                <c:pt idx="0">
                  <c:v>RAN2</c:v>
                </c:pt>
              </c:strCache>
            </c:strRef>
          </c:tx>
          <c:spPr>
            <a:solidFill>
              <a:srgbClr val="FF0000"/>
            </a:solidFill>
            <a:ln w="12700">
              <a:solidFill>
                <a:srgbClr val="000000"/>
              </a:solidFill>
              <a:prstDash val="solid"/>
            </a:ln>
          </c:spPr>
          <c:invertIfNegative val="0"/>
          <c:cat>
            <c:strRef>
              <c:f>CR_statistics!$S$640:$S$647</c:f>
              <c:strCache>
                <c:ptCount val="8"/>
                <c:pt idx="0">
                  <c:v>REL-8</c:v>
                </c:pt>
                <c:pt idx="1">
                  <c:v>REL-9</c:v>
                </c:pt>
                <c:pt idx="2">
                  <c:v>REL-10</c:v>
                </c:pt>
                <c:pt idx="3">
                  <c:v>REL-11</c:v>
                </c:pt>
                <c:pt idx="4">
                  <c:v>REL-12</c:v>
                </c:pt>
                <c:pt idx="5">
                  <c:v>REL-13</c:v>
                </c:pt>
                <c:pt idx="6">
                  <c:v>REL-14</c:v>
                </c:pt>
                <c:pt idx="7">
                  <c:v>REL-15</c:v>
                </c:pt>
              </c:strCache>
            </c:strRef>
          </c:cat>
          <c:val>
            <c:numRef>
              <c:f>CR_statistics!$U$640:$U$647</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AAD9-4D7D-BB80-4F381F34826F}"/>
            </c:ext>
          </c:extLst>
        </c:ser>
        <c:ser>
          <c:idx val="2"/>
          <c:order val="2"/>
          <c:tx>
            <c:strRef>
              <c:f>CR_statistics!$V$639</c:f>
              <c:strCache>
                <c:ptCount val="1"/>
                <c:pt idx="0">
                  <c:v>RAN3</c:v>
                </c:pt>
              </c:strCache>
            </c:strRef>
          </c:tx>
          <c:spPr>
            <a:solidFill>
              <a:srgbClr val="0000FF"/>
            </a:solidFill>
            <a:ln w="12700">
              <a:solidFill>
                <a:srgbClr val="000000"/>
              </a:solidFill>
              <a:prstDash val="solid"/>
            </a:ln>
          </c:spPr>
          <c:invertIfNegative val="0"/>
          <c:cat>
            <c:strRef>
              <c:f>CR_statistics!$S$640:$S$647</c:f>
              <c:strCache>
                <c:ptCount val="8"/>
                <c:pt idx="0">
                  <c:v>REL-8</c:v>
                </c:pt>
                <c:pt idx="1">
                  <c:v>REL-9</c:v>
                </c:pt>
                <c:pt idx="2">
                  <c:v>REL-10</c:v>
                </c:pt>
                <c:pt idx="3">
                  <c:v>REL-11</c:v>
                </c:pt>
                <c:pt idx="4">
                  <c:v>REL-12</c:v>
                </c:pt>
                <c:pt idx="5">
                  <c:v>REL-13</c:v>
                </c:pt>
                <c:pt idx="6">
                  <c:v>REL-14</c:v>
                </c:pt>
                <c:pt idx="7">
                  <c:v>REL-15</c:v>
                </c:pt>
              </c:strCache>
            </c:strRef>
          </c:cat>
          <c:val>
            <c:numRef>
              <c:f>CR_statistics!$V$640:$V$647</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AAD9-4D7D-BB80-4F381F34826F}"/>
            </c:ext>
          </c:extLst>
        </c:ser>
        <c:ser>
          <c:idx val="3"/>
          <c:order val="3"/>
          <c:tx>
            <c:strRef>
              <c:f>CR_statistics!$W$639</c:f>
              <c:strCache>
                <c:ptCount val="1"/>
                <c:pt idx="0">
                  <c:v>RAN4</c:v>
                </c:pt>
              </c:strCache>
            </c:strRef>
          </c:tx>
          <c:spPr>
            <a:solidFill>
              <a:srgbClr val="FFFF00"/>
            </a:solidFill>
            <a:ln w="12700">
              <a:solidFill>
                <a:srgbClr val="000000"/>
              </a:solidFill>
              <a:prstDash val="solid"/>
            </a:ln>
          </c:spPr>
          <c:invertIfNegative val="0"/>
          <c:cat>
            <c:strRef>
              <c:f>CR_statistics!$S$640:$S$647</c:f>
              <c:strCache>
                <c:ptCount val="8"/>
                <c:pt idx="0">
                  <c:v>REL-8</c:v>
                </c:pt>
                <c:pt idx="1">
                  <c:v>REL-9</c:v>
                </c:pt>
                <c:pt idx="2">
                  <c:v>REL-10</c:v>
                </c:pt>
                <c:pt idx="3">
                  <c:v>REL-11</c:v>
                </c:pt>
                <c:pt idx="4">
                  <c:v>REL-12</c:v>
                </c:pt>
                <c:pt idx="5">
                  <c:v>REL-13</c:v>
                </c:pt>
                <c:pt idx="6">
                  <c:v>REL-14</c:v>
                </c:pt>
                <c:pt idx="7">
                  <c:v>REL-15</c:v>
                </c:pt>
              </c:strCache>
            </c:strRef>
          </c:cat>
          <c:val>
            <c:numRef>
              <c:f>CR_statistics!$W$640:$W$647</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AAD9-4D7D-BB80-4F381F34826F}"/>
            </c:ext>
          </c:extLst>
        </c:ser>
        <c:ser>
          <c:idx val="4"/>
          <c:order val="4"/>
          <c:tx>
            <c:strRef>
              <c:f>CR_statistics!$X$639</c:f>
              <c:strCache>
                <c:ptCount val="1"/>
                <c:pt idx="0">
                  <c:v>RAN5</c:v>
                </c:pt>
              </c:strCache>
            </c:strRef>
          </c:tx>
          <c:spPr>
            <a:solidFill>
              <a:srgbClr val="660066"/>
            </a:solidFill>
            <a:ln w="12700">
              <a:solidFill>
                <a:srgbClr val="000000"/>
              </a:solidFill>
              <a:prstDash val="solid"/>
            </a:ln>
          </c:spPr>
          <c:invertIfNegative val="0"/>
          <c:cat>
            <c:strRef>
              <c:f>CR_statistics!$S$640:$S$647</c:f>
              <c:strCache>
                <c:ptCount val="8"/>
                <c:pt idx="0">
                  <c:v>REL-8</c:v>
                </c:pt>
                <c:pt idx="1">
                  <c:v>REL-9</c:v>
                </c:pt>
                <c:pt idx="2">
                  <c:v>REL-10</c:v>
                </c:pt>
                <c:pt idx="3">
                  <c:v>REL-11</c:v>
                </c:pt>
                <c:pt idx="4">
                  <c:v>REL-12</c:v>
                </c:pt>
                <c:pt idx="5">
                  <c:v>REL-13</c:v>
                </c:pt>
                <c:pt idx="6">
                  <c:v>REL-14</c:v>
                </c:pt>
                <c:pt idx="7">
                  <c:v>REL-15</c:v>
                </c:pt>
              </c:strCache>
            </c:strRef>
          </c:cat>
          <c:val>
            <c:numRef>
              <c:f>CR_statistics!$X$640:$X$647</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AAD9-4D7D-BB80-4F381F34826F}"/>
            </c:ext>
          </c:extLst>
        </c:ser>
        <c:ser>
          <c:idx val="6"/>
          <c:order val="5"/>
          <c:tx>
            <c:strRef>
              <c:f>CR_statistics!$Y$639</c:f>
              <c:strCache>
                <c:ptCount val="1"/>
                <c:pt idx="0">
                  <c:v>RAN6</c:v>
                </c:pt>
              </c:strCache>
            </c:strRef>
          </c:tx>
          <c:spPr>
            <a:solidFill>
              <a:srgbClr val="FFC000"/>
            </a:solidFill>
            <a:ln>
              <a:solidFill>
                <a:schemeClr val="tx1"/>
              </a:solidFill>
            </a:ln>
          </c:spPr>
          <c:invertIfNegative val="0"/>
          <c:cat>
            <c:strRef>
              <c:f>CR_statistics!$S$640:$S$647</c:f>
              <c:strCache>
                <c:ptCount val="8"/>
                <c:pt idx="0">
                  <c:v>REL-8</c:v>
                </c:pt>
                <c:pt idx="1">
                  <c:v>REL-9</c:v>
                </c:pt>
                <c:pt idx="2">
                  <c:v>REL-10</c:v>
                </c:pt>
                <c:pt idx="3">
                  <c:v>REL-11</c:v>
                </c:pt>
                <c:pt idx="4">
                  <c:v>REL-12</c:v>
                </c:pt>
                <c:pt idx="5">
                  <c:v>REL-13</c:v>
                </c:pt>
                <c:pt idx="6">
                  <c:v>REL-14</c:v>
                </c:pt>
                <c:pt idx="7">
                  <c:v>REL-15</c:v>
                </c:pt>
              </c:strCache>
            </c:strRef>
          </c:cat>
          <c:val>
            <c:numRef>
              <c:f>CR_statistics!$Y$640:$Y$647</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AAD9-4D7D-BB80-4F381F34826F}"/>
            </c:ext>
          </c:extLst>
        </c:ser>
        <c:ser>
          <c:idx val="5"/>
          <c:order val="6"/>
          <c:tx>
            <c:strRef>
              <c:f>CR_statistics!$Z$639</c:f>
              <c:strCache>
                <c:ptCount val="1"/>
                <c:pt idx="0">
                  <c:v>RAN without RAN5</c:v>
                </c:pt>
              </c:strCache>
            </c:strRef>
          </c:tx>
          <c:spPr>
            <a:solidFill>
              <a:srgbClr val="FF00FF"/>
            </a:solidFill>
            <a:ln>
              <a:solidFill>
                <a:schemeClr val="tx1"/>
              </a:solidFill>
            </a:ln>
          </c:spPr>
          <c:invertIfNegative val="0"/>
          <c:cat>
            <c:strRef>
              <c:f>CR_statistics!$S$640:$S$647</c:f>
              <c:strCache>
                <c:ptCount val="8"/>
                <c:pt idx="0">
                  <c:v>REL-8</c:v>
                </c:pt>
                <c:pt idx="1">
                  <c:v>REL-9</c:v>
                </c:pt>
                <c:pt idx="2">
                  <c:v>REL-10</c:v>
                </c:pt>
                <c:pt idx="3">
                  <c:v>REL-11</c:v>
                </c:pt>
                <c:pt idx="4">
                  <c:v>REL-12</c:v>
                </c:pt>
                <c:pt idx="5">
                  <c:v>REL-13</c:v>
                </c:pt>
                <c:pt idx="6">
                  <c:v>REL-14</c:v>
                </c:pt>
                <c:pt idx="7">
                  <c:v>REL-15</c:v>
                </c:pt>
              </c:strCache>
            </c:strRef>
          </c:cat>
          <c:val>
            <c:numRef>
              <c:f>CR_statistics!$Z$640:$Z$647</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AAD9-4D7D-BB80-4F381F34826F}"/>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CR_statistics!$T$601</c:f>
              <c:strCache>
                <c:ptCount val="1"/>
                <c:pt idx="0">
                  <c:v>RAN1</c:v>
                </c:pt>
              </c:strCache>
            </c:strRef>
          </c:tx>
          <c:spPr>
            <a:solidFill>
              <a:srgbClr val="00FF00"/>
            </a:solidFill>
            <a:ln w="12700">
              <a:solidFill>
                <a:srgbClr val="000000"/>
              </a:solidFill>
              <a:prstDash val="solid"/>
            </a:ln>
          </c:spPr>
          <c:invertIfNegative val="0"/>
          <c:cat>
            <c:strRef>
              <c:f>CR_statistics!$S$602:$S$609</c:f>
              <c:strCache>
                <c:ptCount val="8"/>
                <c:pt idx="0">
                  <c:v>REL-8</c:v>
                </c:pt>
                <c:pt idx="1">
                  <c:v>REL-9</c:v>
                </c:pt>
                <c:pt idx="2">
                  <c:v>REL-10</c:v>
                </c:pt>
                <c:pt idx="3">
                  <c:v>REL-11</c:v>
                </c:pt>
                <c:pt idx="4">
                  <c:v>REL-12</c:v>
                </c:pt>
                <c:pt idx="5">
                  <c:v>REL-13</c:v>
                </c:pt>
                <c:pt idx="6">
                  <c:v>REL-14</c:v>
                </c:pt>
                <c:pt idx="7">
                  <c:v>REL-15</c:v>
                </c:pt>
              </c:strCache>
            </c:strRef>
          </c:cat>
          <c:val>
            <c:numRef>
              <c:f>CR_statistics!$T$602:$T$609</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F133-4311-94EA-00F3D0EADDC2}"/>
            </c:ext>
          </c:extLst>
        </c:ser>
        <c:ser>
          <c:idx val="1"/>
          <c:order val="1"/>
          <c:tx>
            <c:strRef>
              <c:f>CR_statistics!$U$601</c:f>
              <c:strCache>
                <c:ptCount val="1"/>
                <c:pt idx="0">
                  <c:v>RAN2</c:v>
                </c:pt>
              </c:strCache>
            </c:strRef>
          </c:tx>
          <c:spPr>
            <a:solidFill>
              <a:srgbClr val="FF0000"/>
            </a:solidFill>
            <a:ln w="12700">
              <a:solidFill>
                <a:srgbClr val="000000"/>
              </a:solidFill>
              <a:prstDash val="solid"/>
            </a:ln>
          </c:spPr>
          <c:invertIfNegative val="0"/>
          <c:cat>
            <c:strRef>
              <c:f>CR_statistics!$S$602:$S$609</c:f>
              <c:strCache>
                <c:ptCount val="8"/>
                <c:pt idx="0">
                  <c:v>REL-8</c:v>
                </c:pt>
                <c:pt idx="1">
                  <c:v>REL-9</c:v>
                </c:pt>
                <c:pt idx="2">
                  <c:v>REL-10</c:v>
                </c:pt>
                <c:pt idx="3">
                  <c:v>REL-11</c:v>
                </c:pt>
                <c:pt idx="4">
                  <c:v>REL-12</c:v>
                </c:pt>
                <c:pt idx="5">
                  <c:v>REL-13</c:v>
                </c:pt>
                <c:pt idx="6">
                  <c:v>REL-14</c:v>
                </c:pt>
                <c:pt idx="7">
                  <c:v>REL-15</c:v>
                </c:pt>
              </c:strCache>
            </c:strRef>
          </c:cat>
          <c:val>
            <c:numRef>
              <c:f>CR_statistics!$U$602:$U$609</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F133-4311-94EA-00F3D0EADDC2}"/>
            </c:ext>
          </c:extLst>
        </c:ser>
        <c:ser>
          <c:idx val="2"/>
          <c:order val="2"/>
          <c:tx>
            <c:strRef>
              <c:f>CR_statistics!$V$601</c:f>
              <c:strCache>
                <c:ptCount val="1"/>
                <c:pt idx="0">
                  <c:v>RAN3</c:v>
                </c:pt>
              </c:strCache>
            </c:strRef>
          </c:tx>
          <c:spPr>
            <a:solidFill>
              <a:srgbClr val="0000FF"/>
            </a:solidFill>
            <a:ln w="12700">
              <a:solidFill>
                <a:srgbClr val="000000"/>
              </a:solidFill>
              <a:prstDash val="solid"/>
            </a:ln>
          </c:spPr>
          <c:invertIfNegative val="0"/>
          <c:cat>
            <c:strRef>
              <c:f>CR_statistics!$S$602:$S$609</c:f>
              <c:strCache>
                <c:ptCount val="8"/>
                <c:pt idx="0">
                  <c:v>REL-8</c:v>
                </c:pt>
                <c:pt idx="1">
                  <c:v>REL-9</c:v>
                </c:pt>
                <c:pt idx="2">
                  <c:v>REL-10</c:v>
                </c:pt>
                <c:pt idx="3">
                  <c:v>REL-11</c:v>
                </c:pt>
                <c:pt idx="4">
                  <c:v>REL-12</c:v>
                </c:pt>
                <c:pt idx="5">
                  <c:v>REL-13</c:v>
                </c:pt>
                <c:pt idx="6">
                  <c:v>REL-14</c:v>
                </c:pt>
                <c:pt idx="7">
                  <c:v>REL-15</c:v>
                </c:pt>
              </c:strCache>
            </c:strRef>
          </c:cat>
          <c:val>
            <c:numRef>
              <c:f>CR_statistics!$V$602:$V$609</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F133-4311-94EA-00F3D0EADDC2}"/>
            </c:ext>
          </c:extLst>
        </c:ser>
        <c:ser>
          <c:idx val="3"/>
          <c:order val="3"/>
          <c:tx>
            <c:strRef>
              <c:f>CR_statistics!$W$601</c:f>
              <c:strCache>
                <c:ptCount val="1"/>
                <c:pt idx="0">
                  <c:v>RAN4</c:v>
                </c:pt>
              </c:strCache>
            </c:strRef>
          </c:tx>
          <c:spPr>
            <a:solidFill>
              <a:srgbClr val="FFFF00"/>
            </a:solidFill>
            <a:ln w="12700">
              <a:solidFill>
                <a:srgbClr val="000000"/>
              </a:solidFill>
              <a:prstDash val="solid"/>
            </a:ln>
          </c:spPr>
          <c:invertIfNegative val="0"/>
          <c:cat>
            <c:strRef>
              <c:f>CR_statistics!$S$602:$S$609</c:f>
              <c:strCache>
                <c:ptCount val="8"/>
                <c:pt idx="0">
                  <c:v>REL-8</c:v>
                </c:pt>
                <c:pt idx="1">
                  <c:v>REL-9</c:v>
                </c:pt>
                <c:pt idx="2">
                  <c:v>REL-10</c:v>
                </c:pt>
                <c:pt idx="3">
                  <c:v>REL-11</c:v>
                </c:pt>
                <c:pt idx="4">
                  <c:v>REL-12</c:v>
                </c:pt>
                <c:pt idx="5">
                  <c:v>REL-13</c:v>
                </c:pt>
                <c:pt idx="6">
                  <c:v>REL-14</c:v>
                </c:pt>
                <c:pt idx="7">
                  <c:v>REL-15</c:v>
                </c:pt>
              </c:strCache>
            </c:strRef>
          </c:cat>
          <c:val>
            <c:numRef>
              <c:f>CR_statistics!$W$602:$W$609</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F133-4311-94EA-00F3D0EADDC2}"/>
            </c:ext>
          </c:extLst>
        </c:ser>
        <c:ser>
          <c:idx val="4"/>
          <c:order val="4"/>
          <c:tx>
            <c:strRef>
              <c:f>CR_statistics!$X$601</c:f>
              <c:strCache>
                <c:ptCount val="1"/>
                <c:pt idx="0">
                  <c:v>RAN5</c:v>
                </c:pt>
              </c:strCache>
            </c:strRef>
          </c:tx>
          <c:spPr>
            <a:solidFill>
              <a:srgbClr val="660066"/>
            </a:solidFill>
            <a:ln w="12700">
              <a:solidFill>
                <a:srgbClr val="000000"/>
              </a:solidFill>
              <a:prstDash val="solid"/>
            </a:ln>
          </c:spPr>
          <c:invertIfNegative val="0"/>
          <c:cat>
            <c:strRef>
              <c:f>CR_statistics!$S$602:$S$609</c:f>
              <c:strCache>
                <c:ptCount val="8"/>
                <c:pt idx="0">
                  <c:v>REL-8</c:v>
                </c:pt>
                <c:pt idx="1">
                  <c:v>REL-9</c:v>
                </c:pt>
                <c:pt idx="2">
                  <c:v>REL-10</c:v>
                </c:pt>
                <c:pt idx="3">
                  <c:v>REL-11</c:v>
                </c:pt>
                <c:pt idx="4">
                  <c:v>REL-12</c:v>
                </c:pt>
                <c:pt idx="5">
                  <c:v>REL-13</c:v>
                </c:pt>
                <c:pt idx="6">
                  <c:v>REL-14</c:v>
                </c:pt>
                <c:pt idx="7">
                  <c:v>REL-15</c:v>
                </c:pt>
              </c:strCache>
            </c:strRef>
          </c:cat>
          <c:val>
            <c:numRef>
              <c:f>CR_statistics!$X$602:$X$609</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F133-4311-94EA-00F3D0EADDC2}"/>
            </c:ext>
          </c:extLst>
        </c:ser>
        <c:ser>
          <c:idx val="6"/>
          <c:order val="5"/>
          <c:tx>
            <c:strRef>
              <c:f>CR_statistics!$Y$601</c:f>
              <c:strCache>
                <c:ptCount val="1"/>
                <c:pt idx="0">
                  <c:v>RAN6</c:v>
                </c:pt>
              </c:strCache>
            </c:strRef>
          </c:tx>
          <c:spPr>
            <a:solidFill>
              <a:srgbClr val="FFC000"/>
            </a:solidFill>
            <a:ln>
              <a:solidFill>
                <a:schemeClr val="tx1"/>
              </a:solidFill>
            </a:ln>
          </c:spPr>
          <c:invertIfNegative val="0"/>
          <c:cat>
            <c:strRef>
              <c:f>CR_statistics!$S$602:$S$609</c:f>
              <c:strCache>
                <c:ptCount val="8"/>
                <c:pt idx="0">
                  <c:v>REL-8</c:v>
                </c:pt>
                <c:pt idx="1">
                  <c:v>REL-9</c:v>
                </c:pt>
                <c:pt idx="2">
                  <c:v>REL-10</c:v>
                </c:pt>
                <c:pt idx="3">
                  <c:v>REL-11</c:v>
                </c:pt>
                <c:pt idx="4">
                  <c:v>REL-12</c:v>
                </c:pt>
                <c:pt idx="5">
                  <c:v>REL-13</c:v>
                </c:pt>
                <c:pt idx="6">
                  <c:v>REL-14</c:v>
                </c:pt>
                <c:pt idx="7">
                  <c:v>REL-15</c:v>
                </c:pt>
              </c:strCache>
            </c:strRef>
          </c:cat>
          <c:val>
            <c:numRef>
              <c:f>CR_statistics!$Y$602:$Y$609</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F133-4311-94EA-00F3D0EADDC2}"/>
            </c:ext>
          </c:extLst>
        </c:ser>
        <c:ser>
          <c:idx val="5"/>
          <c:order val="6"/>
          <c:tx>
            <c:strRef>
              <c:f>CR_statistics!$Z$601</c:f>
              <c:strCache>
                <c:ptCount val="1"/>
                <c:pt idx="0">
                  <c:v>RAN without RAN5</c:v>
                </c:pt>
              </c:strCache>
            </c:strRef>
          </c:tx>
          <c:spPr>
            <a:solidFill>
              <a:srgbClr val="FF00FF"/>
            </a:solidFill>
            <a:ln>
              <a:solidFill>
                <a:schemeClr val="tx1"/>
              </a:solidFill>
            </a:ln>
          </c:spPr>
          <c:invertIfNegative val="0"/>
          <c:cat>
            <c:strRef>
              <c:f>CR_statistics!$S$602:$S$609</c:f>
              <c:strCache>
                <c:ptCount val="8"/>
                <c:pt idx="0">
                  <c:v>REL-8</c:v>
                </c:pt>
                <c:pt idx="1">
                  <c:v>REL-9</c:v>
                </c:pt>
                <c:pt idx="2">
                  <c:v>REL-10</c:v>
                </c:pt>
                <c:pt idx="3">
                  <c:v>REL-11</c:v>
                </c:pt>
                <c:pt idx="4">
                  <c:v>REL-12</c:v>
                </c:pt>
                <c:pt idx="5">
                  <c:v>REL-13</c:v>
                </c:pt>
                <c:pt idx="6">
                  <c:v>REL-14</c:v>
                </c:pt>
                <c:pt idx="7">
                  <c:v>REL-15</c:v>
                </c:pt>
              </c:strCache>
            </c:strRef>
          </c:cat>
          <c:val>
            <c:numRef>
              <c:f>CR_statistics!$Z$602:$Z$609</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F133-4311-94EA-00F3D0EADDC2}"/>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CR_statistics!$T$561</c:f>
              <c:strCache>
                <c:ptCount val="1"/>
                <c:pt idx="0">
                  <c:v>RAN1</c:v>
                </c:pt>
              </c:strCache>
            </c:strRef>
          </c:tx>
          <c:spPr>
            <a:solidFill>
              <a:srgbClr val="00FF00"/>
            </a:solidFill>
            <a:ln w="12700">
              <a:solidFill>
                <a:srgbClr val="000000"/>
              </a:solidFill>
              <a:prstDash val="solid"/>
            </a:ln>
          </c:spPr>
          <c:invertIfNegative val="0"/>
          <c:cat>
            <c:strRef>
              <c:f>CR_statistics!$S$562:$S$569</c:f>
              <c:strCache>
                <c:ptCount val="8"/>
                <c:pt idx="0">
                  <c:v>REL-8</c:v>
                </c:pt>
                <c:pt idx="1">
                  <c:v>REL-9</c:v>
                </c:pt>
                <c:pt idx="2">
                  <c:v>REL-10</c:v>
                </c:pt>
                <c:pt idx="3">
                  <c:v>REL-11</c:v>
                </c:pt>
                <c:pt idx="4">
                  <c:v>REL-12</c:v>
                </c:pt>
                <c:pt idx="5">
                  <c:v>REL-13</c:v>
                </c:pt>
                <c:pt idx="6">
                  <c:v>REL-14</c:v>
                </c:pt>
                <c:pt idx="7">
                  <c:v>REL-15</c:v>
                </c:pt>
              </c:strCache>
            </c:strRef>
          </c:cat>
          <c:val>
            <c:numRef>
              <c:f>CR_statistics!$T$562:$T$569</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F56C-44AE-B380-8A4E3573DF8C}"/>
            </c:ext>
          </c:extLst>
        </c:ser>
        <c:ser>
          <c:idx val="1"/>
          <c:order val="1"/>
          <c:tx>
            <c:strRef>
              <c:f>CR_statistics!$U$561</c:f>
              <c:strCache>
                <c:ptCount val="1"/>
                <c:pt idx="0">
                  <c:v>RAN2</c:v>
                </c:pt>
              </c:strCache>
            </c:strRef>
          </c:tx>
          <c:spPr>
            <a:solidFill>
              <a:srgbClr val="FF0000"/>
            </a:solidFill>
            <a:ln w="12700">
              <a:solidFill>
                <a:srgbClr val="000000"/>
              </a:solidFill>
              <a:prstDash val="solid"/>
            </a:ln>
          </c:spPr>
          <c:invertIfNegative val="0"/>
          <c:cat>
            <c:strRef>
              <c:f>CR_statistics!$S$562:$S$569</c:f>
              <c:strCache>
                <c:ptCount val="8"/>
                <c:pt idx="0">
                  <c:v>REL-8</c:v>
                </c:pt>
                <c:pt idx="1">
                  <c:v>REL-9</c:v>
                </c:pt>
                <c:pt idx="2">
                  <c:v>REL-10</c:v>
                </c:pt>
                <c:pt idx="3">
                  <c:v>REL-11</c:v>
                </c:pt>
                <c:pt idx="4">
                  <c:v>REL-12</c:v>
                </c:pt>
                <c:pt idx="5">
                  <c:v>REL-13</c:v>
                </c:pt>
                <c:pt idx="6">
                  <c:v>REL-14</c:v>
                </c:pt>
                <c:pt idx="7">
                  <c:v>REL-15</c:v>
                </c:pt>
              </c:strCache>
            </c:strRef>
          </c:cat>
          <c:val>
            <c:numRef>
              <c:f>CR_statistics!$U$562:$U$569</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F56C-44AE-B380-8A4E3573DF8C}"/>
            </c:ext>
          </c:extLst>
        </c:ser>
        <c:ser>
          <c:idx val="2"/>
          <c:order val="2"/>
          <c:tx>
            <c:strRef>
              <c:f>CR_statistics!$V$561</c:f>
              <c:strCache>
                <c:ptCount val="1"/>
                <c:pt idx="0">
                  <c:v>RAN3</c:v>
                </c:pt>
              </c:strCache>
            </c:strRef>
          </c:tx>
          <c:spPr>
            <a:solidFill>
              <a:srgbClr val="0000FF"/>
            </a:solidFill>
            <a:ln w="12700">
              <a:solidFill>
                <a:srgbClr val="000000"/>
              </a:solidFill>
              <a:prstDash val="solid"/>
            </a:ln>
          </c:spPr>
          <c:invertIfNegative val="0"/>
          <c:cat>
            <c:strRef>
              <c:f>CR_statistics!$S$562:$S$569</c:f>
              <c:strCache>
                <c:ptCount val="8"/>
                <c:pt idx="0">
                  <c:v>REL-8</c:v>
                </c:pt>
                <c:pt idx="1">
                  <c:v>REL-9</c:v>
                </c:pt>
                <c:pt idx="2">
                  <c:v>REL-10</c:v>
                </c:pt>
                <c:pt idx="3">
                  <c:v>REL-11</c:v>
                </c:pt>
                <c:pt idx="4">
                  <c:v>REL-12</c:v>
                </c:pt>
                <c:pt idx="5">
                  <c:v>REL-13</c:v>
                </c:pt>
                <c:pt idx="6">
                  <c:v>REL-14</c:v>
                </c:pt>
                <c:pt idx="7">
                  <c:v>REL-15</c:v>
                </c:pt>
              </c:strCache>
            </c:strRef>
          </c:cat>
          <c:val>
            <c:numRef>
              <c:f>CR_statistics!$V$562:$V$569</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F56C-44AE-B380-8A4E3573DF8C}"/>
            </c:ext>
          </c:extLst>
        </c:ser>
        <c:ser>
          <c:idx val="3"/>
          <c:order val="3"/>
          <c:tx>
            <c:strRef>
              <c:f>CR_statistics!$W$561</c:f>
              <c:strCache>
                <c:ptCount val="1"/>
                <c:pt idx="0">
                  <c:v>RAN4</c:v>
                </c:pt>
              </c:strCache>
            </c:strRef>
          </c:tx>
          <c:spPr>
            <a:solidFill>
              <a:srgbClr val="FFFF00"/>
            </a:solidFill>
            <a:ln w="12700">
              <a:solidFill>
                <a:srgbClr val="000000"/>
              </a:solidFill>
              <a:prstDash val="solid"/>
            </a:ln>
          </c:spPr>
          <c:invertIfNegative val="0"/>
          <c:cat>
            <c:strRef>
              <c:f>CR_statistics!$S$562:$S$569</c:f>
              <c:strCache>
                <c:ptCount val="8"/>
                <c:pt idx="0">
                  <c:v>REL-8</c:v>
                </c:pt>
                <c:pt idx="1">
                  <c:v>REL-9</c:v>
                </c:pt>
                <c:pt idx="2">
                  <c:v>REL-10</c:v>
                </c:pt>
                <c:pt idx="3">
                  <c:v>REL-11</c:v>
                </c:pt>
                <c:pt idx="4">
                  <c:v>REL-12</c:v>
                </c:pt>
                <c:pt idx="5">
                  <c:v>REL-13</c:v>
                </c:pt>
                <c:pt idx="6">
                  <c:v>REL-14</c:v>
                </c:pt>
                <c:pt idx="7">
                  <c:v>REL-15</c:v>
                </c:pt>
              </c:strCache>
            </c:strRef>
          </c:cat>
          <c:val>
            <c:numRef>
              <c:f>CR_statistics!$W$562:$W$569</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F56C-44AE-B380-8A4E3573DF8C}"/>
            </c:ext>
          </c:extLst>
        </c:ser>
        <c:ser>
          <c:idx val="4"/>
          <c:order val="4"/>
          <c:tx>
            <c:strRef>
              <c:f>CR_statistics!$X$561</c:f>
              <c:strCache>
                <c:ptCount val="1"/>
                <c:pt idx="0">
                  <c:v>RAN5</c:v>
                </c:pt>
              </c:strCache>
            </c:strRef>
          </c:tx>
          <c:spPr>
            <a:solidFill>
              <a:srgbClr val="660066"/>
            </a:solidFill>
            <a:ln w="12700">
              <a:solidFill>
                <a:srgbClr val="000000"/>
              </a:solidFill>
              <a:prstDash val="solid"/>
            </a:ln>
          </c:spPr>
          <c:invertIfNegative val="0"/>
          <c:cat>
            <c:strRef>
              <c:f>CR_statistics!$S$562:$S$569</c:f>
              <c:strCache>
                <c:ptCount val="8"/>
                <c:pt idx="0">
                  <c:v>REL-8</c:v>
                </c:pt>
                <c:pt idx="1">
                  <c:v>REL-9</c:v>
                </c:pt>
                <c:pt idx="2">
                  <c:v>REL-10</c:v>
                </c:pt>
                <c:pt idx="3">
                  <c:v>REL-11</c:v>
                </c:pt>
                <c:pt idx="4">
                  <c:v>REL-12</c:v>
                </c:pt>
                <c:pt idx="5">
                  <c:v>REL-13</c:v>
                </c:pt>
                <c:pt idx="6">
                  <c:v>REL-14</c:v>
                </c:pt>
                <c:pt idx="7">
                  <c:v>REL-15</c:v>
                </c:pt>
              </c:strCache>
            </c:strRef>
          </c:cat>
          <c:val>
            <c:numRef>
              <c:f>CR_statistics!$X$562:$X$569</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F56C-44AE-B380-8A4E3573DF8C}"/>
            </c:ext>
          </c:extLst>
        </c:ser>
        <c:ser>
          <c:idx val="6"/>
          <c:order val="5"/>
          <c:tx>
            <c:strRef>
              <c:f>CR_statistics!$Y$561</c:f>
              <c:strCache>
                <c:ptCount val="1"/>
                <c:pt idx="0">
                  <c:v>RAN6</c:v>
                </c:pt>
              </c:strCache>
            </c:strRef>
          </c:tx>
          <c:spPr>
            <a:solidFill>
              <a:srgbClr val="FFC000"/>
            </a:solidFill>
            <a:ln>
              <a:solidFill>
                <a:schemeClr val="tx1"/>
              </a:solidFill>
            </a:ln>
          </c:spPr>
          <c:invertIfNegative val="0"/>
          <c:cat>
            <c:strRef>
              <c:f>CR_statistics!$S$562:$S$569</c:f>
              <c:strCache>
                <c:ptCount val="8"/>
                <c:pt idx="0">
                  <c:v>REL-8</c:v>
                </c:pt>
                <c:pt idx="1">
                  <c:v>REL-9</c:v>
                </c:pt>
                <c:pt idx="2">
                  <c:v>REL-10</c:v>
                </c:pt>
                <c:pt idx="3">
                  <c:v>REL-11</c:v>
                </c:pt>
                <c:pt idx="4">
                  <c:v>REL-12</c:v>
                </c:pt>
                <c:pt idx="5">
                  <c:v>REL-13</c:v>
                </c:pt>
                <c:pt idx="6">
                  <c:v>REL-14</c:v>
                </c:pt>
                <c:pt idx="7">
                  <c:v>REL-15</c:v>
                </c:pt>
              </c:strCache>
            </c:strRef>
          </c:cat>
          <c:val>
            <c:numRef>
              <c:f>CR_statistics!$Y$562:$Y$569</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F56C-44AE-B380-8A4E3573DF8C}"/>
            </c:ext>
          </c:extLst>
        </c:ser>
        <c:ser>
          <c:idx val="5"/>
          <c:order val="6"/>
          <c:tx>
            <c:strRef>
              <c:f>CR_statistics!$Z$561</c:f>
              <c:strCache>
                <c:ptCount val="1"/>
                <c:pt idx="0">
                  <c:v>RAN without RAN5</c:v>
                </c:pt>
              </c:strCache>
            </c:strRef>
          </c:tx>
          <c:spPr>
            <a:solidFill>
              <a:srgbClr val="FF00FF"/>
            </a:solidFill>
            <a:ln>
              <a:solidFill>
                <a:schemeClr val="tx1"/>
              </a:solidFill>
            </a:ln>
          </c:spPr>
          <c:invertIfNegative val="0"/>
          <c:cat>
            <c:strRef>
              <c:f>CR_statistics!$S$562:$S$569</c:f>
              <c:strCache>
                <c:ptCount val="8"/>
                <c:pt idx="0">
                  <c:v>REL-8</c:v>
                </c:pt>
                <c:pt idx="1">
                  <c:v>REL-9</c:v>
                </c:pt>
                <c:pt idx="2">
                  <c:v>REL-10</c:v>
                </c:pt>
                <c:pt idx="3">
                  <c:v>REL-11</c:v>
                </c:pt>
                <c:pt idx="4">
                  <c:v>REL-12</c:v>
                </c:pt>
                <c:pt idx="5">
                  <c:v>REL-13</c:v>
                </c:pt>
                <c:pt idx="6">
                  <c:v>REL-14</c:v>
                </c:pt>
                <c:pt idx="7">
                  <c:v>REL-15</c:v>
                </c:pt>
              </c:strCache>
            </c:strRef>
          </c:cat>
          <c:val>
            <c:numRef>
              <c:f>CR_statistics!$Z$562:$Z$569</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F56C-44AE-B380-8A4E3573DF8C}"/>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CR_statistics!$T$513</c:f>
              <c:strCache>
                <c:ptCount val="1"/>
                <c:pt idx="0">
                  <c:v>RAN1</c:v>
                </c:pt>
              </c:strCache>
            </c:strRef>
          </c:tx>
          <c:spPr>
            <a:solidFill>
              <a:srgbClr val="00FF00"/>
            </a:solidFill>
            <a:ln>
              <a:solidFill>
                <a:srgbClr val="000000"/>
              </a:solidFill>
            </a:ln>
          </c:spPr>
          <c:invertIfNegative val="0"/>
          <c:cat>
            <c:strRef>
              <c:f>CR_statistics!$S$514:$S$521</c:f>
              <c:strCache>
                <c:ptCount val="8"/>
                <c:pt idx="0">
                  <c:v>REL-8</c:v>
                </c:pt>
                <c:pt idx="1">
                  <c:v>REL-9</c:v>
                </c:pt>
                <c:pt idx="2">
                  <c:v>REL-10</c:v>
                </c:pt>
                <c:pt idx="3">
                  <c:v>REL-11</c:v>
                </c:pt>
                <c:pt idx="4">
                  <c:v>REL-12</c:v>
                </c:pt>
                <c:pt idx="5">
                  <c:v>REL-13</c:v>
                </c:pt>
                <c:pt idx="6">
                  <c:v>REL-14</c:v>
                </c:pt>
                <c:pt idx="7">
                  <c:v>REL-15</c:v>
                </c:pt>
              </c:strCache>
            </c:strRef>
          </c:cat>
          <c:val>
            <c:numRef>
              <c:f>CR_statistics!$T$514:$T$521</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A521-472C-9D92-1DC1A0488C98}"/>
            </c:ext>
          </c:extLst>
        </c:ser>
        <c:ser>
          <c:idx val="1"/>
          <c:order val="1"/>
          <c:tx>
            <c:strRef>
              <c:f>CR_statistics!$U$513</c:f>
              <c:strCache>
                <c:ptCount val="1"/>
                <c:pt idx="0">
                  <c:v>RAN2</c:v>
                </c:pt>
              </c:strCache>
            </c:strRef>
          </c:tx>
          <c:spPr>
            <a:solidFill>
              <a:srgbClr val="FF0000"/>
            </a:solidFill>
            <a:ln>
              <a:solidFill>
                <a:srgbClr val="000000"/>
              </a:solidFill>
            </a:ln>
          </c:spPr>
          <c:invertIfNegative val="0"/>
          <c:cat>
            <c:strRef>
              <c:f>CR_statistics!$S$514:$S$521</c:f>
              <c:strCache>
                <c:ptCount val="8"/>
                <c:pt idx="0">
                  <c:v>REL-8</c:v>
                </c:pt>
                <c:pt idx="1">
                  <c:v>REL-9</c:v>
                </c:pt>
                <c:pt idx="2">
                  <c:v>REL-10</c:v>
                </c:pt>
                <c:pt idx="3">
                  <c:v>REL-11</c:v>
                </c:pt>
                <c:pt idx="4">
                  <c:v>REL-12</c:v>
                </c:pt>
                <c:pt idx="5">
                  <c:v>REL-13</c:v>
                </c:pt>
                <c:pt idx="6">
                  <c:v>REL-14</c:v>
                </c:pt>
                <c:pt idx="7">
                  <c:v>REL-15</c:v>
                </c:pt>
              </c:strCache>
            </c:strRef>
          </c:cat>
          <c:val>
            <c:numRef>
              <c:f>CR_statistics!$U$514:$U$521</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A521-472C-9D92-1DC1A0488C98}"/>
            </c:ext>
          </c:extLst>
        </c:ser>
        <c:ser>
          <c:idx val="2"/>
          <c:order val="2"/>
          <c:tx>
            <c:strRef>
              <c:f>CR_statistics!$V$513</c:f>
              <c:strCache>
                <c:ptCount val="1"/>
                <c:pt idx="0">
                  <c:v>RAN3</c:v>
                </c:pt>
              </c:strCache>
            </c:strRef>
          </c:tx>
          <c:spPr>
            <a:solidFill>
              <a:srgbClr val="0099FF"/>
            </a:solidFill>
            <a:ln>
              <a:solidFill>
                <a:srgbClr val="000000"/>
              </a:solidFill>
            </a:ln>
          </c:spPr>
          <c:invertIfNegative val="0"/>
          <c:cat>
            <c:strRef>
              <c:f>CR_statistics!$S$514:$S$521</c:f>
              <c:strCache>
                <c:ptCount val="8"/>
                <c:pt idx="0">
                  <c:v>REL-8</c:v>
                </c:pt>
                <c:pt idx="1">
                  <c:v>REL-9</c:v>
                </c:pt>
                <c:pt idx="2">
                  <c:v>REL-10</c:v>
                </c:pt>
                <c:pt idx="3">
                  <c:v>REL-11</c:v>
                </c:pt>
                <c:pt idx="4">
                  <c:v>REL-12</c:v>
                </c:pt>
                <c:pt idx="5">
                  <c:v>REL-13</c:v>
                </c:pt>
                <c:pt idx="6">
                  <c:v>REL-14</c:v>
                </c:pt>
                <c:pt idx="7">
                  <c:v>REL-15</c:v>
                </c:pt>
              </c:strCache>
            </c:strRef>
          </c:cat>
          <c:val>
            <c:numRef>
              <c:f>CR_statistics!$V$514:$V$521</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A521-472C-9D92-1DC1A0488C98}"/>
            </c:ext>
          </c:extLst>
        </c:ser>
        <c:ser>
          <c:idx val="3"/>
          <c:order val="3"/>
          <c:tx>
            <c:strRef>
              <c:f>CR_statistics!$W$513</c:f>
              <c:strCache>
                <c:ptCount val="1"/>
                <c:pt idx="0">
                  <c:v>RAN4</c:v>
                </c:pt>
              </c:strCache>
            </c:strRef>
          </c:tx>
          <c:spPr>
            <a:solidFill>
              <a:srgbClr val="FFFF00"/>
            </a:solidFill>
            <a:ln>
              <a:solidFill>
                <a:srgbClr val="000000"/>
              </a:solidFill>
            </a:ln>
          </c:spPr>
          <c:invertIfNegative val="0"/>
          <c:cat>
            <c:strRef>
              <c:f>CR_statistics!$S$514:$S$521</c:f>
              <c:strCache>
                <c:ptCount val="8"/>
                <c:pt idx="0">
                  <c:v>REL-8</c:v>
                </c:pt>
                <c:pt idx="1">
                  <c:v>REL-9</c:v>
                </c:pt>
                <c:pt idx="2">
                  <c:v>REL-10</c:v>
                </c:pt>
                <c:pt idx="3">
                  <c:v>REL-11</c:v>
                </c:pt>
                <c:pt idx="4">
                  <c:v>REL-12</c:v>
                </c:pt>
                <c:pt idx="5">
                  <c:v>REL-13</c:v>
                </c:pt>
                <c:pt idx="6">
                  <c:v>REL-14</c:v>
                </c:pt>
                <c:pt idx="7">
                  <c:v>REL-15</c:v>
                </c:pt>
              </c:strCache>
            </c:strRef>
          </c:cat>
          <c:val>
            <c:numRef>
              <c:f>CR_statistics!$W$514:$W$521</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A521-472C-9D92-1DC1A0488C98}"/>
            </c:ext>
          </c:extLst>
        </c:ser>
        <c:ser>
          <c:idx val="4"/>
          <c:order val="4"/>
          <c:tx>
            <c:strRef>
              <c:f>CR_statistics!$X$513</c:f>
              <c:strCache>
                <c:ptCount val="1"/>
                <c:pt idx="0">
                  <c:v>RAN5</c:v>
                </c:pt>
              </c:strCache>
            </c:strRef>
          </c:tx>
          <c:spPr>
            <a:solidFill>
              <a:srgbClr val="7030A0"/>
            </a:solidFill>
            <a:ln>
              <a:solidFill>
                <a:srgbClr val="000000"/>
              </a:solidFill>
            </a:ln>
          </c:spPr>
          <c:invertIfNegative val="0"/>
          <c:cat>
            <c:strRef>
              <c:f>CR_statistics!$S$514:$S$521</c:f>
              <c:strCache>
                <c:ptCount val="8"/>
                <c:pt idx="0">
                  <c:v>REL-8</c:v>
                </c:pt>
                <c:pt idx="1">
                  <c:v>REL-9</c:v>
                </c:pt>
                <c:pt idx="2">
                  <c:v>REL-10</c:v>
                </c:pt>
                <c:pt idx="3">
                  <c:v>REL-11</c:v>
                </c:pt>
                <c:pt idx="4">
                  <c:v>REL-12</c:v>
                </c:pt>
                <c:pt idx="5">
                  <c:v>REL-13</c:v>
                </c:pt>
                <c:pt idx="6">
                  <c:v>REL-14</c:v>
                </c:pt>
                <c:pt idx="7">
                  <c:v>REL-15</c:v>
                </c:pt>
              </c:strCache>
            </c:strRef>
          </c:cat>
          <c:val>
            <c:numRef>
              <c:f>CR_statistics!$X$514:$X$521</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A521-472C-9D92-1DC1A0488C98}"/>
            </c:ext>
          </c:extLst>
        </c:ser>
        <c:ser>
          <c:idx val="6"/>
          <c:order val="5"/>
          <c:tx>
            <c:strRef>
              <c:f>CR_statistics!$Y$513</c:f>
              <c:strCache>
                <c:ptCount val="1"/>
                <c:pt idx="0">
                  <c:v>RAN6</c:v>
                </c:pt>
              </c:strCache>
            </c:strRef>
          </c:tx>
          <c:spPr>
            <a:solidFill>
              <a:srgbClr val="FFC000"/>
            </a:solidFill>
            <a:ln>
              <a:solidFill>
                <a:schemeClr val="tx1"/>
              </a:solidFill>
            </a:ln>
          </c:spPr>
          <c:invertIfNegative val="0"/>
          <c:cat>
            <c:strRef>
              <c:f>CR_statistics!$S$514:$S$521</c:f>
              <c:strCache>
                <c:ptCount val="8"/>
                <c:pt idx="0">
                  <c:v>REL-8</c:v>
                </c:pt>
                <c:pt idx="1">
                  <c:v>REL-9</c:v>
                </c:pt>
                <c:pt idx="2">
                  <c:v>REL-10</c:v>
                </c:pt>
                <c:pt idx="3">
                  <c:v>REL-11</c:v>
                </c:pt>
                <c:pt idx="4">
                  <c:v>REL-12</c:v>
                </c:pt>
                <c:pt idx="5">
                  <c:v>REL-13</c:v>
                </c:pt>
                <c:pt idx="6">
                  <c:v>REL-14</c:v>
                </c:pt>
                <c:pt idx="7">
                  <c:v>REL-15</c:v>
                </c:pt>
              </c:strCache>
            </c:strRef>
          </c:cat>
          <c:val>
            <c:numRef>
              <c:f>CR_statistics!$Y$514:$Y$521</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A521-472C-9D92-1DC1A0488C98}"/>
            </c:ext>
          </c:extLst>
        </c:ser>
        <c:ser>
          <c:idx val="5"/>
          <c:order val="6"/>
          <c:tx>
            <c:strRef>
              <c:f>CR_statistics!$Z$513</c:f>
              <c:strCache>
                <c:ptCount val="1"/>
                <c:pt idx="0">
                  <c:v>RAN without RAN5</c:v>
                </c:pt>
              </c:strCache>
            </c:strRef>
          </c:tx>
          <c:spPr>
            <a:solidFill>
              <a:srgbClr val="FF00FF"/>
            </a:solidFill>
            <a:ln>
              <a:solidFill>
                <a:srgbClr val="000000"/>
              </a:solidFill>
            </a:ln>
          </c:spPr>
          <c:invertIfNegative val="0"/>
          <c:cat>
            <c:strRef>
              <c:f>CR_statistics!$S$514:$S$521</c:f>
              <c:strCache>
                <c:ptCount val="8"/>
                <c:pt idx="0">
                  <c:v>REL-8</c:v>
                </c:pt>
                <c:pt idx="1">
                  <c:v>REL-9</c:v>
                </c:pt>
                <c:pt idx="2">
                  <c:v>REL-10</c:v>
                </c:pt>
                <c:pt idx="3">
                  <c:v>REL-11</c:v>
                </c:pt>
                <c:pt idx="4">
                  <c:v>REL-12</c:v>
                </c:pt>
                <c:pt idx="5">
                  <c:v>REL-13</c:v>
                </c:pt>
                <c:pt idx="6">
                  <c:v>REL-14</c:v>
                </c:pt>
                <c:pt idx="7">
                  <c:v>REL-15</c:v>
                </c:pt>
              </c:strCache>
            </c:strRef>
          </c:cat>
          <c:val>
            <c:numRef>
              <c:f>CR_statistics!$Z$514:$Z$521</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A521-472C-9D92-1DC1A0488C9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CR_statistics!$T$468</c:f>
              <c:strCache>
                <c:ptCount val="1"/>
                <c:pt idx="0">
                  <c:v>RAN1</c:v>
                </c:pt>
              </c:strCache>
            </c:strRef>
          </c:tx>
          <c:spPr>
            <a:solidFill>
              <a:srgbClr val="00FF00"/>
            </a:solidFill>
            <a:ln>
              <a:solidFill>
                <a:schemeClr val="tx1"/>
              </a:solidFill>
            </a:ln>
          </c:spPr>
          <c:invertIfNegative val="0"/>
          <c:cat>
            <c:strRef>
              <c:f>CR_statistics!$S$469:$S$477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CR_statistics!$T$469:$T$477</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8A7C-4278-9460-D432AB05486B}"/>
            </c:ext>
          </c:extLst>
        </c:ser>
        <c:ser>
          <c:idx val="1"/>
          <c:order val="1"/>
          <c:tx>
            <c:strRef>
              <c:f>CR_statistics!$U$468</c:f>
              <c:strCache>
                <c:ptCount val="1"/>
                <c:pt idx="0">
                  <c:v>RAN2</c:v>
                </c:pt>
              </c:strCache>
            </c:strRef>
          </c:tx>
          <c:spPr>
            <a:solidFill>
              <a:srgbClr val="FF0000"/>
            </a:solidFill>
            <a:ln>
              <a:solidFill>
                <a:schemeClr val="tx1"/>
              </a:solidFill>
            </a:ln>
          </c:spPr>
          <c:invertIfNegative val="0"/>
          <c:cat>
            <c:strRef>
              <c:f>CR_statistics!$S$469:$S$477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CR_statistics!$U$469:$U$477</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8A7C-4278-9460-D432AB05486B}"/>
            </c:ext>
          </c:extLst>
        </c:ser>
        <c:ser>
          <c:idx val="2"/>
          <c:order val="2"/>
          <c:tx>
            <c:strRef>
              <c:f>CR_statistics!$V$468</c:f>
              <c:strCache>
                <c:ptCount val="1"/>
                <c:pt idx="0">
                  <c:v>RAN3</c:v>
                </c:pt>
              </c:strCache>
            </c:strRef>
          </c:tx>
          <c:spPr>
            <a:solidFill>
              <a:srgbClr val="00B0F0"/>
            </a:solidFill>
            <a:ln>
              <a:solidFill>
                <a:schemeClr val="tx1"/>
              </a:solidFill>
            </a:ln>
          </c:spPr>
          <c:invertIfNegative val="0"/>
          <c:cat>
            <c:strRef>
              <c:f>CR_statistics!$S$469:$S$477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CR_statistics!$V$469:$V$477</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8A7C-4278-9460-D432AB05486B}"/>
            </c:ext>
          </c:extLst>
        </c:ser>
        <c:ser>
          <c:idx val="3"/>
          <c:order val="3"/>
          <c:tx>
            <c:strRef>
              <c:f>CR_statistics!$W$468</c:f>
              <c:strCache>
                <c:ptCount val="1"/>
                <c:pt idx="0">
                  <c:v>RAN4</c:v>
                </c:pt>
              </c:strCache>
            </c:strRef>
          </c:tx>
          <c:spPr>
            <a:solidFill>
              <a:srgbClr val="FFFF00"/>
            </a:solidFill>
            <a:ln>
              <a:solidFill>
                <a:schemeClr val="tx1"/>
              </a:solidFill>
            </a:ln>
          </c:spPr>
          <c:invertIfNegative val="0"/>
          <c:cat>
            <c:strRef>
              <c:f>CR_statistics!$S$469:$S$477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CR_statistics!$W$469:$W$477</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8A7C-4278-9460-D432AB05486B}"/>
            </c:ext>
          </c:extLst>
        </c:ser>
        <c:ser>
          <c:idx val="4"/>
          <c:order val="4"/>
          <c:tx>
            <c:strRef>
              <c:f>CR_statistics!$X$468</c:f>
              <c:strCache>
                <c:ptCount val="1"/>
                <c:pt idx="0">
                  <c:v>RAN5</c:v>
                </c:pt>
              </c:strCache>
            </c:strRef>
          </c:tx>
          <c:spPr>
            <a:solidFill>
              <a:srgbClr val="7030A0"/>
            </a:solidFill>
            <a:ln>
              <a:solidFill>
                <a:schemeClr val="tx1"/>
              </a:solidFill>
            </a:ln>
          </c:spPr>
          <c:invertIfNegative val="0"/>
          <c:cat>
            <c:strRef>
              <c:f>CR_statistics!$S$469:$S$477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CR_statistics!$X$469:$X$477</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8A7C-4278-9460-D432AB05486B}"/>
            </c:ext>
          </c:extLst>
        </c:ser>
        <c:ser>
          <c:idx val="6"/>
          <c:order val="5"/>
          <c:tx>
            <c:strRef>
              <c:f>CR_statistics!$Y$468</c:f>
              <c:strCache>
                <c:ptCount val="1"/>
                <c:pt idx="0">
                  <c:v>RAN6</c:v>
                </c:pt>
              </c:strCache>
            </c:strRef>
          </c:tx>
          <c:spPr>
            <a:solidFill>
              <a:srgbClr val="FFC000"/>
            </a:solidFill>
            <a:ln>
              <a:solidFill>
                <a:schemeClr val="tx1"/>
              </a:solidFill>
            </a:ln>
          </c:spPr>
          <c:invertIfNegative val="0"/>
          <c:cat>
            <c:strRef>
              <c:f>CR_statistics!$S$469:$S$477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CR_statistics!$Y$469:$Y$477</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8A7C-4278-9460-D432AB05486B}"/>
            </c:ext>
          </c:extLst>
        </c:ser>
        <c:ser>
          <c:idx val="5"/>
          <c:order val="6"/>
          <c:tx>
            <c:strRef>
              <c:f>CR_statistics!$Z$468</c:f>
              <c:strCache>
                <c:ptCount val="1"/>
                <c:pt idx="0">
                  <c:v>RAN without RAN5</c:v>
                </c:pt>
              </c:strCache>
            </c:strRef>
          </c:tx>
          <c:spPr>
            <a:solidFill>
              <a:srgbClr val="FF33CC"/>
            </a:solidFill>
            <a:ln>
              <a:solidFill>
                <a:schemeClr val="tx1"/>
              </a:solidFill>
            </a:ln>
          </c:spPr>
          <c:invertIfNegative val="0"/>
          <c:cat>
            <c:strRef>
              <c:f>CR_statistics!$S$469:$S$477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CR_statistics!$Z$469:$Z$477</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8A7C-4278-9460-D432AB05486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CR_statistics!$T$422</c:f>
              <c:strCache>
                <c:ptCount val="1"/>
                <c:pt idx="0">
                  <c:v>RAN1</c:v>
                </c:pt>
              </c:strCache>
            </c:strRef>
          </c:tx>
          <c:spPr>
            <a:solidFill>
              <a:srgbClr val="66FF33"/>
            </a:solidFill>
            <a:ln>
              <a:solidFill>
                <a:schemeClr val="tx1"/>
              </a:solidFill>
            </a:ln>
          </c:spPr>
          <c:invertIfNegative val="0"/>
          <c:cat>
            <c:strRef>
              <c:f>CR_statistics!$S$423:$S$431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CR_statistics!$T$423:$T$431</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F1BE-4FA0-92D2-70606F76BF5F}"/>
            </c:ext>
          </c:extLst>
        </c:ser>
        <c:ser>
          <c:idx val="1"/>
          <c:order val="1"/>
          <c:tx>
            <c:strRef>
              <c:f>CR_statistics!$U$422</c:f>
              <c:strCache>
                <c:ptCount val="1"/>
                <c:pt idx="0">
                  <c:v>RAN2</c:v>
                </c:pt>
              </c:strCache>
            </c:strRef>
          </c:tx>
          <c:spPr>
            <a:solidFill>
              <a:srgbClr val="FF0000"/>
            </a:solidFill>
            <a:ln>
              <a:solidFill>
                <a:schemeClr val="tx1"/>
              </a:solidFill>
            </a:ln>
          </c:spPr>
          <c:invertIfNegative val="0"/>
          <c:cat>
            <c:strRef>
              <c:f>CR_statistics!$S$423:$S$431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CR_statistics!$U$423:$U$431</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F1BE-4FA0-92D2-70606F76BF5F}"/>
            </c:ext>
          </c:extLst>
        </c:ser>
        <c:ser>
          <c:idx val="2"/>
          <c:order val="2"/>
          <c:tx>
            <c:strRef>
              <c:f>CR_statistics!$V$422</c:f>
              <c:strCache>
                <c:ptCount val="1"/>
                <c:pt idx="0">
                  <c:v>RAN3</c:v>
                </c:pt>
              </c:strCache>
            </c:strRef>
          </c:tx>
          <c:spPr>
            <a:solidFill>
              <a:srgbClr val="00B0F0"/>
            </a:solidFill>
            <a:ln>
              <a:solidFill>
                <a:schemeClr val="tx1"/>
              </a:solidFill>
            </a:ln>
          </c:spPr>
          <c:invertIfNegative val="0"/>
          <c:cat>
            <c:strRef>
              <c:f>CR_statistics!$S$423:$S$431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CR_statistics!$V$423:$V$431</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F1BE-4FA0-92D2-70606F76BF5F}"/>
            </c:ext>
          </c:extLst>
        </c:ser>
        <c:ser>
          <c:idx val="3"/>
          <c:order val="3"/>
          <c:tx>
            <c:strRef>
              <c:f>CR_statistics!$W$422</c:f>
              <c:strCache>
                <c:ptCount val="1"/>
                <c:pt idx="0">
                  <c:v>RAN4</c:v>
                </c:pt>
              </c:strCache>
            </c:strRef>
          </c:tx>
          <c:spPr>
            <a:solidFill>
              <a:srgbClr val="FFFF00"/>
            </a:solidFill>
            <a:ln>
              <a:solidFill>
                <a:schemeClr val="tx1"/>
              </a:solidFill>
            </a:ln>
          </c:spPr>
          <c:invertIfNegative val="0"/>
          <c:cat>
            <c:strRef>
              <c:f>CR_statistics!$S$423:$S$431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CR_statistics!$W$423:$W$431</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F1BE-4FA0-92D2-70606F76BF5F}"/>
            </c:ext>
          </c:extLst>
        </c:ser>
        <c:ser>
          <c:idx val="4"/>
          <c:order val="4"/>
          <c:tx>
            <c:strRef>
              <c:f>CR_statistics!$X$422</c:f>
              <c:strCache>
                <c:ptCount val="1"/>
                <c:pt idx="0">
                  <c:v>RAN5</c:v>
                </c:pt>
              </c:strCache>
            </c:strRef>
          </c:tx>
          <c:spPr>
            <a:solidFill>
              <a:srgbClr val="7030A0"/>
            </a:solidFill>
            <a:ln>
              <a:solidFill>
                <a:schemeClr val="tx1"/>
              </a:solidFill>
            </a:ln>
          </c:spPr>
          <c:invertIfNegative val="0"/>
          <c:cat>
            <c:strRef>
              <c:f>CR_statistics!$S$423:$S$431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CR_statistics!$X$423:$X$431</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F1BE-4FA0-92D2-70606F76BF5F}"/>
            </c:ext>
          </c:extLst>
        </c:ser>
        <c:ser>
          <c:idx val="6"/>
          <c:order val="5"/>
          <c:tx>
            <c:strRef>
              <c:f>CR_statistics!$Y$422</c:f>
              <c:strCache>
                <c:ptCount val="1"/>
                <c:pt idx="0">
                  <c:v>RAN6</c:v>
                </c:pt>
              </c:strCache>
            </c:strRef>
          </c:tx>
          <c:spPr>
            <a:solidFill>
              <a:srgbClr val="FFC000"/>
            </a:solidFill>
            <a:ln>
              <a:solidFill>
                <a:schemeClr val="tx1"/>
              </a:solidFill>
            </a:ln>
          </c:spPr>
          <c:invertIfNegative val="0"/>
          <c:cat>
            <c:strRef>
              <c:f>CR_statistics!$S$423:$S$431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CR_statistics!$Y$423:$Y$431</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F1BE-4FA0-92D2-70606F76BF5F}"/>
            </c:ext>
          </c:extLst>
        </c:ser>
        <c:ser>
          <c:idx val="5"/>
          <c:order val="6"/>
          <c:tx>
            <c:strRef>
              <c:f>CR_statistics!$Z$422</c:f>
              <c:strCache>
                <c:ptCount val="1"/>
                <c:pt idx="0">
                  <c:v>RAN without RAN5</c:v>
                </c:pt>
              </c:strCache>
            </c:strRef>
          </c:tx>
          <c:spPr>
            <a:solidFill>
              <a:srgbClr val="FF66FF"/>
            </a:solidFill>
            <a:ln>
              <a:solidFill>
                <a:schemeClr val="tx1"/>
              </a:solidFill>
            </a:ln>
          </c:spPr>
          <c:invertIfNegative val="0"/>
          <c:cat>
            <c:strRef>
              <c:f>CR_statistics!$S$423:$S$431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CR_statistics!$Z$423:$Z$431</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F1BE-4FA0-92D2-70606F76BF5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CR_statistics!$T$376</c:f>
              <c:strCache>
                <c:ptCount val="1"/>
                <c:pt idx="0">
                  <c:v>RAN1</c:v>
                </c:pt>
              </c:strCache>
            </c:strRef>
          </c:tx>
          <c:spPr>
            <a:solidFill>
              <a:srgbClr val="00FF00"/>
            </a:solidFill>
            <a:ln>
              <a:solidFill>
                <a:schemeClr val="tx1"/>
              </a:solidFill>
            </a:ln>
          </c:spPr>
          <c:invertIfNegative val="0"/>
          <c:cat>
            <c:strRef>
              <c:f>CR_statistics!$S$377:$S$385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CR_statistics!$T$377:$T$385</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4E83-407F-B1EC-118C83668B3C}"/>
            </c:ext>
          </c:extLst>
        </c:ser>
        <c:ser>
          <c:idx val="1"/>
          <c:order val="1"/>
          <c:tx>
            <c:strRef>
              <c:f>CR_statistics!$U$376</c:f>
              <c:strCache>
                <c:ptCount val="1"/>
                <c:pt idx="0">
                  <c:v>RAN2</c:v>
                </c:pt>
              </c:strCache>
            </c:strRef>
          </c:tx>
          <c:spPr>
            <a:solidFill>
              <a:srgbClr val="FF0000"/>
            </a:solidFill>
            <a:ln>
              <a:solidFill>
                <a:schemeClr val="tx1"/>
              </a:solidFill>
            </a:ln>
          </c:spPr>
          <c:invertIfNegative val="0"/>
          <c:cat>
            <c:strRef>
              <c:f>CR_statistics!$S$377:$S$385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CR_statistics!$U$377:$U$385</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4E83-407F-B1EC-118C83668B3C}"/>
            </c:ext>
          </c:extLst>
        </c:ser>
        <c:ser>
          <c:idx val="2"/>
          <c:order val="2"/>
          <c:tx>
            <c:strRef>
              <c:f>CR_statistics!$V$376</c:f>
              <c:strCache>
                <c:ptCount val="1"/>
                <c:pt idx="0">
                  <c:v>RAN3</c:v>
                </c:pt>
              </c:strCache>
            </c:strRef>
          </c:tx>
          <c:spPr>
            <a:solidFill>
              <a:srgbClr val="00B0F0"/>
            </a:solidFill>
            <a:ln>
              <a:solidFill>
                <a:schemeClr val="tx1"/>
              </a:solidFill>
            </a:ln>
          </c:spPr>
          <c:invertIfNegative val="0"/>
          <c:cat>
            <c:strRef>
              <c:f>CR_statistics!$S$377:$S$385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CR_statistics!$V$377:$V$385</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4E83-407F-B1EC-118C83668B3C}"/>
            </c:ext>
          </c:extLst>
        </c:ser>
        <c:ser>
          <c:idx val="3"/>
          <c:order val="3"/>
          <c:tx>
            <c:strRef>
              <c:f>CR_statistics!$W$376</c:f>
              <c:strCache>
                <c:ptCount val="1"/>
                <c:pt idx="0">
                  <c:v>RAN4</c:v>
                </c:pt>
              </c:strCache>
            </c:strRef>
          </c:tx>
          <c:spPr>
            <a:solidFill>
              <a:srgbClr val="FFFF00"/>
            </a:solidFill>
            <a:ln>
              <a:solidFill>
                <a:schemeClr val="tx1"/>
              </a:solidFill>
            </a:ln>
          </c:spPr>
          <c:invertIfNegative val="0"/>
          <c:cat>
            <c:strRef>
              <c:f>CR_statistics!$S$377:$S$385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CR_statistics!$W$377:$W$385</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4E83-407F-B1EC-118C83668B3C}"/>
            </c:ext>
          </c:extLst>
        </c:ser>
        <c:ser>
          <c:idx val="4"/>
          <c:order val="4"/>
          <c:tx>
            <c:strRef>
              <c:f>CR_statistics!$X$376</c:f>
              <c:strCache>
                <c:ptCount val="1"/>
                <c:pt idx="0">
                  <c:v>RAN5</c:v>
                </c:pt>
              </c:strCache>
            </c:strRef>
          </c:tx>
          <c:spPr>
            <a:solidFill>
              <a:srgbClr val="7030A0"/>
            </a:solidFill>
            <a:ln>
              <a:solidFill>
                <a:schemeClr val="tx1"/>
              </a:solidFill>
            </a:ln>
          </c:spPr>
          <c:invertIfNegative val="0"/>
          <c:cat>
            <c:strRef>
              <c:f>CR_statistics!$S$377:$S$385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CR_statistics!$X$377:$X$385</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4E83-407F-B1EC-118C83668B3C}"/>
            </c:ext>
          </c:extLst>
        </c:ser>
        <c:ser>
          <c:idx val="6"/>
          <c:order val="5"/>
          <c:tx>
            <c:strRef>
              <c:f>CR_statistics!$Y$376</c:f>
              <c:strCache>
                <c:ptCount val="1"/>
                <c:pt idx="0">
                  <c:v>RAN6</c:v>
                </c:pt>
              </c:strCache>
            </c:strRef>
          </c:tx>
          <c:spPr>
            <a:solidFill>
              <a:srgbClr val="FFC000"/>
            </a:solidFill>
            <a:ln>
              <a:solidFill>
                <a:schemeClr val="tx1"/>
              </a:solidFill>
            </a:ln>
          </c:spPr>
          <c:invertIfNegative val="0"/>
          <c:cat>
            <c:strRef>
              <c:f>CR_statistics!$S$377:$S$385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CR_statistics!$Y$377:$Y$385</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4E83-407F-B1EC-118C83668B3C}"/>
            </c:ext>
          </c:extLst>
        </c:ser>
        <c:ser>
          <c:idx val="5"/>
          <c:order val="6"/>
          <c:tx>
            <c:strRef>
              <c:f>CR_statistics!$Z$376</c:f>
              <c:strCache>
                <c:ptCount val="1"/>
                <c:pt idx="0">
                  <c:v>RAN without RAN5</c:v>
                </c:pt>
              </c:strCache>
            </c:strRef>
          </c:tx>
          <c:spPr>
            <a:solidFill>
              <a:srgbClr val="FF33CC"/>
            </a:solidFill>
            <a:ln>
              <a:solidFill>
                <a:schemeClr val="tx1"/>
              </a:solidFill>
            </a:ln>
          </c:spPr>
          <c:invertIfNegative val="0"/>
          <c:cat>
            <c:strRef>
              <c:f>CR_statistics!$S$377:$S$385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CR_statistics!$Z$377:$Z$385</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4E83-407F-B1EC-118C83668B3C}"/>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CR_statistics!$T$332</c:f>
              <c:strCache>
                <c:ptCount val="1"/>
                <c:pt idx="0">
                  <c:v>RAN1</c:v>
                </c:pt>
              </c:strCache>
            </c:strRef>
          </c:tx>
          <c:spPr>
            <a:solidFill>
              <a:srgbClr val="00FF00"/>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CR_statistics!$T$333:$T$341</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A60B-4AC4-ABE6-9C1335141A7C}"/>
            </c:ext>
          </c:extLst>
        </c:ser>
        <c:ser>
          <c:idx val="1"/>
          <c:order val="1"/>
          <c:tx>
            <c:strRef>
              <c:f>CR_statistics!$U$332</c:f>
              <c:strCache>
                <c:ptCount val="1"/>
                <c:pt idx="0">
                  <c:v>RAN2</c:v>
                </c:pt>
              </c:strCache>
            </c:strRef>
          </c:tx>
          <c:spPr>
            <a:solidFill>
              <a:srgbClr val="FF0000"/>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CR_statistics!$U$333:$U$341</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A60B-4AC4-ABE6-9C1335141A7C}"/>
            </c:ext>
          </c:extLst>
        </c:ser>
        <c:ser>
          <c:idx val="2"/>
          <c:order val="2"/>
          <c:tx>
            <c:strRef>
              <c:f>CR_statistics!$V$332</c:f>
              <c:strCache>
                <c:ptCount val="1"/>
                <c:pt idx="0">
                  <c:v>RAN3</c:v>
                </c:pt>
              </c:strCache>
            </c:strRef>
          </c:tx>
          <c:spPr>
            <a:solidFill>
              <a:srgbClr val="00B0F0"/>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CR_statistics!$V$333:$V$341</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A60B-4AC4-ABE6-9C1335141A7C}"/>
            </c:ext>
          </c:extLst>
        </c:ser>
        <c:ser>
          <c:idx val="3"/>
          <c:order val="3"/>
          <c:tx>
            <c:strRef>
              <c:f>CR_statistics!$W$332</c:f>
              <c:strCache>
                <c:ptCount val="1"/>
                <c:pt idx="0">
                  <c:v>RAN4</c:v>
                </c:pt>
              </c:strCache>
            </c:strRef>
          </c:tx>
          <c:spPr>
            <a:solidFill>
              <a:srgbClr val="FFFF00"/>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CR_statistics!$W$333:$W$341</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A60B-4AC4-ABE6-9C1335141A7C}"/>
            </c:ext>
          </c:extLst>
        </c:ser>
        <c:ser>
          <c:idx val="4"/>
          <c:order val="4"/>
          <c:tx>
            <c:strRef>
              <c:f>CR_statistics!$X$332</c:f>
              <c:strCache>
                <c:ptCount val="1"/>
                <c:pt idx="0">
                  <c:v>RAN5</c:v>
                </c:pt>
              </c:strCache>
            </c:strRef>
          </c:tx>
          <c:spPr>
            <a:solidFill>
              <a:srgbClr val="7030A0"/>
            </a:solidFill>
            <a:ln>
              <a:solidFill>
                <a:srgbClr val="000000"/>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CR_statistics!$X$333:$X$341</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A60B-4AC4-ABE6-9C1335141A7C}"/>
            </c:ext>
          </c:extLst>
        </c:ser>
        <c:ser>
          <c:idx val="6"/>
          <c:order val="5"/>
          <c:tx>
            <c:strRef>
              <c:f>CR_statistics!$Y$332</c:f>
              <c:strCache>
                <c:ptCount val="1"/>
                <c:pt idx="0">
                  <c:v>RAN6</c:v>
                </c:pt>
              </c:strCache>
            </c:strRef>
          </c:tx>
          <c:spPr>
            <a:solidFill>
              <a:schemeClr val="accent2">
                <a:lumMod val="60000"/>
                <a:lumOff val="40000"/>
              </a:schemeClr>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CR_statistics!$Y$333:$Y$341</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A60B-4AC4-ABE6-9C1335141A7C}"/>
            </c:ext>
          </c:extLst>
        </c:ser>
        <c:ser>
          <c:idx val="5"/>
          <c:order val="6"/>
          <c:tx>
            <c:strRef>
              <c:f>CR_statistics!$Z$332</c:f>
              <c:strCache>
                <c:ptCount val="1"/>
                <c:pt idx="0">
                  <c:v>RAN without RAN5</c:v>
                </c:pt>
              </c:strCache>
            </c:strRef>
          </c:tx>
          <c:spPr>
            <a:solidFill>
              <a:srgbClr val="FF33CC"/>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CR_statistics!$Z$333:$Z$341</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A60B-4AC4-ABE6-9C1335141A7C}"/>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CR_statistics!$T$289</c:f>
              <c:strCache>
                <c:ptCount val="1"/>
                <c:pt idx="0">
                  <c:v>RAN1</c:v>
                </c:pt>
              </c:strCache>
            </c:strRef>
          </c:tx>
          <c:spPr>
            <a:solidFill>
              <a:srgbClr val="00FF00"/>
            </a:solidFill>
            <a:ln>
              <a:solidFill>
                <a:schemeClr val="tx1"/>
              </a:solidFill>
            </a:ln>
          </c:spPr>
          <c:invertIfNegative val="0"/>
          <c:cat>
            <c:strRef>
              <c:f>CR_statistics!$S$290:$S$298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CR_statistics!$T$290:$T$298</c:f>
              <c:numCache>
                <c:formatCode>General</c:formatCode>
                <c:ptCount val="9"/>
                <c:pt idx="0">
                  <c:v>0</c:v>
                </c:pt>
                <c:pt idx="1">
                  <c:v>0</c:v>
                </c:pt>
                <c:pt idx="2">
                  <c:v>0</c:v>
                </c:pt>
                <c:pt idx="3">
                  <c:v>0</c:v>
                </c:pt>
                <c:pt idx="4">
                  <c:v>0</c:v>
                </c:pt>
                <c:pt idx="5">
                  <c:v>3</c:v>
                </c:pt>
                <c:pt idx="6">
                  <c:v>4</c:v>
                </c:pt>
                <c:pt idx="7">
                  <c:v>28</c:v>
                </c:pt>
                <c:pt idx="8">
                  <c:v>84</c:v>
                </c:pt>
              </c:numCache>
            </c:numRef>
          </c:val>
          <c:extLst>
            <c:ext xmlns:c16="http://schemas.microsoft.com/office/drawing/2014/chart" uri="{C3380CC4-5D6E-409C-BE32-E72D297353CC}">
              <c16:uniqueId val="{00000000-1F5D-41D8-9ECF-C70C2E608D43}"/>
            </c:ext>
          </c:extLst>
        </c:ser>
        <c:ser>
          <c:idx val="1"/>
          <c:order val="1"/>
          <c:tx>
            <c:strRef>
              <c:f>CR_statistics!$U$289</c:f>
              <c:strCache>
                <c:ptCount val="1"/>
                <c:pt idx="0">
                  <c:v>RAN2</c:v>
                </c:pt>
              </c:strCache>
            </c:strRef>
          </c:tx>
          <c:spPr>
            <a:solidFill>
              <a:srgbClr val="FF0000"/>
            </a:solidFill>
            <a:ln>
              <a:solidFill>
                <a:schemeClr val="tx1"/>
              </a:solidFill>
            </a:ln>
          </c:spPr>
          <c:invertIfNegative val="0"/>
          <c:cat>
            <c:strRef>
              <c:f>CR_statistics!$S$290:$S$298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CR_statistics!$U$290:$U$298</c:f>
              <c:numCache>
                <c:formatCode>General</c:formatCode>
                <c:ptCount val="9"/>
                <c:pt idx="0">
                  <c:v>0</c:v>
                </c:pt>
                <c:pt idx="1">
                  <c:v>0</c:v>
                </c:pt>
                <c:pt idx="2">
                  <c:v>0</c:v>
                </c:pt>
                <c:pt idx="3">
                  <c:v>0</c:v>
                </c:pt>
                <c:pt idx="4">
                  <c:v>0</c:v>
                </c:pt>
                <c:pt idx="5">
                  <c:v>1</c:v>
                </c:pt>
                <c:pt idx="6">
                  <c:v>2</c:v>
                </c:pt>
                <c:pt idx="7">
                  <c:v>101</c:v>
                </c:pt>
                <c:pt idx="8">
                  <c:v>7</c:v>
                </c:pt>
              </c:numCache>
            </c:numRef>
          </c:val>
          <c:extLst>
            <c:ext xmlns:c16="http://schemas.microsoft.com/office/drawing/2014/chart" uri="{C3380CC4-5D6E-409C-BE32-E72D297353CC}">
              <c16:uniqueId val="{00000001-1F5D-41D8-9ECF-C70C2E608D43}"/>
            </c:ext>
          </c:extLst>
        </c:ser>
        <c:ser>
          <c:idx val="2"/>
          <c:order val="2"/>
          <c:tx>
            <c:strRef>
              <c:f>CR_statistics!$V$289</c:f>
              <c:strCache>
                <c:ptCount val="1"/>
                <c:pt idx="0">
                  <c:v>RAN3</c:v>
                </c:pt>
              </c:strCache>
            </c:strRef>
          </c:tx>
          <c:spPr>
            <a:solidFill>
              <a:srgbClr val="00B0F0"/>
            </a:solidFill>
            <a:ln>
              <a:solidFill>
                <a:schemeClr val="tx1"/>
              </a:solidFill>
            </a:ln>
          </c:spPr>
          <c:invertIfNegative val="0"/>
          <c:cat>
            <c:strRef>
              <c:f>CR_statistics!$S$290:$S$298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CR_statistics!$V$290:$V$298</c:f>
              <c:numCache>
                <c:formatCode>General</c:formatCode>
                <c:ptCount val="9"/>
                <c:pt idx="0">
                  <c:v>0</c:v>
                </c:pt>
                <c:pt idx="1">
                  <c:v>0</c:v>
                </c:pt>
                <c:pt idx="2">
                  <c:v>0</c:v>
                </c:pt>
                <c:pt idx="3">
                  <c:v>0</c:v>
                </c:pt>
                <c:pt idx="4">
                  <c:v>0</c:v>
                </c:pt>
                <c:pt idx="5">
                  <c:v>0</c:v>
                </c:pt>
                <c:pt idx="6">
                  <c:v>0</c:v>
                </c:pt>
                <c:pt idx="7">
                  <c:v>59</c:v>
                </c:pt>
                <c:pt idx="8">
                  <c:v>45</c:v>
                </c:pt>
              </c:numCache>
            </c:numRef>
          </c:val>
          <c:extLst>
            <c:ext xmlns:c16="http://schemas.microsoft.com/office/drawing/2014/chart" uri="{C3380CC4-5D6E-409C-BE32-E72D297353CC}">
              <c16:uniqueId val="{00000002-1F5D-41D8-9ECF-C70C2E608D43}"/>
            </c:ext>
          </c:extLst>
        </c:ser>
        <c:ser>
          <c:idx val="3"/>
          <c:order val="3"/>
          <c:tx>
            <c:strRef>
              <c:f>CR_statistics!$W$289</c:f>
              <c:strCache>
                <c:ptCount val="1"/>
                <c:pt idx="0">
                  <c:v>RAN4</c:v>
                </c:pt>
              </c:strCache>
            </c:strRef>
          </c:tx>
          <c:spPr>
            <a:solidFill>
              <a:srgbClr val="FFFF00"/>
            </a:solidFill>
            <a:ln>
              <a:solidFill>
                <a:schemeClr val="tx1"/>
              </a:solidFill>
            </a:ln>
          </c:spPr>
          <c:invertIfNegative val="0"/>
          <c:cat>
            <c:strRef>
              <c:f>CR_statistics!$S$290:$S$298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CR_statistics!$W$290:$W$298</c:f>
              <c:numCache>
                <c:formatCode>General</c:formatCode>
                <c:ptCount val="9"/>
                <c:pt idx="0">
                  <c:v>0</c:v>
                </c:pt>
                <c:pt idx="1">
                  <c:v>0</c:v>
                </c:pt>
                <c:pt idx="2">
                  <c:v>0</c:v>
                </c:pt>
                <c:pt idx="3">
                  <c:v>0</c:v>
                </c:pt>
                <c:pt idx="4">
                  <c:v>1</c:v>
                </c:pt>
                <c:pt idx="5">
                  <c:v>8</c:v>
                </c:pt>
                <c:pt idx="6">
                  <c:v>9</c:v>
                </c:pt>
                <c:pt idx="7">
                  <c:v>341</c:v>
                </c:pt>
                <c:pt idx="8">
                  <c:v>130</c:v>
                </c:pt>
              </c:numCache>
            </c:numRef>
          </c:val>
          <c:extLst>
            <c:ext xmlns:c16="http://schemas.microsoft.com/office/drawing/2014/chart" uri="{C3380CC4-5D6E-409C-BE32-E72D297353CC}">
              <c16:uniqueId val="{00000003-1F5D-41D8-9ECF-C70C2E608D43}"/>
            </c:ext>
          </c:extLst>
        </c:ser>
        <c:ser>
          <c:idx val="4"/>
          <c:order val="4"/>
          <c:tx>
            <c:strRef>
              <c:f>CR_statistics!$X$289</c:f>
              <c:strCache>
                <c:ptCount val="1"/>
                <c:pt idx="0">
                  <c:v>RAN5</c:v>
                </c:pt>
              </c:strCache>
            </c:strRef>
          </c:tx>
          <c:spPr>
            <a:solidFill>
              <a:srgbClr val="7030A0"/>
            </a:solidFill>
            <a:ln>
              <a:solidFill>
                <a:schemeClr val="tx1"/>
              </a:solidFill>
            </a:ln>
          </c:spPr>
          <c:invertIfNegative val="0"/>
          <c:cat>
            <c:strRef>
              <c:f>CR_statistics!$S$290:$S$298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CR_statistics!$X$290:$X$298</c:f>
              <c:numCache>
                <c:formatCode>General</c:formatCode>
                <c:ptCount val="9"/>
                <c:pt idx="0">
                  <c:v>0</c:v>
                </c:pt>
                <c:pt idx="1">
                  <c:v>0</c:v>
                </c:pt>
                <c:pt idx="2">
                  <c:v>0</c:v>
                </c:pt>
                <c:pt idx="3">
                  <c:v>0</c:v>
                </c:pt>
                <c:pt idx="4">
                  <c:v>0</c:v>
                </c:pt>
                <c:pt idx="5">
                  <c:v>3</c:v>
                </c:pt>
                <c:pt idx="6">
                  <c:v>19</c:v>
                </c:pt>
                <c:pt idx="7">
                  <c:v>137</c:v>
                </c:pt>
                <c:pt idx="8">
                  <c:v>766</c:v>
                </c:pt>
              </c:numCache>
            </c:numRef>
          </c:val>
          <c:extLst>
            <c:ext xmlns:c16="http://schemas.microsoft.com/office/drawing/2014/chart" uri="{C3380CC4-5D6E-409C-BE32-E72D297353CC}">
              <c16:uniqueId val="{00000004-1F5D-41D8-9ECF-C70C2E608D43}"/>
            </c:ext>
          </c:extLst>
        </c:ser>
        <c:ser>
          <c:idx val="6"/>
          <c:order val="5"/>
          <c:tx>
            <c:strRef>
              <c:f>CR_statistics!$Y$289</c:f>
              <c:strCache>
                <c:ptCount val="1"/>
                <c:pt idx="0">
                  <c:v>RAN6</c:v>
                </c:pt>
              </c:strCache>
            </c:strRef>
          </c:tx>
          <c:spPr>
            <a:solidFill>
              <a:srgbClr val="FFC000"/>
            </a:solidFill>
            <a:ln>
              <a:solidFill>
                <a:schemeClr val="tx1"/>
              </a:solidFill>
            </a:ln>
          </c:spPr>
          <c:invertIfNegative val="0"/>
          <c:cat>
            <c:strRef>
              <c:f>CR_statistics!$S$290:$S$298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CR_statistics!$Y$290:$Y$298</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1F5D-41D8-9ECF-C70C2E608D43}"/>
            </c:ext>
          </c:extLst>
        </c:ser>
        <c:ser>
          <c:idx val="5"/>
          <c:order val="6"/>
          <c:tx>
            <c:strRef>
              <c:f>CR_statistics!$Z$289</c:f>
              <c:strCache>
                <c:ptCount val="1"/>
                <c:pt idx="0">
                  <c:v>RAN without RAN5</c:v>
                </c:pt>
              </c:strCache>
            </c:strRef>
          </c:tx>
          <c:spPr>
            <a:solidFill>
              <a:srgbClr val="FF33CC"/>
            </a:solidFill>
            <a:ln>
              <a:solidFill>
                <a:schemeClr val="tx1"/>
              </a:solidFill>
            </a:ln>
          </c:spPr>
          <c:invertIfNegative val="0"/>
          <c:cat>
            <c:strRef>
              <c:f>CR_statistics!$S$290:$S$298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CR_statistics!$Z$290:$Z$298</c:f>
              <c:numCache>
                <c:formatCode>General</c:formatCode>
                <c:ptCount val="9"/>
                <c:pt idx="0">
                  <c:v>0</c:v>
                </c:pt>
                <c:pt idx="1">
                  <c:v>0</c:v>
                </c:pt>
                <c:pt idx="2">
                  <c:v>0</c:v>
                </c:pt>
                <c:pt idx="3">
                  <c:v>0</c:v>
                </c:pt>
                <c:pt idx="4">
                  <c:v>1</c:v>
                </c:pt>
                <c:pt idx="5">
                  <c:v>12</c:v>
                </c:pt>
                <c:pt idx="6">
                  <c:v>15</c:v>
                </c:pt>
                <c:pt idx="7">
                  <c:v>529</c:v>
                </c:pt>
                <c:pt idx="8">
                  <c:v>266</c:v>
                </c:pt>
              </c:numCache>
            </c:numRef>
          </c:val>
          <c:extLst>
            <c:ext xmlns:c16="http://schemas.microsoft.com/office/drawing/2014/chart" uri="{C3380CC4-5D6E-409C-BE32-E72D297353CC}">
              <c16:uniqueId val="{00000006-1F5D-41D8-9ECF-C70C2E608D43}"/>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CR_statistics!$T$246</c:f>
              <c:strCache>
                <c:ptCount val="1"/>
                <c:pt idx="0">
                  <c:v>RAN1</c:v>
                </c:pt>
              </c:strCache>
            </c:strRef>
          </c:tx>
          <c:spPr>
            <a:solidFill>
              <a:srgbClr val="00FF00"/>
            </a:solidFill>
            <a:ln>
              <a:solidFill>
                <a:schemeClr val="tx1"/>
              </a:solidFill>
            </a:ln>
          </c:spPr>
          <c:invertIfNegative val="0"/>
          <c:cat>
            <c:strRef>
              <c:f>CR_statistics!$S$247:$S$255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CR_statistics!$T$247:$T$255</c:f>
              <c:numCache>
                <c:formatCode>General</c:formatCode>
                <c:ptCount val="9"/>
                <c:pt idx="0">
                  <c:v>0</c:v>
                </c:pt>
                <c:pt idx="1">
                  <c:v>0</c:v>
                </c:pt>
                <c:pt idx="2">
                  <c:v>0</c:v>
                </c:pt>
                <c:pt idx="3">
                  <c:v>0</c:v>
                </c:pt>
                <c:pt idx="4">
                  <c:v>0</c:v>
                </c:pt>
                <c:pt idx="5">
                  <c:v>1</c:v>
                </c:pt>
                <c:pt idx="6">
                  <c:v>4</c:v>
                </c:pt>
                <c:pt idx="7">
                  <c:v>7</c:v>
                </c:pt>
                <c:pt idx="8">
                  <c:v>48</c:v>
                </c:pt>
              </c:numCache>
            </c:numRef>
          </c:val>
          <c:extLst>
            <c:ext xmlns:c16="http://schemas.microsoft.com/office/drawing/2014/chart" uri="{C3380CC4-5D6E-409C-BE32-E72D297353CC}">
              <c16:uniqueId val="{00000000-8F3D-4302-BE39-E39600BBC3CD}"/>
            </c:ext>
          </c:extLst>
        </c:ser>
        <c:ser>
          <c:idx val="1"/>
          <c:order val="1"/>
          <c:tx>
            <c:strRef>
              <c:f>CR_statistics!$U$246</c:f>
              <c:strCache>
                <c:ptCount val="1"/>
                <c:pt idx="0">
                  <c:v>RAN2</c:v>
                </c:pt>
              </c:strCache>
            </c:strRef>
          </c:tx>
          <c:spPr>
            <a:solidFill>
              <a:srgbClr val="FF0000"/>
            </a:solidFill>
            <a:ln>
              <a:solidFill>
                <a:schemeClr val="tx1"/>
              </a:solidFill>
            </a:ln>
          </c:spPr>
          <c:invertIfNegative val="0"/>
          <c:cat>
            <c:strRef>
              <c:f>CR_statistics!$S$247:$S$255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CR_statistics!$U$247:$U$255</c:f>
              <c:numCache>
                <c:formatCode>General</c:formatCode>
                <c:ptCount val="9"/>
                <c:pt idx="0">
                  <c:v>0</c:v>
                </c:pt>
                <c:pt idx="1">
                  <c:v>0</c:v>
                </c:pt>
                <c:pt idx="2">
                  <c:v>0</c:v>
                </c:pt>
                <c:pt idx="3">
                  <c:v>0</c:v>
                </c:pt>
                <c:pt idx="4">
                  <c:v>0</c:v>
                </c:pt>
                <c:pt idx="5">
                  <c:v>1</c:v>
                </c:pt>
                <c:pt idx="6">
                  <c:v>1</c:v>
                </c:pt>
                <c:pt idx="7">
                  <c:v>38</c:v>
                </c:pt>
                <c:pt idx="8">
                  <c:v>171</c:v>
                </c:pt>
              </c:numCache>
            </c:numRef>
          </c:val>
          <c:extLst>
            <c:ext xmlns:c16="http://schemas.microsoft.com/office/drawing/2014/chart" uri="{C3380CC4-5D6E-409C-BE32-E72D297353CC}">
              <c16:uniqueId val="{00000001-8F3D-4302-BE39-E39600BBC3CD}"/>
            </c:ext>
          </c:extLst>
        </c:ser>
        <c:ser>
          <c:idx val="2"/>
          <c:order val="2"/>
          <c:tx>
            <c:strRef>
              <c:f>CR_statistics!$V$246</c:f>
              <c:strCache>
                <c:ptCount val="1"/>
                <c:pt idx="0">
                  <c:v>RAN3</c:v>
                </c:pt>
              </c:strCache>
            </c:strRef>
          </c:tx>
          <c:spPr>
            <a:solidFill>
              <a:srgbClr val="00B0F0"/>
            </a:solidFill>
            <a:ln>
              <a:solidFill>
                <a:schemeClr val="tx1"/>
              </a:solidFill>
            </a:ln>
          </c:spPr>
          <c:invertIfNegative val="0"/>
          <c:cat>
            <c:strRef>
              <c:f>CR_statistics!$S$247:$S$255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CR_statistics!$V$247:$V$255</c:f>
              <c:numCache>
                <c:formatCode>General</c:formatCode>
                <c:ptCount val="9"/>
                <c:pt idx="0">
                  <c:v>0</c:v>
                </c:pt>
                <c:pt idx="1">
                  <c:v>0</c:v>
                </c:pt>
                <c:pt idx="2">
                  <c:v>0</c:v>
                </c:pt>
                <c:pt idx="3">
                  <c:v>0</c:v>
                </c:pt>
                <c:pt idx="4">
                  <c:v>0</c:v>
                </c:pt>
                <c:pt idx="5">
                  <c:v>0</c:v>
                </c:pt>
                <c:pt idx="6">
                  <c:v>0</c:v>
                </c:pt>
                <c:pt idx="7">
                  <c:v>19</c:v>
                </c:pt>
                <c:pt idx="8">
                  <c:v>47</c:v>
                </c:pt>
              </c:numCache>
            </c:numRef>
          </c:val>
          <c:extLst>
            <c:ext xmlns:c16="http://schemas.microsoft.com/office/drawing/2014/chart" uri="{C3380CC4-5D6E-409C-BE32-E72D297353CC}">
              <c16:uniqueId val="{00000002-8F3D-4302-BE39-E39600BBC3CD}"/>
            </c:ext>
          </c:extLst>
        </c:ser>
        <c:ser>
          <c:idx val="3"/>
          <c:order val="3"/>
          <c:tx>
            <c:strRef>
              <c:f>CR_statistics!$W$246</c:f>
              <c:strCache>
                <c:ptCount val="1"/>
                <c:pt idx="0">
                  <c:v>RAN4</c:v>
                </c:pt>
              </c:strCache>
            </c:strRef>
          </c:tx>
          <c:spPr>
            <a:solidFill>
              <a:srgbClr val="FFFF00"/>
            </a:solidFill>
            <a:ln>
              <a:solidFill>
                <a:schemeClr val="tx1"/>
              </a:solidFill>
            </a:ln>
          </c:spPr>
          <c:invertIfNegative val="0"/>
          <c:cat>
            <c:strRef>
              <c:f>CR_statistics!$S$247:$S$255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CR_statistics!$W$247:$W$255</c:f>
              <c:numCache>
                <c:formatCode>General</c:formatCode>
                <c:ptCount val="9"/>
                <c:pt idx="0">
                  <c:v>0</c:v>
                </c:pt>
                <c:pt idx="1">
                  <c:v>0</c:v>
                </c:pt>
                <c:pt idx="2">
                  <c:v>0</c:v>
                </c:pt>
                <c:pt idx="3">
                  <c:v>0</c:v>
                </c:pt>
                <c:pt idx="4">
                  <c:v>0</c:v>
                </c:pt>
                <c:pt idx="5">
                  <c:v>0</c:v>
                </c:pt>
                <c:pt idx="6">
                  <c:v>0</c:v>
                </c:pt>
                <c:pt idx="7">
                  <c:v>114</c:v>
                </c:pt>
                <c:pt idx="8">
                  <c:v>132</c:v>
                </c:pt>
              </c:numCache>
            </c:numRef>
          </c:val>
          <c:extLst>
            <c:ext xmlns:c16="http://schemas.microsoft.com/office/drawing/2014/chart" uri="{C3380CC4-5D6E-409C-BE32-E72D297353CC}">
              <c16:uniqueId val="{00000003-8F3D-4302-BE39-E39600BBC3CD}"/>
            </c:ext>
          </c:extLst>
        </c:ser>
        <c:ser>
          <c:idx val="4"/>
          <c:order val="4"/>
          <c:tx>
            <c:strRef>
              <c:f>CR_statistics!$X$246</c:f>
              <c:strCache>
                <c:ptCount val="1"/>
                <c:pt idx="0">
                  <c:v>RAN5</c:v>
                </c:pt>
              </c:strCache>
            </c:strRef>
          </c:tx>
          <c:spPr>
            <a:solidFill>
              <a:srgbClr val="7030A0"/>
            </a:solidFill>
            <a:ln>
              <a:solidFill>
                <a:schemeClr val="tx1"/>
              </a:solidFill>
            </a:ln>
          </c:spPr>
          <c:invertIfNegative val="0"/>
          <c:cat>
            <c:strRef>
              <c:f>CR_statistics!$S$247:$S$255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CR_statistics!$X$247:$X$255</c:f>
              <c:numCache>
                <c:formatCode>General</c:formatCode>
                <c:ptCount val="9"/>
                <c:pt idx="0">
                  <c:v>0</c:v>
                </c:pt>
                <c:pt idx="1">
                  <c:v>0</c:v>
                </c:pt>
                <c:pt idx="2">
                  <c:v>0</c:v>
                </c:pt>
                <c:pt idx="3">
                  <c:v>0</c:v>
                </c:pt>
                <c:pt idx="4">
                  <c:v>0</c:v>
                </c:pt>
                <c:pt idx="5">
                  <c:v>4</c:v>
                </c:pt>
                <c:pt idx="6">
                  <c:v>13</c:v>
                </c:pt>
                <c:pt idx="7">
                  <c:v>205</c:v>
                </c:pt>
                <c:pt idx="8">
                  <c:v>582</c:v>
                </c:pt>
              </c:numCache>
            </c:numRef>
          </c:val>
          <c:extLst>
            <c:ext xmlns:c16="http://schemas.microsoft.com/office/drawing/2014/chart" uri="{C3380CC4-5D6E-409C-BE32-E72D297353CC}">
              <c16:uniqueId val="{00000004-8F3D-4302-BE39-E39600BBC3CD}"/>
            </c:ext>
          </c:extLst>
        </c:ser>
        <c:ser>
          <c:idx val="6"/>
          <c:order val="5"/>
          <c:tx>
            <c:strRef>
              <c:f>CR_statistics!$Y$246</c:f>
              <c:strCache>
                <c:ptCount val="1"/>
                <c:pt idx="0">
                  <c:v>RAN6</c:v>
                </c:pt>
              </c:strCache>
            </c:strRef>
          </c:tx>
          <c:spPr>
            <a:solidFill>
              <a:srgbClr val="FFC000"/>
            </a:solidFill>
            <a:ln>
              <a:solidFill>
                <a:schemeClr val="tx1"/>
              </a:solidFill>
            </a:ln>
          </c:spPr>
          <c:invertIfNegative val="0"/>
          <c:cat>
            <c:strRef>
              <c:f>CR_statistics!$S$247:$S$255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CR_statistics!$Y$247:$Y$255</c:f>
              <c:numCache>
                <c:formatCode>General</c:formatCode>
                <c:ptCount val="9"/>
                <c:pt idx="0">
                  <c:v>0</c:v>
                </c:pt>
                <c:pt idx="1">
                  <c:v>0</c:v>
                </c:pt>
                <c:pt idx="2">
                  <c:v>0</c:v>
                </c:pt>
                <c:pt idx="3">
                  <c:v>0</c:v>
                </c:pt>
                <c:pt idx="4">
                  <c:v>0</c:v>
                </c:pt>
                <c:pt idx="5">
                  <c:v>4</c:v>
                </c:pt>
                <c:pt idx="6">
                  <c:v>7</c:v>
                </c:pt>
                <c:pt idx="7">
                  <c:v>3</c:v>
                </c:pt>
                <c:pt idx="8">
                  <c:v>3</c:v>
                </c:pt>
              </c:numCache>
            </c:numRef>
          </c:val>
          <c:extLst>
            <c:ext xmlns:c16="http://schemas.microsoft.com/office/drawing/2014/chart" uri="{C3380CC4-5D6E-409C-BE32-E72D297353CC}">
              <c16:uniqueId val="{00000005-8F3D-4302-BE39-E39600BBC3CD}"/>
            </c:ext>
          </c:extLst>
        </c:ser>
        <c:ser>
          <c:idx val="5"/>
          <c:order val="6"/>
          <c:tx>
            <c:strRef>
              <c:f>CR_statistics!$Z$246</c:f>
              <c:strCache>
                <c:ptCount val="1"/>
                <c:pt idx="0">
                  <c:v>RAN without RAN5</c:v>
                </c:pt>
              </c:strCache>
            </c:strRef>
          </c:tx>
          <c:spPr>
            <a:solidFill>
              <a:srgbClr val="FF33CC"/>
            </a:solidFill>
            <a:ln>
              <a:solidFill>
                <a:schemeClr val="tx1"/>
              </a:solidFill>
            </a:ln>
          </c:spPr>
          <c:invertIfNegative val="0"/>
          <c:cat>
            <c:strRef>
              <c:f>CR_statistics!$S$247:$S$255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CR_statistics!$Z$247:$Z$255</c:f>
              <c:numCache>
                <c:formatCode>General</c:formatCode>
                <c:ptCount val="9"/>
                <c:pt idx="0">
                  <c:v>0</c:v>
                </c:pt>
                <c:pt idx="1">
                  <c:v>0</c:v>
                </c:pt>
                <c:pt idx="2">
                  <c:v>0</c:v>
                </c:pt>
                <c:pt idx="3">
                  <c:v>0</c:v>
                </c:pt>
                <c:pt idx="4">
                  <c:v>0</c:v>
                </c:pt>
                <c:pt idx="5">
                  <c:v>6</c:v>
                </c:pt>
                <c:pt idx="6">
                  <c:v>12</c:v>
                </c:pt>
                <c:pt idx="7">
                  <c:v>181</c:v>
                </c:pt>
                <c:pt idx="8">
                  <c:v>401</c:v>
                </c:pt>
              </c:numCache>
            </c:numRef>
          </c:val>
          <c:extLst>
            <c:ext xmlns:c16="http://schemas.microsoft.com/office/drawing/2014/chart" uri="{C3380CC4-5D6E-409C-BE32-E72D297353CC}">
              <c16:uniqueId val="{00000006-8F3D-4302-BE39-E39600BBC3C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CR_statistics!$T$201</c:f>
              <c:strCache>
                <c:ptCount val="1"/>
                <c:pt idx="0">
                  <c:v>RAN1</c:v>
                </c:pt>
              </c:strCache>
            </c:strRef>
          </c:tx>
          <c:spPr>
            <a:solidFill>
              <a:srgbClr val="00FF00"/>
            </a:solidFill>
            <a:ln>
              <a:solidFill>
                <a:srgbClr val="000000"/>
              </a:solidFill>
            </a:ln>
          </c:spPr>
          <c:invertIfNegative val="0"/>
          <c:cat>
            <c:strRef>
              <c:f>CR_statistics!$S$202:$S$210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CR_statistics!$T$202:$T$210</c:f>
              <c:numCache>
                <c:formatCode>General</c:formatCode>
                <c:ptCount val="9"/>
                <c:pt idx="0">
                  <c:v>0</c:v>
                </c:pt>
                <c:pt idx="1">
                  <c:v>0</c:v>
                </c:pt>
                <c:pt idx="2">
                  <c:v>0</c:v>
                </c:pt>
                <c:pt idx="3">
                  <c:v>0</c:v>
                </c:pt>
                <c:pt idx="4">
                  <c:v>0</c:v>
                </c:pt>
                <c:pt idx="5">
                  <c:v>0</c:v>
                </c:pt>
                <c:pt idx="6">
                  <c:v>6</c:v>
                </c:pt>
                <c:pt idx="7">
                  <c:v>19</c:v>
                </c:pt>
                <c:pt idx="8">
                  <c:v>67</c:v>
                </c:pt>
              </c:numCache>
            </c:numRef>
          </c:val>
          <c:extLst>
            <c:ext xmlns:c16="http://schemas.microsoft.com/office/drawing/2014/chart" uri="{C3380CC4-5D6E-409C-BE32-E72D297353CC}">
              <c16:uniqueId val="{00000000-441F-468E-9F02-AF9134CE732E}"/>
            </c:ext>
          </c:extLst>
        </c:ser>
        <c:ser>
          <c:idx val="1"/>
          <c:order val="1"/>
          <c:tx>
            <c:strRef>
              <c:f>CR_statistics!$U$201</c:f>
              <c:strCache>
                <c:ptCount val="1"/>
                <c:pt idx="0">
                  <c:v>RAN2</c:v>
                </c:pt>
              </c:strCache>
            </c:strRef>
          </c:tx>
          <c:spPr>
            <a:solidFill>
              <a:srgbClr val="FF0000"/>
            </a:solidFill>
            <a:ln>
              <a:solidFill>
                <a:srgbClr val="000000"/>
              </a:solidFill>
            </a:ln>
          </c:spPr>
          <c:invertIfNegative val="0"/>
          <c:cat>
            <c:strRef>
              <c:f>CR_statistics!$S$202:$S$210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CR_statistics!$U$202:$U$210</c:f>
              <c:numCache>
                <c:formatCode>General</c:formatCode>
                <c:ptCount val="9"/>
                <c:pt idx="0">
                  <c:v>0</c:v>
                </c:pt>
                <c:pt idx="1">
                  <c:v>0</c:v>
                </c:pt>
                <c:pt idx="2">
                  <c:v>0</c:v>
                </c:pt>
                <c:pt idx="3">
                  <c:v>0</c:v>
                </c:pt>
                <c:pt idx="4">
                  <c:v>0</c:v>
                </c:pt>
                <c:pt idx="5">
                  <c:v>2</c:v>
                </c:pt>
                <c:pt idx="6">
                  <c:v>0</c:v>
                </c:pt>
                <c:pt idx="7">
                  <c:v>83</c:v>
                </c:pt>
                <c:pt idx="8">
                  <c:v>174</c:v>
                </c:pt>
              </c:numCache>
            </c:numRef>
          </c:val>
          <c:extLst>
            <c:ext xmlns:c16="http://schemas.microsoft.com/office/drawing/2014/chart" uri="{C3380CC4-5D6E-409C-BE32-E72D297353CC}">
              <c16:uniqueId val="{00000001-441F-468E-9F02-AF9134CE732E}"/>
            </c:ext>
          </c:extLst>
        </c:ser>
        <c:ser>
          <c:idx val="2"/>
          <c:order val="2"/>
          <c:tx>
            <c:strRef>
              <c:f>CR_statistics!$V$201</c:f>
              <c:strCache>
                <c:ptCount val="1"/>
                <c:pt idx="0">
                  <c:v>RAN3</c:v>
                </c:pt>
              </c:strCache>
            </c:strRef>
          </c:tx>
          <c:spPr>
            <a:solidFill>
              <a:srgbClr val="00B0F0"/>
            </a:solidFill>
            <a:ln>
              <a:solidFill>
                <a:srgbClr val="000000"/>
              </a:solidFill>
            </a:ln>
          </c:spPr>
          <c:invertIfNegative val="0"/>
          <c:cat>
            <c:strRef>
              <c:f>CR_statistics!$S$202:$S$210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CR_statistics!$V$202:$V$210</c:f>
              <c:numCache>
                <c:formatCode>General</c:formatCode>
                <c:ptCount val="9"/>
                <c:pt idx="0">
                  <c:v>0</c:v>
                </c:pt>
                <c:pt idx="1">
                  <c:v>0</c:v>
                </c:pt>
                <c:pt idx="2">
                  <c:v>0</c:v>
                </c:pt>
                <c:pt idx="3">
                  <c:v>0</c:v>
                </c:pt>
                <c:pt idx="4">
                  <c:v>0</c:v>
                </c:pt>
                <c:pt idx="5">
                  <c:v>0</c:v>
                </c:pt>
                <c:pt idx="6">
                  <c:v>0</c:v>
                </c:pt>
                <c:pt idx="7">
                  <c:v>35</c:v>
                </c:pt>
                <c:pt idx="8">
                  <c:v>133</c:v>
                </c:pt>
              </c:numCache>
            </c:numRef>
          </c:val>
          <c:extLst>
            <c:ext xmlns:c16="http://schemas.microsoft.com/office/drawing/2014/chart" uri="{C3380CC4-5D6E-409C-BE32-E72D297353CC}">
              <c16:uniqueId val="{00000002-441F-468E-9F02-AF9134CE732E}"/>
            </c:ext>
          </c:extLst>
        </c:ser>
        <c:ser>
          <c:idx val="3"/>
          <c:order val="3"/>
          <c:tx>
            <c:strRef>
              <c:f>CR_statistics!$W$201</c:f>
              <c:strCache>
                <c:ptCount val="1"/>
                <c:pt idx="0">
                  <c:v>RAN4</c:v>
                </c:pt>
              </c:strCache>
            </c:strRef>
          </c:tx>
          <c:spPr>
            <a:solidFill>
              <a:srgbClr val="FFFF00"/>
            </a:solidFill>
            <a:ln>
              <a:solidFill>
                <a:srgbClr val="000000"/>
              </a:solidFill>
            </a:ln>
          </c:spPr>
          <c:invertIfNegative val="0"/>
          <c:cat>
            <c:strRef>
              <c:f>CR_statistics!$S$202:$S$210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CR_statistics!$W$202:$W$210</c:f>
              <c:numCache>
                <c:formatCode>General</c:formatCode>
                <c:ptCount val="9"/>
                <c:pt idx="0">
                  <c:v>1</c:v>
                </c:pt>
                <c:pt idx="1">
                  <c:v>0</c:v>
                </c:pt>
                <c:pt idx="2">
                  <c:v>0</c:v>
                </c:pt>
                <c:pt idx="3">
                  <c:v>0</c:v>
                </c:pt>
                <c:pt idx="4">
                  <c:v>1</c:v>
                </c:pt>
                <c:pt idx="5">
                  <c:v>4</c:v>
                </c:pt>
                <c:pt idx="6">
                  <c:v>4</c:v>
                </c:pt>
                <c:pt idx="7">
                  <c:v>204</c:v>
                </c:pt>
                <c:pt idx="8">
                  <c:v>226</c:v>
                </c:pt>
              </c:numCache>
            </c:numRef>
          </c:val>
          <c:extLst>
            <c:ext xmlns:c16="http://schemas.microsoft.com/office/drawing/2014/chart" uri="{C3380CC4-5D6E-409C-BE32-E72D297353CC}">
              <c16:uniqueId val="{00000003-441F-468E-9F02-AF9134CE732E}"/>
            </c:ext>
          </c:extLst>
        </c:ser>
        <c:ser>
          <c:idx val="4"/>
          <c:order val="4"/>
          <c:tx>
            <c:strRef>
              <c:f>CR_statistics!$X$201</c:f>
              <c:strCache>
                <c:ptCount val="1"/>
                <c:pt idx="0">
                  <c:v>RAN5</c:v>
                </c:pt>
              </c:strCache>
            </c:strRef>
          </c:tx>
          <c:spPr>
            <a:solidFill>
              <a:srgbClr val="7030A0"/>
            </a:solidFill>
            <a:ln>
              <a:solidFill>
                <a:srgbClr val="000000"/>
              </a:solidFill>
            </a:ln>
          </c:spPr>
          <c:invertIfNegative val="0"/>
          <c:cat>
            <c:strRef>
              <c:f>CR_statistics!$S$202:$S$210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CR_statistics!$X$202:$X$210</c:f>
              <c:numCache>
                <c:formatCode>General</c:formatCode>
                <c:ptCount val="9"/>
                <c:pt idx="0">
                  <c:v>0</c:v>
                </c:pt>
                <c:pt idx="1">
                  <c:v>0</c:v>
                </c:pt>
                <c:pt idx="2">
                  <c:v>0</c:v>
                </c:pt>
                <c:pt idx="3">
                  <c:v>0</c:v>
                </c:pt>
                <c:pt idx="4">
                  <c:v>0</c:v>
                </c:pt>
                <c:pt idx="5">
                  <c:v>1</c:v>
                </c:pt>
                <c:pt idx="6">
                  <c:v>15</c:v>
                </c:pt>
                <c:pt idx="7">
                  <c:v>220</c:v>
                </c:pt>
                <c:pt idx="8">
                  <c:v>801</c:v>
                </c:pt>
              </c:numCache>
            </c:numRef>
          </c:val>
          <c:extLst>
            <c:ext xmlns:c16="http://schemas.microsoft.com/office/drawing/2014/chart" uri="{C3380CC4-5D6E-409C-BE32-E72D297353CC}">
              <c16:uniqueId val="{00000004-441F-468E-9F02-AF9134CE732E}"/>
            </c:ext>
          </c:extLst>
        </c:ser>
        <c:ser>
          <c:idx val="6"/>
          <c:order val="5"/>
          <c:tx>
            <c:strRef>
              <c:f>CR_statistics!$Y$201</c:f>
              <c:strCache>
                <c:ptCount val="1"/>
                <c:pt idx="0">
                  <c:v>RAN6</c:v>
                </c:pt>
              </c:strCache>
            </c:strRef>
          </c:tx>
          <c:invertIfNegative val="0"/>
          <c:dPt>
            <c:idx val="8"/>
            <c:invertIfNegative val="0"/>
            <c:bubble3D val="0"/>
            <c:spPr>
              <a:solidFill>
                <a:srgbClr val="FFC000"/>
              </a:solidFill>
              <a:ln>
                <a:solidFill>
                  <a:srgbClr val="000000"/>
                </a:solidFill>
              </a:ln>
            </c:spPr>
            <c:extLst>
              <c:ext xmlns:c16="http://schemas.microsoft.com/office/drawing/2014/chart" uri="{C3380CC4-5D6E-409C-BE32-E72D297353CC}">
                <c16:uniqueId val="{00000006-441F-468E-9F02-AF9134CE732E}"/>
              </c:ext>
            </c:extLst>
          </c:dPt>
          <c:cat>
            <c:strRef>
              <c:f>CR_statistics!$S$202:$S$210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CR_statistics!$Y$202:$Y$210</c:f>
              <c:numCache>
                <c:formatCode>General</c:formatCode>
                <c:ptCount val="9"/>
                <c:pt idx="0">
                  <c:v>0</c:v>
                </c:pt>
                <c:pt idx="1">
                  <c:v>0</c:v>
                </c:pt>
                <c:pt idx="2">
                  <c:v>0</c:v>
                </c:pt>
                <c:pt idx="3">
                  <c:v>0</c:v>
                </c:pt>
                <c:pt idx="4">
                  <c:v>1</c:v>
                </c:pt>
                <c:pt idx="5">
                  <c:v>0</c:v>
                </c:pt>
                <c:pt idx="6">
                  <c:v>0</c:v>
                </c:pt>
                <c:pt idx="7">
                  <c:v>0</c:v>
                </c:pt>
                <c:pt idx="8">
                  <c:v>1</c:v>
                </c:pt>
              </c:numCache>
            </c:numRef>
          </c:val>
          <c:extLst>
            <c:ext xmlns:c16="http://schemas.microsoft.com/office/drawing/2014/chart" uri="{C3380CC4-5D6E-409C-BE32-E72D297353CC}">
              <c16:uniqueId val="{00000007-441F-468E-9F02-AF9134CE732E}"/>
            </c:ext>
          </c:extLst>
        </c:ser>
        <c:ser>
          <c:idx val="5"/>
          <c:order val="6"/>
          <c:tx>
            <c:strRef>
              <c:f>CR_statistics!$Z$201</c:f>
              <c:strCache>
                <c:ptCount val="1"/>
                <c:pt idx="0">
                  <c:v>RAN without RAN5</c:v>
                </c:pt>
              </c:strCache>
            </c:strRef>
          </c:tx>
          <c:spPr>
            <a:solidFill>
              <a:srgbClr val="FF33CC"/>
            </a:solidFill>
            <a:ln>
              <a:solidFill>
                <a:srgbClr val="000000"/>
              </a:solidFill>
            </a:ln>
          </c:spPr>
          <c:invertIfNegative val="0"/>
          <c:cat>
            <c:strRef>
              <c:f>CR_statistics!$S$202:$S$210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CR_statistics!$Z$202:$Z$210</c:f>
              <c:numCache>
                <c:formatCode>General</c:formatCode>
                <c:ptCount val="9"/>
                <c:pt idx="0">
                  <c:v>1</c:v>
                </c:pt>
                <c:pt idx="1">
                  <c:v>0</c:v>
                </c:pt>
                <c:pt idx="2">
                  <c:v>0</c:v>
                </c:pt>
                <c:pt idx="3">
                  <c:v>0</c:v>
                </c:pt>
                <c:pt idx="4">
                  <c:v>2</c:v>
                </c:pt>
                <c:pt idx="5">
                  <c:v>6</c:v>
                </c:pt>
                <c:pt idx="6">
                  <c:v>10</c:v>
                </c:pt>
                <c:pt idx="7">
                  <c:v>341</c:v>
                </c:pt>
                <c:pt idx="8">
                  <c:v>601</c:v>
                </c:pt>
              </c:numCache>
            </c:numRef>
          </c:val>
          <c:extLst>
            <c:ext xmlns:c16="http://schemas.microsoft.com/office/drawing/2014/chart" uri="{C3380CC4-5D6E-409C-BE32-E72D297353CC}">
              <c16:uniqueId val="{00000008-441F-468E-9F02-AF9134CE732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#89e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CR_statistics!$T$159</c:f>
              <c:strCache>
                <c:ptCount val="1"/>
                <c:pt idx="0">
                  <c:v>RAN1</c:v>
                </c:pt>
              </c:strCache>
            </c:strRef>
          </c:tx>
          <c:spPr>
            <a:solidFill>
              <a:srgbClr val="00FF00"/>
            </a:solidFill>
            <a:ln>
              <a:solidFill>
                <a:schemeClr val="tx1"/>
              </a:solidFill>
            </a:ln>
          </c:spPr>
          <c:invertIfNegative val="0"/>
          <c:cat>
            <c:strRef>
              <c:f>CR_statistics!$S$160:$S$168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CR_statistics!$T$160:$T$168</c:f>
              <c:numCache>
                <c:formatCode>General</c:formatCode>
                <c:ptCount val="9"/>
                <c:pt idx="0">
                  <c:v>0</c:v>
                </c:pt>
                <c:pt idx="1">
                  <c:v>0</c:v>
                </c:pt>
                <c:pt idx="2">
                  <c:v>0</c:v>
                </c:pt>
                <c:pt idx="3">
                  <c:v>0</c:v>
                </c:pt>
                <c:pt idx="4">
                  <c:v>0</c:v>
                </c:pt>
                <c:pt idx="5">
                  <c:v>0</c:v>
                </c:pt>
                <c:pt idx="6">
                  <c:v>2</c:v>
                </c:pt>
                <c:pt idx="7">
                  <c:v>12</c:v>
                </c:pt>
                <c:pt idx="8">
                  <c:v>72</c:v>
                </c:pt>
              </c:numCache>
            </c:numRef>
          </c:val>
          <c:extLst>
            <c:ext xmlns:c16="http://schemas.microsoft.com/office/drawing/2014/chart" uri="{C3380CC4-5D6E-409C-BE32-E72D297353CC}">
              <c16:uniqueId val="{00000000-23E6-4D2D-B3CB-2C34269D3DD2}"/>
            </c:ext>
          </c:extLst>
        </c:ser>
        <c:ser>
          <c:idx val="1"/>
          <c:order val="1"/>
          <c:tx>
            <c:strRef>
              <c:f>CR_statistics!$U$159</c:f>
              <c:strCache>
                <c:ptCount val="1"/>
                <c:pt idx="0">
                  <c:v>RAN2</c:v>
                </c:pt>
              </c:strCache>
            </c:strRef>
          </c:tx>
          <c:spPr>
            <a:solidFill>
              <a:srgbClr val="FF0000"/>
            </a:solidFill>
            <a:ln>
              <a:solidFill>
                <a:schemeClr val="tx1"/>
              </a:solidFill>
            </a:ln>
          </c:spPr>
          <c:invertIfNegative val="0"/>
          <c:cat>
            <c:strRef>
              <c:f>CR_statistics!$S$160:$S$168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CR_statistics!$U$160:$U$168</c:f>
              <c:numCache>
                <c:formatCode>General</c:formatCode>
                <c:ptCount val="9"/>
                <c:pt idx="0">
                  <c:v>0</c:v>
                </c:pt>
                <c:pt idx="1">
                  <c:v>0</c:v>
                </c:pt>
                <c:pt idx="2">
                  <c:v>0</c:v>
                </c:pt>
                <c:pt idx="3">
                  <c:v>0</c:v>
                </c:pt>
                <c:pt idx="4">
                  <c:v>1</c:v>
                </c:pt>
                <c:pt idx="5">
                  <c:v>1</c:v>
                </c:pt>
                <c:pt idx="6">
                  <c:v>2</c:v>
                </c:pt>
                <c:pt idx="7">
                  <c:v>30</c:v>
                </c:pt>
                <c:pt idx="8">
                  <c:v>209</c:v>
                </c:pt>
              </c:numCache>
            </c:numRef>
          </c:val>
          <c:extLst>
            <c:ext xmlns:c16="http://schemas.microsoft.com/office/drawing/2014/chart" uri="{C3380CC4-5D6E-409C-BE32-E72D297353CC}">
              <c16:uniqueId val="{00000001-23E6-4D2D-B3CB-2C34269D3DD2}"/>
            </c:ext>
          </c:extLst>
        </c:ser>
        <c:ser>
          <c:idx val="2"/>
          <c:order val="2"/>
          <c:tx>
            <c:strRef>
              <c:f>CR_statistics!$V$159</c:f>
              <c:strCache>
                <c:ptCount val="1"/>
                <c:pt idx="0">
                  <c:v>RAN3</c:v>
                </c:pt>
              </c:strCache>
            </c:strRef>
          </c:tx>
          <c:spPr>
            <a:solidFill>
              <a:srgbClr val="00B0F0"/>
            </a:solidFill>
            <a:ln>
              <a:solidFill>
                <a:schemeClr val="tx1"/>
              </a:solidFill>
            </a:ln>
          </c:spPr>
          <c:invertIfNegative val="0"/>
          <c:cat>
            <c:strRef>
              <c:f>CR_statistics!$S$160:$S$168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CR_statistics!$V$160:$V$168</c:f>
              <c:numCache>
                <c:formatCode>General</c:formatCode>
                <c:ptCount val="9"/>
                <c:pt idx="0">
                  <c:v>0</c:v>
                </c:pt>
                <c:pt idx="1">
                  <c:v>0</c:v>
                </c:pt>
                <c:pt idx="2">
                  <c:v>0</c:v>
                </c:pt>
                <c:pt idx="3">
                  <c:v>0</c:v>
                </c:pt>
                <c:pt idx="4">
                  <c:v>0</c:v>
                </c:pt>
                <c:pt idx="5">
                  <c:v>0</c:v>
                </c:pt>
                <c:pt idx="6">
                  <c:v>0</c:v>
                </c:pt>
                <c:pt idx="7">
                  <c:v>25</c:v>
                </c:pt>
                <c:pt idx="8">
                  <c:v>69</c:v>
                </c:pt>
              </c:numCache>
            </c:numRef>
          </c:val>
          <c:extLst>
            <c:ext xmlns:c16="http://schemas.microsoft.com/office/drawing/2014/chart" uri="{C3380CC4-5D6E-409C-BE32-E72D297353CC}">
              <c16:uniqueId val="{00000002-23E6-4D2D-B3CB-2C34269D3DD2}"/>
            </c:ext>
          </c:extLst>
        </c:ser>
        <c:ser>
          <c:idx val="3"/>
          <c:order val="3"/>
          <c:tx>
            <c:strRef>
              <c:f>CR_statistics!$W$159</c:f>
              <c:strCache>
                <c:ptCount val="1"/>
                <c:pt idx="0">
                  <c:v>RAN4</c:v>
                </c:pt>
              </c:strCache>
            </c:strRef>
          </c:tx>
          <c:spPr>
            <a:solidFill>
              <a:srgbClr val="FFFF00"/>
            </a:solidFill>
            <a:ln>
              <a:solidFill>
                <a:schemeClr val="tx1"/>
              </a:solidFill>
            </a:ln>
          </c:spPr>
          <c:invertIfNegative val="0"/>
          <c:cat>
            <c:strRef>
              <c:f>CR_statistics!$S$160:$S$168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CR_statistics!$W$160:$W$168</c:f>
              <c:numCache>
                <c:formatCode>General</c:formatCode>
                <c:ptCount val="9"/>
                <c:pt idx="0">
                  <c:v>0</c:v>
                </c:pt>
                <c:pt idx="1">
                  <c:v>0</c:v>
                </c:pt>
                <c:pt idx="2">
                  <c:v>0</c:v>
                </c:pt>
                <c:pt idx="3">
                  <c:v>0</c:v>
                </c:pt>
                <c:pt idx="4">
                  <c:v>0</c:v>
                </c:pt>
                <c:pt idx="5">
                  <c:v>4</c:v>
                </c:pt>
                <c:pt idx="6">
                  <c:v>2</c:v>
                </c:pt>
                <c:pt idx="7">
                  <c:v>105</c:v>
                </c:pt>
                <c:pt idx="8">
                  <c:v>189</c:v>
                </c:pt>
              </c:numCache>
            </c:numRef>
          </c:val>
          <c:extLst>
            <c:ext xmlns:c16="http://schemas.microsoft.com/office/drawing/2014/chart" uri="{C3380CC4-5D6E-409C-BE32-E72D297353CC}">
              <c16:uniqueId val="{00000003-23E6-4D2D-B3CB-2C34269D3DD2}"/>
            </c:ext>
          </c:extLst>
        </c:ser>
        <c:ser>
          <c:idx val="4"/>
          <c:order val="4"/>
          <c:tx>
            <c:strRef>
              <c:f>CR_statistics!$X$159</c:f>
              <c:strCache>
                <c:ptCount val="1"/>
                <c:pt idx="0">
                  <c:v>RAN5</c:v>
                </c:pt>
              </c:strCache>
            </c:strRef>
          </c:tx>
          <c:spPr>
            <a:solidFill>
              <a:srgbClr val="7030A0"/>
            </a:solidFill>
            <a:ln>
              <a:solidFill>
                <a:schemeClr val="tx1"/>
              </a:solidFill>
            </a:ln>
          </c:spPr>
          <c:invertIfNegative val="0"/>
          <c:cat>
            <c:strRef>
              <c:f>CR_statistics!$S$160:$S$168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CR_statistics!$X$160:$X$168</c:f>
              <c:numCache>
                <c:formatCode>General</c:formatCode>
                <c:ptCount val="9"/>
                <c:pt idx="0">
                  <c:v>0</c:v>
                </c:pt>
                <c:pt idx="1">
                  <c:v>0</c:v>
                </c:pt>
                <c:pt idx="2">
                  <c:v>0</c:v>
                </c:pt>
                <c:pt idx="3">
                  <c:v>0</c:v>
                </c:pt>
                <c:pt idx="4">
                  <c:v>0</c:v>
                </c:pt>
                <c:pt idx="5">
                  <c:v>1</c:v>
                </c:pt>
                <c:pt idx="6">
                  <c:v>17</c:v>
                </c:pt>
                <c:pt idx="7">
                  <c:v>213</c:v>
                </c:pt>
                <c:pt idx="8">
                  <c:v>815</c:v>
                </c:pt>
              </c:numCache>
            </c:numRef>
          </c:val>
          <c:extLst>
            <c:ext xmlns:c16="http://schemas.microsoft.com/office/drawing/2014/chart" uri="{C3380CC4-5D6E-409C-BE32-E72D297353CC}">
              <c16:uniqueId val="{00000004-23E6-4D2D-B3CB-2C34269D3DD2}"/>
            </c:ext>
          </c:extLst>
        </c:ser>
        <c:ser>
          <c:idx val="6"/>
          <c:order val="5"/>
          <c:tx>
            <c:strRef>
              <c:f>CR_statistics!$Y$159</c:f>
              <c:strCache>
                <c:ptCount val="1"/>
                <c:pt idx="0">
                  <c:v>RAN without RAN5</c:v>
                </c:pt>
              </c:strCache>
            </c:strRef>
          </c:tx>
          <c:spPr>
            <a:solidFill>
              <a:srgbClr val="FF33CC"/>
            </a:solidFill>
            <a:ln>
              <a:solidFill>
                <a:schemeClr val="tx1"/>
              </a:solidFill>
            </a:ln>
          </c:spPr>
          <c:invertIfNegative val="0"/>
          <c:cat>
            <c:strRef>
              <c:f>CR_statistics!$S$160:$S$168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CR_statistics!$Y$160:$Y$168</c:f>
              <c:numCache>
                <c:formatCode>General</c:formatCode>
                <c:ptCount val="9"/>
                <c:pt idx="0">
                  <c:v>0</c:v>
                </c:pt>
                <c:pt idx="1">
                  <c:v>0</c:v>
                </c:pt>
                <c:pt idx="2">
                  <c:v>0</c:v>
                </c:pt>
                <c:pt idx="3">
                  <c:v>0</c:v>
                </c:pt>
                <c:pt idx="4">
                  <c:v>1</c:v>
                </c:pt>
                <c:pt idx="5">
                  <c:v>5</c:v>
                </c:pt>
                <c:pt idx="6">
                  <c:v>6</c:v>
                </c:pt>
                <c:pt idx="7">
                  <c:v>172</c:v>
                </c:pt>
                <c:pt idx="8">
                  <c:v>539</c:v>
                </c:pt>
              </c:numCache>
            </c:numRef>
          </c:val>
          <c:extLst>
            <c:ext xmlns:c16="http://schemas.microsoft.com/office/drawing/2014/chart" uri="{C3380CC4-5D6E-409C-BE32-E72D297353CC}">
              <c16:uniqueId val="{00000005-23E6-4D2D-B3CB-2C34269D3DD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#90e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CR_statistics!$T$116</c:f>
              <c:strCache>
                <c:ptCount val="1"/>
                <c:pt idx="0">
                  <c:v>RAN1</c:v>
                </c:pt>
              </c:strCache>
            </c:strRef>
          </c:tx>
          <c:spPr>
            <a:solidFill>
              <a:srgbClr val="00FF00"/>
            </a:solidFill>
            <a:ln>
              <a:solidFill>
                <a:schemeClr val="tx1"/>
              </a:solidFill>
            </a:ln>
          </c:spPr>
          <c:invertIfNegative val="0"/>
          <c:cat>
            <c:strRef>
              <c:f>CR_statistics!$S$117:$S$126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CR_statistics!$T$117:$T$126</c:f>
              <c:numCache>
                <c:formatCode>General</c:formatCode>
                <c:ptCount val="10"/>
                <c:pt idx="0">
                  <c:v>0</c:v>
                </c:pt>
                <c:pt idx="1">
                  <c:v>0</c:v>
                </c:pt>
                <c:pt idx="2">
                  <c:v>0</c:v>
                </c:pt>
                <c:pt idx="3">
                  <c:v>0</c:v>
                </c:pt>
                <c:pt idx="4">
                  <c:v>0</c:v>
                </c:pt>
                <c:pt idx="5">
                  <c:v>0</c:v>
                </c:pt>
                <c:pt idx="6">
                  <c:v>0</c:v>
                </c:pt>
                <c:pt idx="7">
                  <c:v>7</c:v>
                </c:pt>
                <c:pt idx="8">
                  <c:v>86</c:v>
                </c:pt>
                <c:pt idx="9">
                  <c:v>0</c:v>
                </c:pt>
              </c:numCache>
            </c:numRef>
          </c:val>
          <c:extLst>
            <c:ext xmlns:c16="http://schemas.microsoft.com/office/drawing/2014/chart" uri="{C3380CC4-5D6E-409C-BE32-E72D297353CC}">
              <c16:uniqueId val="{00000000-CFD0-45CB-B1F2-34E3E11BC0A0}"/>
            </c:ext>
          </c:extLst>
        </c:ser>
        <c:ser>
          <c:idx val="1"/>
          <c:order val="1"/>
          <c:tx>
            <c:strRef>
              <c:f>CR_statistics!$U$116</c:f>
              <c:strCache>
                <c:ptCount val="1"/>
                <c:pt idx="0">
                  <c:v>RAN2</c:v>
                </c:pt>
              </c:strCache>
            </c:strRef>
          </c:tx>
          <c:spPr>
            <a:solidFill>
              <a:srgbClr val="FF0000"/>
            </a:solidFill>
            <a:ln>
              <a:solidFill>
                <a:schemeClr val="tx1"/>
              </a:solidFill>
            </a:ln>
          </c:spPr>
          <c:invertIfNegative val="0"/>
          <c:cat>
            <c:strRef>
              <c:f>CR_statistics!$S$117:$S$126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CR_statistics!$U$117:$U$126</c:f>
              <c:numCache>
                <c:formatCode>General</c:formatCode>
                <c:ptCount val="10"/>
                <c:pt idx="0">
                  <c:v>0</c:v>
                </c:pt>
                <c:pt idx="1">
                  <c:v>0</c:v>
                </c:pt>
                <c:pt idx="2">
                  <c:v>0</c:v>
                </c:pt>
                <c:pt idx="3">
                  <c:v>0</c:v>
                </c:pt>
                <c:pt idx="4">
                  <c:v>1</c:v>
                </c:pt>
                <c:pt idx="5">
                  <c:v>0</c:v>
                </c:pt>
                <c:pt idx="6">
                  <c:v>2</c:v>
                </c:pt>
                <c:pt idx="7">
                  <c:v>38</c:v>
                </c:pt>
                <c:pt idx="8">
                  <c:v>162</c:v>
                </c:pt>
                <c:pt idx="9">
                  <c:v>0</c:v>
                </c:pt>
              </c:numCache>
            </c:numRef>
          </c:val>
          <c:extLst>
            <c:ext xmlns:c16="http://schemas.microsoft.com/office/drawing/2014/chart" uri="{C3380CC4-5D6E-409C-BE32-E72D297353CC}">
              <c16:uniqueId val="{00000001-CFD0-45CB-B1F2-34E3E11BC0A0}"/>
            </c:ext>
          </c:extLst>
        </c:ser>
        <c:ser>
          <c:idx val="2"/>
          <c:order val="2"/>
          <c:tx>
            <c:strRef>
              <c:f>CR_statistics!$V$116</c:f>
              <c:strCache>
                <c:ptCount val="1"/>
                <c:pt idx="0">
                  <c:v>RAN3</c:v>
                </c:pt>
              </c:strCache>
            </c:strRef>
          </c:tx>
          <c:spPr>
            <a:solidFill>
              <a:srgbClr val="00B0F0"/>
            </a:solidFill>
            <a:ln>
              <a:solidFill>
                <a:schemeClr val="tx1"/>
              </a:solidFill>
            </a:ln>
          </c:spPr>
          <c:invertIfNegative val="0"/>
          <c:cat>
            <c:strRef>
              <c:f>CR_statistics!$S$117:$S$126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CR_statistics!$V$117:$V$126</c:f>
              <c:numCache>
                <c:formatCode>General</c:formatCode>
                <c:ptCount val="10"/>
                <c:pt idx="0">
                  <c:v>0</c:v>
                </c:pt>
                <c:pt idx="1">
                  <c:v>0</c:v>
                </c:pt>
                <c:pt idx="2">
                  <c:v>0</c:v>
                </c:pt>
                <c:pt idx="3">
                  <c:v>0</c:v>
                </c:pt>
                <c:pt idx="4">
                  <c:v>0</c:v>
                </c:pt>
                <c:pt idx="5">
                  <c:v>0</c:v>
                </c:pt>
                <c:pt idx="6">
                  <c:v>0</c:v>
                </c:pt>
                <c:pt idx="7">
                  <c:v>4</c:v>
                </c:pt>
                <c:pt idx="8">
                  <c:v>63</c:v>
                </c:pt>
                <c:pt idx="9">
                  <c:v>0</c:v>
                </c:pt>
              </c:numCache>
            </c:numRef>
          </c:val>
          <c:extLst>
            <c:ext xmlns:c16="http://schemas.microsoft.com/office/drawing/2014/chart" uri="{C3380CC4-5D6E-409C-BE32-E72D297353CC}">
              <c16:uniqueId val="{00000002-CFD0-45CB-B1F2-34E3E11BC0A0}"/>
            </c:ext>
          </c:extLst>
        </c:ser>
        <c:ser>
          <c:idx val="3"/>
          <c:order val="3"/>
          <c:tx>
            <c:strRef>
              <c:f>CR_statistics!$W$116</c:f>
              <c:strCache>
                <c:ptCount val="1"/>
                <c:pt idx="0">
                  <c:v>RAN4</c:v>
                </c:pt>
              </c:strCache>
            </c:strRef>
          </c:tx>
          <c:spPr>
            <a:solidFill>
              <a:srgbClr val="FFFF00"/>
            </a:solidFill>
            <a:ln>
              <a:solidFill>
                <a:schemeClr val="tx1"/>
              </a:solidFill>
            </a:ln>
          </c:spPr>
          <c:invertIfNegative val="0"/>
          <c:cat>
            <c:strRef>
              <c:f>CR_statistics!$S$117:$S$126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CR_statistics!$W$117:$W$126</c:f>
              <c:numCache>
                <c:formatCode>General</c:formatCode>
                <c:ptCount val="10"/>
                <c:pt idx="0">
                  <c:v>0</c:v>
                </c:pt>
                <c:pt idx="1">
                  <c:v>0</c:v>
                </c:pt>
                <c:pt idx="2">
                  <c:v>0</c:v>
                </c:pt>
                <c:pt idx="3">
                  <c:v>0</c:v>
                </c:pt>
                <c:pt idx="4">
                  <c:v>0</c:v>
                </c:pt>
                <c:pt idx="5">
                  <c:v>4</c:v>
                </c:pt>
                <c:pt idx="6">
                  <c:v>5</c:v>
                </c:pt>
                <c:pt idx="7">
                  <c:v>125</c:v>
                </c:pt>
                <c:pt idx="8">
                  <c:v>236</c:v>
                </c:pt>
                <c:pt idx="9">
                  <c:v>71</c:v>
                </c:pt>
              </c:numCache>
            </c:numRef>
          </c:val>
          <c:extLst>
            <c:ext xmlns:c16="http://schemas.microsoft.com/office/drawing/2014/chart" uri="{C3380CC4-5D6E-409C-BE32-E72D297353CC}">
              <c16:uniqueId val="{00000003-CFD0-45CB-B1F2-34E3E11BC0A0}"/>
            </c:ext>
          </c:extLst>
        </c:ser>
        <c:ser>
          <c:idx val="4"/>
          <c:order val="4"/>
          <c:tx>
            <c:strRef>
              <c:f>CR_statistics!$X$116</c:f>
              <c:strCache>
                <c:ptCount val="1"/>
                <c:pt idx="0">
                  <c:v>RAN5</c:v>
                </c:pt>
              </c:strCache>
            </c:strRef>
          </c:tx>
          <c:spPr>
            <a:solidFill>
              <a:srgbClr val="7030A0"/>
            </a:solidFill>
            <a:ln>
              <a:solidFill>
                <a:schemeClr val="tx1"/>
              </a:solidFill>
            </a:ln>
          </c:spPr>
          <c:invertIfNegative val="0"/>
          <c:cat>
            <c:strRef>
              <c:f>CR_statistics!$S$117:$S$126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CR_statistics!$X$117:$X$126</c:f>
              <c:numCache>
                <c:formatCode>General</c:formatCode>
                <c:ptCount val="10"/>
                <c:pt idx="0">
                  <c:v>0</c:v>
                </c:pt>
                <c:pt idx="1">
                  <c:v>0</c:v>
                </c:pt>
                <c:pt idx="2">
                  <c:v>0</c:v>
                </c:pt>
                <c:pt idx="3">
                  <c:v>0</c:v>
                </c:pt>
                <c:pt idx="4">
                  <c:v>0</c:v>
                </c:pt>
                <c:pt idx="5">
                  <c:v>0</c:v>
                </c:pt>
                <c:pt idx="6">
                  <c:v>26</c:v>
                </c:pt>
                <c:pt idx="7">
                  <c:v>189</c:v>
                </c:pt>
                <c:pt idx="8">
                  <c:v>820</c:v>
                </c:pt>
                <c:pt idx="9">
                  <c:v>0</c:v>
                </c:pt>
              </c:numCache>
            </c:numRef>
          </c:val>
          <c:extLst>
            <c:ext xmlns:c16="http://schemas.microsoft.com/office/drawing/2014/chart" uri="{C3380CC4-5D6E-409C-BE32-E72D297353CC}">
              <c16:uniqueId val="{00000004-CFD0-45CB-B1F2-34E3E11BC0A0}"/>
            </c:ext>
          </c:extLst>
        </c:ser>
        <c:ser>
          <c:idx val="6"/>
          <c:order val="5"/>
          <c:tx>
            <c:strRef>
              <c:f>CR_statistics!$Y$116</c:f>
              <c:strCache>
                <c:ptCount val="1"/>
                <c:pt idx="0">
                  <c:v>RAN without RAN5</c:v>
                </c:pt>
              </c:strCache>
            </c:strRef>
          </c:tx>
          <c:spPr>
            <a:solidFill>
              <a:srgbClr val="FF66FF"/>
            </a:solidFill>
            <a:ln>
              <a:solidFill>
                <a:schemeClr val="tx1"/>
              </a:solidFill>
            </a:ln>
          </c:spPr>
          <c:invertIfNegative val="0"/>
          <c:cat>
            <c:strRef>
              <c:f>CR_statistics!$S$117:$S$126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CR_statistics!$Y$117:$Y$126</c:f>
              <c:numCache>
                <c:formatCode>General</c:formatCode>
                <c:ptCount val="10"/>
                <c:pt idx="0">
                  <c:v>0</c:v>
                </c:pt>
                <c:pt idx="1">
                  <c:v>0</c:v>
                </c:pt>
                <c:pt idx="2">
                  <c:v>0</c:v>
                </c:pt>
                <c:pt idx="3">
                  <c:v>0</c:v>
                </c:pt>
                <c:pt idx="4">
                  <c:v>1</c:v>
                </c:pt>
                <c:pt idx="5">
                  <c:v>4</c:v>
                </c:pt>
                <c:pt idx="6">
                  <c:v>7</c:v>
                </c:pt>
                <c:pt idx="7">
                  <c:v>174</c:v>
                </c:pt>
                <c:pt idx="8">
                  <c:v>547</c:v>
                </c:pt>
                <c:pt idx="9">
                  <c:v>71</c:v>
                </c:pt>
              </c:numCache>
            </c:numRef>
          </c:val>
          <c:extLst>
            <c:ext xmlns:c16="http://schemas.microsoft.com/office/drawing/2014/chart" uri="{C3380CC4-5D6E-409C-BE32-E72D297353CC}">
              <c16:uniqueId val="{00000005-CFD0-45CB-B1F2-34E3E11BC0A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#91e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CR_statistics!$T$74</c:f>
              <c:strCache>
                <c:ptCount val="1"/>
                <c:pt idx="0">
                  <c:v>RAN1</c:v>
                </c:pt>
              </c:strCache>
            </c:strRef>
          </c:tx>
          <c:spPr>
            <a:solidFill>
              <a:srgbClr val="00FF00"/>
            </a:solidFill>
            <a:ln>
              <a:solidFill>
                <a:schemeClr val="tx1"/>
              </a:solidFill>
            </a:ln>
          </c:spPr>
          <c:invertIfNegative val="0"/>
          <c:cat>
            <c:strRef>
              <c:f>CR_statistics!$S$75:$S$84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CR_statistics!$T$75:$T$84</c:f>
              <c:numCache>
                <c:formatCode>General</c:formatCode>
                <c:ptCount val="10"/>
                <c:pt idx="0">
                  <c:v>0</c:v>
                </c:pt>
                <c:pt idx="1">
                  <c:v>0</c:v>
                </c:pt>
                <c:pt idx="2">
                  <c:v>0</c:v>
                </c:pt>
                <c:pt idx="3">
                  <c:v>0</c:v>
                </c:pt>
                <c:pt idx="4">
                  <c:v>0</c:v>
                </c:pt>
                <c:pt idx="5">
                  <c:v>1</c:v>
                </c:pt>
                <c:pt idx="6">
                  <c:v>0</c:v>
                </c:pt>
                <c:pt idx="7">
                  <c:v>8</c:v>
                </c:pt>
                <c:pt idx="8">
                  <c:v>70</c:v>
                </c:pt>
                <c:pt idx="9">
                  <c:v>0</c:v>
                </c:pt>
              </c:numCache>
            </c:numRef>
          </c:val>
          <c:extLst>
            <c:ext xmlns:c16="http://schemas.microsoft.com/office/drawing/2014/chart" uri="{C3380CC4-5D6E-409C-BE32-E72D297353CC}">
              <c16:uniqueId val="{00000000-9522-4845-A53B-C68A5F492A7A}"/>
            </c:ext>
          </c:extLst>
        </c:ser>
        <c:ser>
          <c:idx val="1"/>
          <c:order val="1"/>
          <c:tx>
            <c:strRef>
              <c:f>CR_statistics!$U$74</c:f>
              <c:strCache>
                <c:ptCount val="1"/>
                <c:pt idx="0">
                  <c:v>RAN2</c:v>
                </c:pt>
              </c:strCache>
            </c:strRef>
          </c:tx>
          <c:spPr>
            <a:solidFill>
              <a:srgbClr val="FF0000"/>
            </a:solidFill>
            <a:ln>
              <a:solidFill>
                <a:schemeClr val="tx1"/>
              </a:solidFill>
            </a:ln>
          </c:spPr>
          <c:invertIfNegative val="0"/>
          <c:cat>
            <c:strRef>
              <c:f>CR_statistics!$S$75:$S$84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CR_statistics!$U$75:$U$84</c:f>
              <c:numCache>
                <c:formatCode>General</c:formatCode>
                <c:ptCount val="10"/>
                <c:pt idx="0">
                  <c:v>0</c:v>
                </c:pt>
                <c:pt idx="1">
                  <c:v>0</c:v>
                </c:pt>
                <c:pt idx="2">
                  <c:v>0</c:v>
                </c:pt>
                <c:pt idx="3">
                  <c:v>0</c:v>
                </c:pt>
                <c:pt idx="4">
                  <c:v>0</c:v>
                </c:pt>
                <c:pt idx="5">
                  <c:v>0</c:v>
                </c:pt>
                <c:pt idx="6">
                  <c:v>0</c:v>
                </c:pt>
                <c:pt idx="7">
                  <c:v>33</c:v>
                </c:pt>
                <c:pt idx="8">
                  <c:v>140</c:v>
                </c:pt>
                <c:pt idx="9">
                  <c:v>0</c:v>
                </c:pt>
              </c:numCache>
            </c:numRef>
          </c:val>
          <c:extLst>
            <c:ext xmlns:c16="http://schemas.microsoft.com/office/drawing/2014/chart" uri="{C3380CC4-5D6E-409C-BE32-E72D297353CC}">
              <c16:uniqueId val="{00000001-9522-4845-A53B-C68A5F492A7A}"/>
            </c:ext>
          </c:extLst>
        </c:ser>
        <c:ser>
          <c:idx val="2"/>
          <c:order val="2"/>
          <c:tx>
            <c:strRef>
              <c:f>CR_statistics!$V$74</c:f>
              <c:strCache>
                <c:ptCount val="1"/>
                <c:pt idx="0">
                  <c:v>RAN3</c:v>
                </c:pt>
              </c:strCache>
            </c:strRef>
          </c:tx>
          <c:spPr>
            <a:solidFill>
              <a:srgbClr val="00B0F0"/>
            </a:solidFill>
            <a:ln>
              <a:solidFill>
                <a:schemeClr val="tx1"/>
              </a:solidFill>
            </a:ln>
          </c:spPr>
          <c:invertIfNegative val="0"/>
          <c:cat>
            <c:strRef>
              <c:f>CR_statistics!$S$75:$S$84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CR_statistics!$V$75:$V$84</c:f>
              <c:numCache>
                <c:formatCode>General</c:formatCode>
                <c:ptCount val="10"/>
                <c:pt idx="0">
                  <c:v>0</c:v>
                </c:pt>
                <c:pt idx="1">
                  <c:v>0</c:v>
                </c:pt>
                <c:pt idx="2">
                  <c:v>0</c:v>
                </c:pt>
                <c:pt idx="3">
                  <c:v>0</c:v>
                </c:pt>
                <c:pt idx="4">
                  <c:v>0</c:v>
                </c:pt>
                <c:pt idx="5">
                  <c:v>0</c:v>
                </c:pt>
                <c:pt idx="6">
                  <c:v>0</c:v>
                </c:pt>
                <c:pt idx="7">
                  <c:v>4</c:v>
                </c:pt>
                <c:pt idx="8">
                  <c:v>43</c:v>
                </c:pt>
                <c:pt idx="9">
                  <c:v>0</c:v>
                </c:pt>
              </c:numCache>
            </c:numRef>
          </c:val>
          <c:extLst>
            <c:ext xmlns:c16="http://schemas.microsoft.com/office/drawing/2014/chart" uri="{C3380CC4-5D6E-409C-BE32-E72D297353CC}">
              <c16:uniqueId val="{00000002-9522-4845-A53B-C68A5F492A7A}"/>
            </c:ext>
          </c:extLst>
        </c:ser>
        <c:ser>
          <c:idx val="3"/>
          <c:order val="3"/>
          <c:tx>
            <c:strRef>
              <c:f>CR_statistics!$W$74</c:f>
              <c:strCache>
                <c:ptCount val="1"/>
                <c:pt idx="0">
                  <c:v>RAN4</c:v>
                </c:pt>
              </c:strCache>
            </c:strRef>
          </c:tx>
          <c:spPr>
            <a:solidFill>
              <a:srgbClr val="FFFF00"/>
            </a:solidFill>
            <a:ln>
              <a:solidFill>
                <a:schemeClr val="tx1"/>
              </a:solidFill>
            </a:ln>
          </c:spPr>
          <c:invertIfNegative val="0"/>
          <c:cat>
            <c:strRef>
              <c:f>CR_statistics!$S$75:$S$84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CR_statistics!$W$75:$W$84</c:f>
              <c:numCache>
                <c:formatCode>General</c:formatCode>
                <c:ptCount val="10"/>
                <c:pt idx="0">
                  <c:v>0</c:v>
                </c:pt>
                <c:pt idx="1">
                  <c:v>0</c:v>
                </c:pt>
                <c:pt idx="2">
                  <c:v>5</c:v>
                </c:pt>
                <c:pt idx="3">
                  <c:v>0</c:v>
                </c:pt>
                <c:pt idx="4">
                  <c:v>0</c:v>
                </c:pt>
                <c:pt idx="5">
                  <c:v>2</c:v>
                </c:pt>
                <c:pt idx="6">
                  <c:v>4</c:v>
                </c:pt>
                <c:pt idx="7">
                  <c:v>89</c:v>
                </c:pt>
                <c:pt idx="8">
                  <c:v>197</c:v>
                </c:pt>
                <c:pt idx="9">
                  <c:v>75</c:v>
                </c:pt>
              </c:numCache>
            </c:numRef>
          </c:val>
          <c:extLst>
            <c:ext xmlns:c16="http://schemas.microsoft.com/office/drawing/2014/chart" uri="{C3380CC4-5D6E-409C-BE32-E72D297353CC}">
              <c16:uniqueId val="{00000003-9522-4845-A53B-C68A5F492A7A}"/>
            </c:ext>
          </c:extLst>
        </c:ser>
        <c:ser>
          <c:idx val="4"/>
          <c:order val="4"/>
          <c:tx>
            <c:strRef>
              <c:f>CR_statistics!$X$74</c:f>
              <c:strCache>
                <c:ptCount val="1"/>
                <c:pt idx="0">
                  <c:v>RAN5</c:v>
                </c:pt>
              </c:strCache>
            </c:strRef>
          </c:tx>
          <c:spPr>
            <a:solidFill>
              <a:srgbClr val="7030A0"/>
            </a:solidFill>
            <a:ln>
              <a:solidFill>
                <a:schemeClr val="tx1"/>
              </a:solidFill>
            </a:ln>
          </c:spPr>
          <c:invertIfNegative val="0"/>
          <c:cat>
            <c:strRef>
              <c:f>CR_statistics!$S$75:$S$84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CR_statistics!$X$75:$X$84</c:f>
              <c:numCache>
                <c:formatCode>General</c:formatCode>
                <c:ptCount val="10"/>
                <c:pt idx="0">
                  <c:v>0</c:v>
                </c:pt>
                <c:pt idx="1">
                  <c:v>0</c:v>
                </c:pt>
                <c:pt idx="2">
                  <c:v>0</c:v>
                </c:pt>
                <c:pt idx="3">
                  <c:v>0</c:v>
                </c:pt>
                <c:pt idx="4">
                  <c:v>0</c:v>
                </c:pt>
                <c:pt idx="5">
                  <c:v>0</c:v>
                </c:pt>
                <c:pt idx="6">
                  <c:v>37</c:v>
                </c:pt>
                <c:pt idx="7">
                  <c:v>72</c:v>
                </c:pt>
                <c:pt idx="8">
                  <c:v>1021</c:v>
                </c:pt>
                <c:pt idx="9">
                  <c:v>12</c:v>
                </c:pt>
              </c:numCache>
            </c:numRef>
          </c:val>
          <c:extLst>
            <c:ext xmlns:c16="http://schemas.microsoft.com/office/drawing/2014/chart" uri="{C3380CC4-5D6E-409C-BE32-E72D297353CC}">
              <c16:uniqueId val="{00000004-9522-4845-A53B-C68A5F492A7A}"/>
            </c:ext>
          </c:extLst>
        </c:ser>
        <c:ser>
          <c:idx val="6"/>
          <c:order val="5"/>
          <c:tx>
            <c:strRef>
              <c:f>CR_statistics!$Y$74</c:f>
              <c:strCache>
                <c:ptCount val="1"/>
                <c:pt idx="0">
                  <c:v>RAN without RAN5</c:v>
                </c:pt>
              </c:strCache>
            </c:strRef>
          </c:tx>
          <c:spPr>
            <a:solidFill>
              <a:srgbClr val="FF00FF"/>
            </a:solidFill>
            <a:ln>
              <a:solidFill>
                <a:schemeClr val="tx1"/>
              </a:solidFill>
            </a:ln>
          </c:spPr>
          <c:invertIfNegative val="0"/>
          <c:cat>
            <c:strRef>
              <c:f>CR_statistics!$S$75:$S$84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CR_statistics!$Y$75:$Y$84</c:f>
              <c:numCache>
                <c:formatCode>General</c:formatCode>
                <c:ptCount val="10"/>
                <c:pt idx="0">
                  <c:v>0</c:v>
                </c:pt>
                <c:pt idx="1">
                  <c:v>0</c:v>
                </c:pt>
                <c:pt idx="2">
                  <c:v>5</c:v>
                </c:pt>
                <c:pt idx="3">
                  <c:v>0</c:v>
                </c:pt>
                <c:pt idx="4">
                  <c:v>0</c:v>
                </c:pt>
                <c:pt idx="5">
                  <c:v>3</c:v>
                </c:pt>
                <c:pt idx="6">
                  <c:v>4</c:v>
                </c:pt>
                <c:pt idx="7">
                  <c:v>134</c:v>
                </c:pt>
                <c:pt idx="8">
                  <c:v>450</c:v>
                </c:pt>
                <c:pt idx="9">
                  <c:v>75</c:v>
                </c:pt>
              </c:numCache>
            </c:numRef>
          </c:val>
          <c:extLst>
            <c:ext xmlns:c16="http://schemas.microsoft.com/office/drawing/2014/chart" uri="{C3380CC4-5D6E-409C-BE32-E72D297353CC}">
              <c16:uniqueId val="{00000005-9522-4845-A53B-C68A5F492A7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443883066213361"/>
          <c:h val="0.8208659411612651"/>
        </c:manualLayout>
      </c:layout>
      <c:lineChart>
        <c:grouping val="standard"/>
        <c:varyColors val="0"/>
        <c:ser>
          <c:idx val="0"/>
          <c:order val="0"/>
          <c:tx>
            <c:strRef>
              <c:f>CR_statistics!$AP$118</c:f>
              <c:strCache>
                <c:ptCount val="1"/>
                <c:pt idx="0">
                  <c:v>Rel-8 RAN1-4+6</c:v>
                </c:pt>
              </c:strCache>
            </c:strRef>
          </c:tx>
          <c:spPr>
            <a:ln>
              <a:solidFill>
                <a:srgbClr val="FFC000"/>
              </a:solidFill>
            </a:ln>
          </c:spPr>
          <c:marker>
            <c:symbol val="diamond"/>
            <c:size val="8"/>
            <c:spPr>
              <a:solidFill>
                <a:srgbClr val="FFC000"/>
              </a:solidFill>
              <a:ln>
                <a:solidFill>
                  <a:schemeClr val="tx1"/>
                </a:solidFill>
              </a:ln>
            </c:spPr>
          </c:marker>
          <c:cat>
            <c:strRef>
              <c:f>CR_statistics!$AQ$117:$CN$117</c:f>
              <c:strCache>
                <c:ptCount val="5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strCache>
            </c:strRef>
          </c:cat>
          <c:val>
            <c:numRef>
              <c:f>CR_statistics!$AQ$118:$CN$118</c:f>
              <c:numCache>
                <c:formatCode>General</c:formatCode>
                <c:ptCount val="50"/>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pt idx="43">
                  <c:v>0</c:v>
                </c:pt>
                <c:pt idx="44">
                  <c:v>0</c:v>
                </c:pt>
                <c:pt idx="45">
                  <c:v>1</c:v>
                </c:pt>
                <c:pt idx="46">
                  <c:v>0</c:v>
                </c:pt>
                <c:pt idx="47">
                  <c:v>0</c:v>
                </c:pt>
                <c:pt idx="48">
                  <c:v>0</c:v>
                </c:pt>
                <c:pt idx="49">
                  <c:v>0</c:v>
                </c:pt>
              </c:numCache>
            </c:numRef>
          </c:val>
          <c:smooth val="0"/>
          <c:extLst>
            <c:ext xmlns:c16="http://schemas.microsoft.com/office/drawing/2014/chart" uri="{C3380CC4-5D6E-409C-BE32-E72D297353CC}">
              <c16:uniqueId val="{00000000-8EF9-4A42-AD3A-E59F206B1352}"/>
            </c:ext>
          </c:extLst>
        </c:ser>
        <c:ser>
          <c:idx val="1"/>
          <c:order val="1"/>
          <c:tx>
            <c:strRef>
              <c:f>CR_statistics!$AP$119</c:f>
              <c:strCache>
                <c:ptCount val="1"/>
                <c:pt idx="0">
                  <c:v>Rel-9 RAN1-4+6</c:v>
                </c:pt>
              </c:strCache>
            </c:strRef>
          </c:tx>
          <c:marker>
            <c:symbol val="square"/>
            <c:size val="7"/>
            <c:spPr>
              <a:solidFill>
                <a:schemeClr val="accent2">
                  <a:lumMod val="75000"/>
                </a:schemeClr>
              </a:solidFill>
              <a:ln>
                <a:solidFill>
                  <a:sysClr val="windowText" lastClr="000000"/>
                </a:solidFill>
              </a:ln>
            </c:spPr>
          </c:marker>
          <c:cat>
            <c:strRef>
              <c:f>CR_statistics!$AQ$117:$CN$117</c:f>
              <c:strCache>
                <c:ptCount val="5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strCache>
            </c:strRef>
          </c:cat>
          <c:val>
            <c:numRef>
              <c:f>CR_statistics!$AQ$119:$CN$119</c:f>
              <c:numCache>
                <c:formatCode>General</c:formatCode>
                <c:ptCount val="50"/>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pt idx="43">
                  <c:v>0</c:v>
                </c:pt>
                <c:pt idx="44">
                  <c:v>0</c:v>
                </c:pt>
                <c:pt idx="45">
                  <c:v>0</c:v>
                </c:pt>
                <c:pt idx="46">
                  <c:v>0</c:v>
                </c:pt>
                <c:pt idx="47">
                  <c:v>0</c:v>
                </c:pt>
                <c:pt idx="48">
                  <c:v>0</c:v>
                </c:pt>
                <c:pt idx="49">
                  <c:v>0</c:v>
                </c:pt>
              </c:numCache>
            </c:numRef>
          </c:val>
          <c:smooth val="0"/>
          <c:extLst>
            <c:ext xmlns:c16="http://schemas.microsoft.com/office/drawing/2014/chart" uri="{C3380CC4-5D6E-409C-BE32-E72D297353CC}">
              <c16:uniqueId val="{00000001-8EF9-4A42-AD3A-E59F206B1352}"/>
            </c:ext>
          </c:extLst>
        </c:ser>
        <c:ser>
          <c:idx val="2"/>
          <c:order val="2"/>
          <c:tx>
            <c:strRef>
              <c:f>CR_statistics!$AP$120</c:f>
              <c:strCache>
                <c:ptCount val="1"/>
                <c:pt idx="0">
                  <c:v>Rel-10 RAN1-4+6</c:v>
                </c:pt>
              </c:strCache>
            </c:strRef>
          </c:tx>
          <c:spPr>
            <a:ln>
              <a:solidFill>
                <a:srgbClr val="FF0000"/>
              </a:solidFill>
            </a:ln>
          </c:spPr>
          <c:marker>
            <c:symbol val="triangle"/>
            <c:size val="8"/>
            <c:spPr>
              <a:solidFill>
                <a:srgbClr val="FF0000"/>
              </a:solidFill>
              <a:ln>
                <a:solidFill>
                  <a:schemeClr val="tx1"/>
                </a:solidFill>
              </a:ln>
            </c:spPr>
          </c:marker>
          <c:cat>
            <c:strRef>
              <c:f>CR_statistics!$AQ$117:$CN$117</c:f>
              <c:strCache>
                <c:ptCount val="5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strCache>
            </c:strRef>
          </c:cat>
          <c:val>
            <c:numRef>
              <c:f>CR_statistics!$AQ$120:$CN$120</c:f>
              <c:numCache>
                <c:formatCode>General</c:formatCode>
                <c:ptCount val="50"/>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pt idx="43">
                  <c:v>0</c:v>
                </c:pt>
                <c:pt idx="44">
                  <c:v>0</c:v>
                </c:pt>
                <c:pt idx="45">
                  <c:v>0</c:v>
                </c:pt>
                <c:pt idx="46">
                  <c:v>0</c:v>
                </c:pt>
                <c:pt idx="47">
                  <c:v>0</c:v>
                </c:pt>
                <c:pt idx="48">
                  <c:v>5</c:v>
                </c:pt>
                <c:pt idx="49">
                  <c:v>1</c:v>
                </c:pt>
              </c:numCache>
            </c:numRef>
          </c:val>
          <c:smooth val="0"/>
          <c:extLst>
            <c:ext xmlns:c16="http://schemas.microsoft.com/office/drawing/2014/chart" uri="{C3380CC4-5D6E-409C-BE32-E72D297353CC}">
              <c16:uniqueId val="{00000002-8EF9-4A42-AD3A-E59F206B1352}"/>
            </c:ext>
          </c:extLst>
        </c:ser>
        <c:ser>
          <c:idx val="3"/>
          <c:order val="3"/>
          <c:tx>
            <c:strRef>
              <c:f>CR_statistics!$AP$121</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CR_statistics!$AQ$117:$CN$117</c:f>
              <c:strCache>
                <c:ptCount val="5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strCache>
            </c:strRef>
          </c:cat>
          <c:val>
            <c:numRef>
              <c:f>CR_statistics!$AQ$121:$CN$121</c:f>
              <c:numCache>
                <c:formatCode>General</c:formatCode>
                <c:ptCount val="50"/>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pt idx="43">
                  <c:v>0</c:v>
                </c:pt>
                <c:pt idx="44">
                  <c:v>0</c:v>
                </c:pt>
                <c:pt idx="45">
                  <c:v>0</c:v>
                </c:pt>
                <c:pt idx="46">
                  <c:v>0</c:v>
                </c:pt>
                <c:pt idx="47">
                  <c:v>0</c:v>
                </c:pt>
                <c:pt idx="48">
                  <c:v>0</c:v>
                </c:pt>
                <c:pt idx="49">
                  <c:v>0</c:v>
                </c:pt>
              </c:numCache>
            </c:numRef>
          </c:val>
          <c:smooth val="0"/>
          <c:extLst>
            <c:ext xmlns:c16="http://schemas.microsoft.com/office/drawing/2014/chart" uri="{C3380CC4-5D6E-409C-BE32-E72D297353CC}">
              <c16:uniqueId val="{00000003-8EF9-4A42-AD3A-E59F206B1352}"/>
            </c:ext>
          </c:extLst>
        </c:ser>
        <c:ser>
          <c:idx val="4"/>
          <c:order val="4"/>
          <c:tx>
            <c:strRef>
              <c:f>CR_statistics!$AP$122</c:f>
              <c:strCache>
                <c:ptCount val="1"/>
                <c:pt idx="0">
                  <c:v>Rel-12 RAN1-4+6</c:v>
                </c:pt>
              </c:strCache>
            </c:strRef>
          </c:tx>
          <c:spPr>
            <a:ln>
              <a:solidFill>
                <a:srgbClr val="00B0F0"/>
              </a:solidFill>
            </a:ln>
          </c:spPr>
          <c:marker>
            <c:symbol val="triangle"/>
            <c:size val="8"/>
            <c:spPr>
              <a:solidFill>
                <a:srgbClr val="3399FF"/>
              </a:solidFill>
              <a:ln>
                <a:solidFill>
                  <a:sysClr val="windowText" lastClr="000000"/>
                </a:solidFill>
              </a:ln>
            </c:spPr>
          </c:marker>
          <c:cat>
            <c:strRef>
              <c:f>CR_statistics!$AQ$117:$CN$117</c:f>
              <c:strCache>
                <c:ptCount val="5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strCache>
            </c:strRef>
          </c:cat>
          <c:val>
            <c:numRef>
              <c:f>CR_statistics!$AQ$122:$CN$122</c:f>
              <c:numCache>
                <c:formatCode>General</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pt idx="43">
                  <c:v>1</c:v>
                </c:pt>
                <c:pt idx="44">
                  <c:v>0</c:v>
                </c:pt>
                <c:pt idx="45">
                  <c:v>2</c:v>
                </c:pt>
                <c:pt idx="46">
                  <c:v>1</c:v>
                </c:pt>
                <c:pt idx="47">
                  <c:v>1</c:v>
                </c:pt>
                <c:pt idx="48">
                  <c:v>0</c:v>
                </c:pt>
                <c:pt idx="49">
                  <c:v>2</c:v>
                </c:pt>
              </c:numCache>
            </c:numRef>
          </c:val>
          <c:smooth val="0"/>
          <c:extLst>
            <c:ext xmlns:c16="http://schemas.microsoft.com/office/drawing/2014/chart" uri="{C3380CC4-5D6E-409C-BE32-E72D297353CC}">
              <c16:uniqueId val="{00000004-8EF9-4A42-AD3A-E59F206B1352}"/>
            </c:ext>
          </c:extLst>
        </c:ser>
        <c:ser>
          <c:idx val="5"/>
          <c:order val="5"/>
          <c:tx>
            <c:strRef>
              <c:f>CR_statistics!$AP$123</c:f>
              <c:strCache>
                <c:ptCount val="1"/>
                <c:pt idx="0">
                  <c:v>Rel-13 RAN1-4+6</c:v>
                </c:pt>
              </c:strCache>
            </c:strRef>
          </c:tx>
          <c:spPr>
            <a:ln>
              <a:solidFill>
                <a:srgbClr val="00FF00"/>
              </a:solidFill>
            </a:ln>
          </c:spPr>
          <c:marker>
            <c:symbol val="circle"/>
            <c:size val="8"/>
            <c:spPr>
              <a:solidFill>
                <a:srgbClr val="00FF00"/>
              </a:solidFill>
              <a:ln>
                <a:solidFill>
                  <a:schemeClr val="tx1"/>
                </a:solidFill>
              </a:ln>
            </c:spPr>
          </c:marker>
          <c:cat>
            <c:strRef>
              <c:f>CR_statistics!$AQ$117:$CN$117</c:f>
              <c:strCache>
                <c:ptCount val="5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strCache>
            </c:strRef>
          </c:cat>
          <c:val>
            <c:numRef>
              <c:f>CR_statistics!$AQ$123:$CN$123</c:f>
              <c:numCache>
                <c:formatCode>General</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pt idx="43">
                  <c:v>12</c:v>
                </c:pt>
                <c:pt idx="44">
                  <c:v>6</c:v>
                </c:pt>
                <c:pt idx="45">
                  <c:v>6</c:v>
                </c:pt>
                <c:pt idx="46">
                  <c:v>5</c:v>
                </c:pt>
                <c:pt idx="47">
                  <c:v>4</c:v>
                </c:pt>
                <c:pt idx="48">
                  <c:v>3</c:v>
                </c:pt>
                <c:pt idx="49">
                  <c:v>2</c:v>
                </c:pt>
              </c:numCache>
            </c:numRef>
          </c:val>
          <c:smooth val="0"/>
          <c:extLst>
            <c:ext xmlns:c16="http://schemas.microsoft.com/office/drawing/2014/chart" uri="{C3380CC4-5D6E-409C-BE32-E72D297353CC}">
              <c16:uniqueId val="{00000005-8EF9-4A42-AD3A-E59F206B1352}"/>
            </c:ext>
          </c:extLst>
        </c:ser>
        <c:ser>
          <c:idx val="6"/>
          <c:order val="6"/>
          <c:tx>
            <c:strRef>
              <c:f>CR_statistics!$AP$124</c:f>
              <c:strCache>
                <c:ptCount val="1"/>
                <c:pt idx="0">
                  <c:v>Rel-14 RAN1-4+6</c:v>
                </c:pt>
              </c:strCache>
            </c:strRef>
          </c:tx>
          <c:spPr>
            <a:ln>
              <a:solidFill>
                <a:srgbClr val="00B050"/>
              </a:solidFill>
            </a:ln>
          </c:spPr>
          <c:marker>
            <c:symbol val="diamond"/>
            <c:size val="9"/>
            <c:spPr>
              <a:solidFill>
                <a:srgbClr val="00B050"/>
              </a:solidFill>
              <a:ln>
                <a:solidFill>
                  <a:schemeClr val="tx1"/>
                </a:solidFill>
              </a:ln>
            </c:spPr>
          </c:marker>
          <c:cat>
            <c:strRef>
              <c:f>CR_statistics!$AQ$117:$CN$117</c:f>
              <c:strCache>
                <c:ptCount val="5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strCache>
            </c:strRef>
          </c:cat>
          <c:val>
            <c:numRef>
              <c:f>CR_statistics!$AQ$124:$CN$124</c:f>
              <c:numCache>
                <c:formatCode>General</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pt idx="43">
                  <c:v>15</c:v>
                </c:pt>
                <c:pt idx="44">
                  <c:v>12</c:v>
                </c:pt>
                <c:pt idx="45">
                  <c:v>10</c:v>
                </c:pt>
                <c:pt idx="46">
                  <c:v>6</c:v>
                </c:pt>
                <c:pt idx="47">
                  <c:v>7</c:v>
                </c:pt>
                <c:pt idx="48">
                  <c:v>41</c:v>
                </c:pt>
                <c:pt idx="49">
                  <c:v>7</c:v>
                </c:pt>
              </c:numCache>
            </c:numRef>
          </c:val>
          <c:smooth val="0"/>
          <c:extLst>
            <c:ext xmlns:c16="http://schemas.microsoft.com/office/drawing/2014/chart" uri="{C3380CC4-5D6E-409C-BE32-E72D297353CC}">
              <c16:uniqueId val="{00000006-8EF9-4A42-AD3A-E59F206B1352}"/>
            </c:ext>
          </c:extLst>
        </c:ser>
        <c:ser>
          <c:idx val="7"/>
          <c:order val="7"/>
          <c:tx>
            <c:strRef>
              <c:f>CR_statistics!$AP$125</c:f>
              <c:strCache>
                <c:ptCount val="1"/>
                <c:pt idx="0">
                  <c:v>Rel-15 RAN1-4+6</c:v>
                </c:pt>
              </c:strCache>
            </c:strRef>
          </c:tx>
          <c:spPr>
            <a:ln>
              <a:solidFill>
                <a:srgbClr val="CCCC00"/>
              </a:solidFill>
            </a:ln>
          </c:spPr>
          <c:marker>
            <c:symbol val="diamond"/>
            <c:size val="8"/>
            <c:spPr>
              <a:solidFill>
                <a:srgbClr val="CCCC00"/>
              </a:solidFill>
              <a:ln>
                <a:solidFill>
                  <a:schemeClr val="tx1"/>
                </a:solidFill>
              </a:ln>
            </c:spPr>
          </c:marker>
          <c:cat>
            <c:strRef>
              <c:f>CR_statistics!$AQ$117:$CN$117</c:f>
              <c:strCache>
                <c:ptCount val="5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strCache>
            </c:strRef>
          </c:cat>
          <c:val>
            <c:numRef>
              <c:f>CR_statistics!$AQ$125:$CN$125</c:f>
              <c:numCache>
                <c:formatCode>General</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pt idx="43">
                  <c:v>529</c:v>
                </c:pt>
                <c:pt idx="44">
                  <c:v>181</c:v>
                </c:pt>
                <c:pt idx="45">
                  <c:v>341</c:v>
                </c:pt>
                <c:pt idx="46">
                  <c:v>172</c:v>
                </c:pt>
                <c:pt idx="47">
                  <c:v>174</c:v>
                </c:pt>
                <c:pt idx="48">
                  <c:v>134</c:v>
                </c:pt>
                <c:pt idx="49">
                  <c:v>157</c:v>
                </c:pt>
              </c:numCache>
            </c:numRef>
          </c:val>
          <c:smooth val="0"/>
          <c:extLst>
            <c:ext xmlns:c16="http://schemas.microsoft.com/office/drawing/2014/chart" uri="{C3380CC4-5D6E-409C-BE32-E72D297353CC}">
              <c16:uniqueId val="{00000007-8EF9-4A42-AD3A-E59F206B1352}"/>
            </c:ext>
          </c:extLst>
        </c:ser>
        <c:ser>
          <c:idx val="8"/>
          <c:order val="8"/>
          <c:tx>
            <c:strRef>
              <c:f>CR_statistics!$AP$126</c:f>
              <c:strCache>
                <c:ptCount val="1"/>
                <c:pt idx="0">
                  <c:v>Rel-16 RAN1-4+6</c:v>
                </c:pt>
              </c:strCache>
            </c:strRef>
          </c:tx>
          <c:spPr>
            <a:ln>
              <a:solidFill>
                <a:schemeClr val="bg1">
                  <a:lumMod val="65000"/>
                </a:schemeClr>
              </a:solidFill>
            </a:ln>
          </c:spPr>
          <c:marker>
            <c:symbol val="square"/>
            <c:size val="7"/>
            <c:spPr>
              <a:solidFill>
                <a:schemeClr val="bg1">
                  <a:lumMod val="65000"/>
                </a:schemeClr>
              </a:solidFill>
              <a:ln>
                <a:solidFill>
                  <a:schemeClr val="tx1"/>
                </a:solidFill>
              </a:ln>
            </c:spPr>
          </c:marker>
          <c:cat>
            <c:strRef>
              <c:f>CR_statistics!$AQ$117:$CN$117</c:f>
              <c:strCache>
                <c:ptCount val="5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strCache>
            </c:strRef>
          </c:cat>
          <c:val>
            <c:numRef>
              <c:f>CR_statistics!$AQ$126:$CN$126</c:f>
              <c:numCache>
                <c:formatCode>General</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pt idx="43">
                  <c:v>266</c:v>
                </c:pt>
                <c:pt idx="44">
                  <c:v>401</c:v>
                </c:pt>
                <c:pt idx="45">
                  <c:v>601</c:v>
                </c:pt>
                <c:pt idx="46">
                  <c:v>539</c:v>
                </c:pt>
                <c:pt idx="47">
                  <c:v>547</c:v>
                </c:pt>
                <c:pt idx="48">
                  <c:v>450</c:v>
                </c:pt>
                <c:pt idx="49">
                  <c:v>475</c:v>
                </c:pt>
              </c:numCache>
            </c:numRef>
          </c:val>
          <c:smooth val="0"/>
          <c:extLst>
            <c:ext xmlns:c16="http://schemas.microsoft.com/office/drawing/2014/chart" uri="{C3380CC4-5D6E-409C-BE32-E72D297353CC}">
              <c16:uniqueId val="{00000008-8EF9-4A42-AD3A-E59F206B1352}"/>
            </c:ext>
          </c:extLst>
        </c:ser>
        <c:ser>
          <c:idx val="10"/>
          <c:order val="9"/>
          <c:tx>
            <c:strRef>
              <c:f>CR_statistics!$AP$127</c:f>
              <c:strCache>
                <c:ptCount val="1"/>
                <c:pt idx="0">
                  <c:v>Rel-17 RAN1-4+6</c:v>
                </c:pt>
              </c:strCache>
            </c:strRef>
          </c:tx>
          <c:spPr>
            <a:ln>
              <a:solidFill>
                <a:schemeClr val="tx1"/>
              </a:solidFill>
            </a:ln>
          </c:spPr>
          <c:marker>
            <c:symbol val="square"/>
            <c:size val="7"/>
            <c:spPr>
              <a:solidFill>
                <a:schemeClr val="tx1"/>
              </a:solidFill>
              <a:ln>
                <a:solidFill>
                  <a:schemeClr val="tx1"/>
                </a:solidFill>
              </a:ln>
            </c:spPr>
          </c:marker>
          <c:dPt>
            <c:idx val="48"/>
            <c:bubble3D val="0"/>
            <c:extLst>
              <c:ext xmlns:c16="http://schemas.microsoft.com/office/drawing/2014/chart" uri="{C3380CC4-5D6E-409C-BE32-E72D297353CC}">
                <c16:uniqueId val="{00000009-8EF9-4A42-AD3A-E59F206B1352}"/>
              </c:ext>
            </c:extLst>
          </c:dPt>
          <c:cat>
            <c:strRef>
              <c:f>CR_statistics!$AQ$117:$CN$117</c:f>
              <c:strCache>
                <c:ptCount val="5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strCache>
            </c:strRef>
          </c:cat>
          <c:val>
            <c:numRef>
              <c:f>CR_statistics!$AQ$127:$CN$127</c:f>
              <c:numCache>
                <c:formatCode>General</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71</c:v>
                </c:pt>
                <c:pt idx="48">
                  <c:v>75</c:v>
                </c:pt>
                <c:pt idx="49">
                  <c:v>100</c:v>
                </c:pt>
              </c:numCache>
            </c:numRef>
          </c:val>
          <c:smooth val="0"/>
          <c:extLst>
            <c:ext xmlns:c16="http://schemas.microsoft.com/office/drawing/2014/chart" uri="{C3380CC4-5D6E-409C-BE32-E72D297353CC}">
              <c16:uniqueId val="{0000000A-8EF9-4A42-AD3A-E59F206B1352}"/>
            </c:ext>
          </c:extLst>
        </c:ser>
        <c:ser>
          <c:idx val="12"/>
          <c:order val="12"/>
          <c:tx>
            <c:strRef>
              <c:f>CR_statistics!$AP$112</c:f>
              <c:strCache>
                <c:ptCount val="1"/>
                <c:pt idx="0">
                  <c:v>Release freeze</c:v>
                </c:pt>
              </c:strCache>
            </c:strRef>
          </c:tx>
          <c:spPr>
            <a:ln>
              <a:noFill/>
            </a:ln>
          </c:spPr>
          <c:marker>
            <c:symbol val="triangle"/>
            <c:size val="11"/>
            <c:spPr>
              <a:solidFill>
                <a:schemeClr val="tx1"/>
              </a:solidFill>
              <a:ln>
                <a:solidFill>
                  <a:schemeClr val="tx1"/>
                </a:solidFill>
              </a:ln>
            </c:spPr>
          </c:marker>
          <c:cat>
            <c:strRef>
              <c:f>CR_statistics!$AQ$117:$CN$117</c:f>
              <c:strCache>
                <c:ptCount val="5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strCache>
            </c:strRef>
          </c:cat>
          <c:val>
            <c:numRef>
              <c:f>CR_statistics!$AQ$112:$CM$112</c:f>
              <c:numCache>
                <c:formatCode>General</c:formatCode>
                <c:ptCount val="49"/>
                <c:pt idx="3">
                  <c:v>700</c:v>
                </c:pt>
                <c:pt idx="8">
                  <c:v>700</c:v>
                </c:pt>
                <c:pt idx="14">
                  <c:v>700</c:v>
                </c:pt>
                <c:pt idx="22">
                  <c:v>700</c:v>
                </c:pt>
                <c:pt idx="27">
                  <c:v>700</c:v>
                </c:pt>
                <c:pt idx="32">
                  <c:v>700</c:v>
                </c:pt>
                <c:pt idx="37">
                  <c:v>700</c:v>
                </c:pt>
                <c:pt idx="45">
                  <c:v>700</c:v>
                </c:pt>
              </c:numCache>
            </c:numRef>
          </c:val>
          <c:smooth val="0"/>
          <c:extLst>
            <c:ext xmlns:c16="http://schemas.microsoft.com/office/drawing/2014/chart" uri="{C3380CC4-5D6E-409C-BE32-E72D297353CC}">
              <c16:uniqueId val="{0000000B-8EF9-4A42-AD3A-E59F206B1352}"/>
            </c:ext>
          </c:extLst>
        </c:ser>
        <c:dLbls>
          <c:showLegendKey val="0"/>
          <c:showVal val="0"/>
          <c:showCatName val="0"/>
          <c:showSerName val="0"/>
          <c:showPercent val="0"/>
          <c:showBubbleSize val="0"/>
        </c:dLbls>
        <c:marker val="1"/>
        <c:smooth val="0"/>
        <c:axId val="155743360"/>
        <c:axId val="155745280"/>
        <c:extLst>
          <c:ext xmlns:c15="http://schemas.microsoft.com/office/drawing/2012/chart" uri="{02D57815-91ED-43cb-92C2-25804820EDAC}">
            <c15:filteredLineSeries>
              <c15:ser>
                <c:idx val="9"/>
                <c:order val="10"/>
                <c:tx>
                  <c:strRef>
                    <c:extLst>
                      <c:ext uri="{02D57815-91ED-43cb-92C2-25804820EDAC}">
                        <c15:formulaRef>
                          <c15:sqref>CR_statistics!$AP$128</c15:sqref>
                        </c15:formulaRef>
                      </c:ext>
                    </c:extLst>
                    <c:strCache>
                      <c:ptCount val="1"/>
                      <c:pt idx="0">
                        <c:v>Rel-18 RAN1-4+6</c:v>
                      </c:pt>
                    </c:strCache>
                  </c:strRef>
                </c:tx>
                <c:spPr>
                  <a:ln>
                    <a:solidFill>
                      <a:srgbClr val="7030A0"/>
                    </a:solidFill>
                  </a:ln>
                </c:spPr>
                <c:marker>
                  <c:symbol val="square"/>
                  <c:size val="7"/>
                  <c:spPr>
                    <a:solidFill>
                      <a:srgbClr val="7030A0"/>
                    </a:solidFill>
                    <a:ln>
                      <a:solidFill>
                        <a:schemeClr val="tx1"/>
                      </a:solidFill>
                    </a:ln>
                  </c:spPr>
                </c:marker>
                <c:cat>
                  <c:strRef>
                    <c:extLst>
                      <c:ext uri="{02D57815-91ED-43cb-92C2-25804820EDAC}">
                        <c15:formulaRef>
                          <c15:sqref>CR_statistics!$AQ$117:$CN$117</c15:sqref>
                        </c15:formulaRef>
                      </c:ext>
                    </c:extLst>
                    <c:strCache>
                      <c:ptCount val="5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strCache>
                  </c:strRef>
                </c:cat>
                <c:val>
                  <c:numRef>
                    <c:extLst>
                      <c:ext uri="{02D57815-91ED-43cb-92C2-25804820EDAC}">
                        <c15:formulaRef>
                          <c15:sqref>CR_statistics!$AQ$128:$CM$128</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C-8EF9-4A42-AD3A-E59F206B1352}"/>
                  </c:ext>
                </c:extLst>
              </c15:ser>
            </c15:filteredLineSeries>
            <c15:filteredLineSeries>
              <c15:ser>
                <c:idx val="11"/>
                <c:order val="11"/>
                <c:tx>
                  <c:strRef>
                    <c:extLst xmlns:c15="http://schemas.microsoft.com/office/drawing/2012/chart">
                      <c:ext xmlns:c15="http://schemas.microsoft.com/office/drawing/2012/chart" uri="{02D57815-91ED-43cb-92C2-25804820EDAC}">
                        <c15:formulaRef>
                          <c15:sqref>CR_statistics!$AP$129</c15:sqref>
                        </c15:formulaRef>
                      </c:ext>
                    </c:extLst>
                    <c:strCache>
                      <c:ptCount val="1"/>
                      <c:pt idx="0">
                        <c:v>Rel-19 RAN1-4+6</c:v>
                      </c:pt>
                    </c:strCache>
                  </c:strRef>
                </c:tx>
                <c:spPr>
                  <a:ln>
                    <a:solidFill>
                      <a:srgbClr val="0000FF"/>
                    </a:solidFill>
                  </a:ln>
                </c:spPr>
                <c:marker>
                  <c:symbol val="circle"/>
                  <c:size val="8"/>
                  <c:spPr>
                    <a:solidFill>
                      <a:srgbClr val="0000FF"/>
                    </a:solidFill>
                    <a:ln>
                      <a:solidFill>
                        <a:schemeClr val="tx1"/>
                      </a:solidFill>
                    </a:ln>
                  </c:spPr>
                </c:marker>
                <c:cat>
                  <c:strRef>
                    <c:extLst xmlns:c15="http://schemas.microsoft.com/office/drawing/2012/chart">
                      <c:ext xmlns:c15="http://schemas.microsoft.com/office/drawing/2012/chart" uri="{02D57815-91ED-43cb-92C2-25804820EDAC}">
                        <c15:formulaRef>
                          <c15:sqref>CR_statistics!$AQ$117:$CN$117</c15:sqref>
                        </c15:formulaRef>
                      </c:ext>
                    </c:extLst>
                    <c:strCache>
                      <c:ptCount val="5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strCache>
                  </c:strRef>
                </c:cat>
                <c:val>
                  <c:numRef>
                    <c:extLst xmlns:c15="http://schemas.microsoft.com/office/drawing/2012/chart">
                      <c:ext xmlns:c15="http://schemas.microsoft.com/office/drawing/2012/chart" uri="{02D57815-91ED-43cb-92C2-25804820EDAC}">
                        <c15:formulaRef>
                          <c15:sqref>CR_statistics!$AQ$129:$CM$129</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xmlns:c15="http://schemas.microsoft.com/office/drawing/2012/chart">
                  <c:ext xmlns:c16="http://schemas.microsoft.com/office/drawing/2014/chart" uri="{C3380CC4-5D6E-409C-BE32-E72D297353CC}">
                    <c16:uniqueId val="{0000000D-8EF9-4A42-AD3A-E59F206B1352}"/>
                  </c:ext>
                </c:extLst>
              </c15:ser>
            </c15:filteredLineSeries>
          </c:ext>
        </c:extLst>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rot="-5400000" vert="horz"/>
          <a:lstStyle/>
          <a:p>
            <a:pPr>
              <a:defRPr sz="1400"/>
            </a:pPr>
            <a:endParaRPr lang="en-US"/>
          </a:p>
        </c:txPr>
        <c:crossAx val="155745280"/>
        <c:crossesAt val="0"/>
        <c:auto val="1"/>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8.4518877195893446E-2"/>
          <c:y val="0.10982784460913839"/>
          <c:w val="0.65651717946926891"/>
          <c:h val="0.14208519277035869"/>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CR_statistics!$AP$99</c:f>
              <c:strCache>
                <c:ptCount val="1"/>
                <c:pt idx="0">
                  <c:v>Rel-8 RAN5 Testing</c:v>
                </c:pt>
              </c:strCache>
            </c:strRef>
          </c:tx>
          <c:spPr>
            <a:ln>
              <a:solidFill>
                <a:srgbClr val="FFC000"/>
              </a:solidFill>
            </a:ln>
          </c:spPr>
          <c:marker>
            <c:symbol val="diamond"/>
            <c:size val="9"/>
            <c:spPr>
              <a:solidFill>
                <a:srgbClr val="FFC000"/>
              </a:solidFill>
              <a:ln>
                <a:solidFill>
                  <a:schemeClr val="tx1"/>
                </a:solidFill>
              </a:ln>
            </c:spPr>
          </c:marker>
          <c:cat>
            <c:strRef>
              <c:f>CR_statistics!$AQ$98:$CN$98</c:f>
              <c:strCache>
                <c:ptCount val="5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strCache>
            </c:strRef>
          </c:cat>
          <c:val>
            <c:numRef>
              <c:f>CR_statistics!$AQ$99:$CN$99</c:f>
              <c:numCache>
                <c:formatCode>General</c:formatCode>
                <c:ptCount val="50"/>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smooth val="0"/>
          <c:extLst>
            <c:ext xmlns:c16="http://schemas.microsoft.com/office/drawing/2014/chart" uri="{C3380CC4-5D6E-409C-BE32-E72D297353CC}">
              <c16:uniqueId val="{00000000-4E6F-4050-9C02-993E35E82AE1}"/>
            </c:ext>
          </c:extLst>
        </c:ser>
        <c:ser>
          <c:idx val="1"/>
          <c:order val="1"/>
          <c:tx>
            <c:strRef>
              <c:f>CR_statistics!$AP$100</c:f>
              <c:strCache>
                <c:ptCount val="1"/>
                <c:pt idx="0">
                  <c:v>Rel-9 RAN5 Testing</c:v>
                </c:pt>
              </c:strCache>
            </c:strRef>
          </c:tx>
          <c:spPr>
            <a:ln>
              <a:solidFill>
                <a:srgbClr val="C00000"/>
              </a:solidFill>
            </a:ln>
          </c:spPr>
          <c:marker>
            <c:symbol val="square"/>
            <c:size val="7"/>
            <c:spPr>
              <a:solidFill>
                <a:srgbClr val="C00000"/>
              </a:solidFill>
              <a:ln>
                <a:solidFill>
                  <a:sysClr val="windowText" lastClr="000000"/>
                </a:solidFill>
              </a:ln>
            </c:spPr>
          </c:marker>
          <c:cat>
            <c:strRef>
              <c:f>CR_statistics!$AQ$98:$CN$98</c:f>
              <c:strCache>
                <c:ptCount val="5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strCache>
            </c:strRef>
          </c:cat>
          <c:val>
            <c:numRef>
              <c:f>CR_statistics!$AQ$100:$CN$100</c:f>
              <c:numCache>
                <c:formatCode>General</c:formatCode>
                <c:ptCount val="50"/>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smooth val="0"/>
          <c:extLst>
            <c:ext xmlns:c16="http://schemas.microsoft.com/office/drawing/2014/chart" uri="{C3380CC4-5D6E-409C-BE32-E72D297353CC}">
              <c16:uniqueId val="{00000001-4E6F-4050-9C02-993E35E82AE1}"/>
            </c:ext>
          </c:extLst>
        </c:ser>
        <c:ser>
          <c:idx val="2"/>
          <c:order val="2"/>
          <c:tx>
            <c:strRef>
              <c:f>CR_statistics!$AP$101</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CR_statistics!$AQ$98:$CN$98</c:f>
              <c:strCache>
                <c:ptCount val="5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strCache>
            </c:strRef>
          </c:cat>
          <c:val>
            <c:numRef>
              <c:f>CR_statistics!$AQ$101:$CN$101</c:f>
              <c:numCache>
                <c:formatCode>General</c:formatCode>
                <c:ptCount val="50"/>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pt idx="45">
                  <c:v>0</c:v>
                </c:pt>
                <c:pt idx="46">
                  <c:v>0</c:v>
                </c:pt>
                <c:pt idx="47">
                  <c:v>0</c:v>
                </c:pt>
                <c:pt idx="48">
                  <c:v>0</c:v>
                </c:pt>
                <c:pt idx="49">
                  <c:v>0</c:v>
                </c:pt>
              </c:numCache>
            </c:numRef>
          </c:val>
          <c:smooth val="0"/>
          <c:extLst>
            <c:ext xmlns:c16="http://schemas.microsoft.com/office/drawing/2014/chart" uri="{C3380CC4-5D6E-409C-BE32-E72D297353CC}">
              <c16:uniqueId val="{00000002-4E6F-4050-9C02-993E35E82AE1}"/>
            </c:ext>
          </c:extLst>
        </c:ser>
        <c:ser>
          <c:idx val="3"/>
          <c:order val="3"/>
          <c:tx>
            <c:strRef>
              <c:f>CR_statistics!$AP$102</c:f>
              <c:strCache>
                <c:ptCount val="1"/>
                <c:pt idx="0">
                  <c:v>Rel-11 RAN5 Testing</c:v>
                </c:pt>
              </c:strCache>
            </c:strRef>
          </c:tx>
          <c:spPr>
            <a:ln>
              <a:solidFill>
                <a:srgbClr val="FF00FF"/>
              </a:solidFill>
            </a:ln>
          </c:spPr>
          <c:marker>
            <c:symbol val="square"/>
            <c:size val="8"/>
            <c:spPr>
              <a:solidFill>
                <a:srgbClr val="FF00FF"/>
              </a:solidFill>
              <a:ln>
                <a:solidFill>
                  <a:sysClr val="windowText" lastClr="000000"/>
                </a:solidFill>
              </a:ln>
            </c:spPr>
          </c:marker>
          <c:cat>
            <c:strRef>
              <c:f>CR_statistics!$AQ$98:$CN$98</c:f>
              <c:strCache>
                <c:ptCount val="5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strCache>
            </c:strRef>
          </c:cat>
          <c:val>
            <c:numRef>
              <c:f>CR_statistics!$AQ$102:$CN$102</c:f>
              <c:numCache>
                <c:formatCode>General</c:formatCode>
                <c:ptCount val="50"/>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smooth val="0"/>
          <c:extLst>
            <c:ext xmlns:c16="http://schemas.microsoft.com/office/drawing/2014/chart" uri="{C3380CC4-5D6E-409C-BE32-E72D297353CC}">
              <c16:uniqueId val="{00000003-4E6F-4050-9C02-993E35E82AE1}"/>
            </c:ext>
          </c:extLst>
        </c:ser>
        <c:ser>
          <c:idx val="4"/>
          <c:order val="4"/>
          <c:tx>
            <c:strRef>
              <c:f>CR_statistics!$AP$103</c:f>
              <c:strCache>
                <c:ptCount val="1"/>
                <c:pt idx="0">
                  <c:v>Rel-12 RAN5 Testing</c:v>
                </c:pt>
              </c:strCache>
            </c:strRef>
          </c:tx>
          <c:spPr>
            <a:ln>
              <a:solidFill>
                <a:srgbClr val="00B0F0"/>
              </a:solidFill>
            </a:ln>
          </c:spPr>
          <c:marker>
            <c:symbol val="triangle"/>
            <c:size val="9"/>
            <c:spPr>
              <a:solidFill>
                <a:srgbClr val="3399FF"/>
              </a:solidFill>
              <a:ln>
                <a:solidFill>
                  <a:schemeClr val="tx1"/>
                </a:solidFill>
              </a:ln>
            </c:spPr>
          </c:marker>
          <c:cat>
            <c:strRef>
              <c:f>CR_statistics!$AQ$98:$CN$98</c:f>
              <c:strCache>
                <c:ptCount val="5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strCache>
            </c:strRef>
          </c:cat>
          <c:val>
            <c:numRef>
              <c:f>CR_statistics!$AQ$103:$CN$103</c:f>
              <c:numCache>
                <c:formatCode>General</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smooth val="0"/>
          <c:extLst>
            <c:ext xmlns:c16="http://schemas.microsoft.com/office/drawing/2014/chart" uri="{C3380CC4-5D6E-409C-BE32-E72D297353CC}">
              <c16:uniqueId val="{00000004-4E6F-4050-9C02-993E35E82AE1}"/>
            </c:ext>
          </c:extLst>
        </c:ser>
        <c:ser>
          <c:idx val="5"/>
          <c:order val="5"/>
          <c:tx>
            <c:strRef>
              <c:f>CR_statistics!$AP$104</c:f>
              <c:strCache>
                <c:ptCount val="1"/>
                <c:pt idx="0">
                  <c:v>Rel-13 RAN5 Testing</c:v>
                </c:pt>
              </c:strCache>
            </c:strRef>
          </c:tx>
          <c:spPr>
            <a:ln>
              <a:solidFill>
                <a:srgbClr val="00FF00"/>
              </a:solidFill>
            </a:ln>
          </c:spPr>
          <c:marker>
            <c:symbol val="circle"/>
            <c:size val="9"/>
            <c:spPr>
              <a:solidFill>
                <a:srgbClr val="66FF33"/>
              </a:solidFill>
              <a:ln>
                <a:solidFill>
                  <a:schemeClr val="tx1"/>
                </a:solidFill>
              </a:ln>
            </c:spPr>
          </c:marker>
          <c:cat>
            <c:strRef>
              <c:f>CR_statistics!$AQ$98:$CN$98</c:f>
              <c:strCache>
                <c:ptCount val="5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strCache>
            </c:strRef>
          </c:cat>
          <c:val>
            <c:numRef>
              <c:f>CR_statistics!$AQ$104:$CN$104</c:f>
              <c:numCache>
                <c:formatCode>General</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pt idx="43">
                  <c:v>3</c:v>
                </c:pt>
                <c:pt idx="44">
                  <c:v>4</c:v>
                </c:pt>
                <c:pt idx="45">
                  <c:v>1</c:v>
                </c:pt>
                <c:pt idx="46">
                  <c:v>1</c:v>
                </c:pt>
                <c:pt idx="47">
                  <c:v>0</c:v>
                </c:pt>
                <c:pt idx="48">
                  <c:v>0</c:v>
                </c:pt>
                <c:pt idx="49">
                  <c:v>1</c:v>
                </c:pt>
              </c:numCache>
            </c:numRef>
          </c:val>
          <c:smooth val="0"/>
          <c:extLst>
            <c:ext xmlns:c16="http://schemas.microsoft.com/office/drawing/2014/chart" uri="{C3380CC4-5D6E-409C-BE32-E72D297353CC}">
              <c16:uniqueId val="{00000005-4E6F-4050-9C02-993E35E82AE1}"/>
            </c:ext>
          </c:extLst>
        </c:ser>
        <c:ser>
          <c:idx val="6"/>
          <c:order val="6"/>
          <c:tx>
            <c:strRef>
              <c:f>CR_statistics!$AP$105</c:f>
              <c:strCache>
                <c:ptCount val="1"/>
                <c:pt idx="0">
                  <c:v>Rel-14 RAN5 Testing</c:v>
                </c:pt>
              </c:strCache>
            </c:strRef>
          </c:tx>
          <c:spPr>
            <a:ln>
              <a:solidFill>
                <a:srgbClr val="00B050"/>
              </a:solidFill>
            </a:ln>
          </c:spPr>
          <c:marker>
            <c:symbol val="diamond"/>
            <c:size val="10"/>
            <c:spPr>
              <a:solidFill>
                <a:srgbClr val="00B050"/>
              </a:solidFill>
              <a:ln>
                <a:solidFill>
                  <a:schemeClr val="tx1"/>
                </a:solidFill>
              </a:ln>
            </c:spPr>
          </c:marker>
          <c:cat>
            <c:strRef>
              <c:f>CR_statistics!$AQ$98:$CN$98</c:f>
              <c:strCache>
                <c:ptCount val="5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strCache>
            </c:strRef>
          </c:cat>
          <c:val>
            <c:numRef>
              <c:f>CR_statistics!$AQ$105:$CN$105</c:f>
              <c:numCache>
                <c:formatCode>General</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pt idx="43">
                  <c:v>19</c:v>
                </c:pt>
                <c:pt idx="44">
                  <c:v>13</c:v>
                </c:pt>
                <c:pt idx="45">
                  <c:v>15</c:v>
                </c:pt>
                <c:pt idx="46">
                  <c:v>17</c:v>
                </c:pt>
                <c:pt idx="47">
                  <c:v>26</c:v>
                </c:pt>
                <c:pt idx="48">
                  <c:v>37</c:v>
                </c:pt>
                <c:pt idx="49">
                  <c:v>44</c:v>
                </c:pt>
              </c:numCache>
            </c:numRef>
          </c:val>
          <c:smooth val="0"/>
          <c:extLst>
            <c:ext xmlns:c16="http://schemas.microsoft.com/office/drawing/2014/chart" uri="{C3380CC4-5D6E-409C-BE32-E72D297353CC}">
              <c16:uniqueId val="{00000006-4E6F-4050-9C02-993E35E82AE1}"/>
            </c:ext>
          </c:extLst>
        </c:ser>
        <c:ser>
          <c:idx val="7"/>
          <c:order val="7"/>
          <c:tx>
            <c:strRef>
              <c:f>CR_statistics!$AP$106</c:f>
              <c:strCache>
                <c:ptCount val="1"/>
                <c:pt idx="0">
                  <c:v>Rel-15 RAN5 Testing</c:v>
                </c:pt>
              </c:strCache>
            </c:strRef>
          </c:tx>
          <c:spPr>
            <a:ln>
              <a:solidFill>
                <a:srgbClr val="CCCC00"/>
              </a:solidFill>
            </a:ln>
          </c:spPr>
          <c:marker>
            <c:symbol val="diamond"/>
            <c:size val="9"/>
            <c:spPr>
              <a:solidFill>
                <a:srgbClr val="CCCC00"/>
              </a:solidFill>
              <a:ln>
                <a:solidFill>
                  <a:schemeClr val="tx1"/>
                </a:solidFill>
              </a:ln>
            </c:spPr>
          </c:marker>
          <c:cat>
            <c:strRef>
              <c:f>CR_statistics!$AQ$98:$CN$98</c:f>
              <c:strCache>
                <c:ptCount val="5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strCache>
            </c:strRef>
          </c:cat>
          <c:val>
            <c:numRef>
              <c:f>CR_statistics!$AQ$106:$CN$106</c:f>
              <c:numCache>
                <c:formatCode>General</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pt idx="43">
                  <c:v>137</c:v>
                </c:pt>
                <c:pt idx="44">
                  <c:v>205</c:v>
                </c:pt>
                <c:pt idx="45">
                  <c:v>220</c:v>
                </c:pt>
                <c:pt idx="46">
                  <c:v>213</c:v>
                </c:pt>
                <c:pt idx="47">
                  <c:v>189</c:v>
                </c:pt>
                <c:pt idx="48">
                  <c:v>72</c:v>
                </c:pt>
                <c:pt idx="49">
                  <c:v>99</c:v>
                </c:pt>
              </c:numCache>
            </c:numRef>
          </c:val>
          <c:smooth val="0"/>
          <c:extLst>
            <c:ext xmlns:c16="http://schemas.microsoft.com/office/drawing/2014/chart" uri="{C3380CC4-5D6E-409C-BE32-E72D297353CC}">
              <c16:uniqueId val="{00000007-4E6F-4050-9C02-993E35E82AE1}"/>
            </c:ext>
          </c:extLst>
        </c:ser>
        <c:ser>
          <c:idx val="8"/>
          <c:order val="8"/>
          <c:tx>
            <c:strRef>
              <c:f>CR_statistics!$AP$107</c:f>
              <c:strCache>
                <c:ptCount val="1"/>
                <c:pt idx="0">
                  <c:v>Rel-16 RAN5 Testing</c:v>
                </c:pt>
              </c:strCache>
            </c:strRef>
          </c:tx>
          <c:marker>
            <c:symbol val="square"/>
            <c:size val="8"/>
            <c:spPr>
              <a:solidFill>
                <a:schemeClr val="bg1">
                  <a:lumMod val="65000"/>
                </a:schemeClr>
              </a:solidFill>
              <a:ln>
                <a:solidFill>
                  <a:schemeClr val="tx1"/>
                </a:solidFill>
              </a:ln>
            </c:spPr>
          </c:marker>
          <c:cat>
            <c:strRef>
              <c:f>CR_statistics!$AQ$98:$CN$98</c:f>
              <c:strCache>
                <c:ptCount val="5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strCache>
            </c:strRef>
          </c:cat>
          <c:val>
            <c:numRef>
              <c:f>CR_statistics!$AQ$107:$CN$107</c:f>
              <c:numCache>
                <c:formatCode>General</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pt idx="43">
                  <c:v>766</c:v>
                </c:pt>
                <c:pt idx="44">
                  <c:v>582</c:v>
                </c:pt>
                <c:pt idx="45">
                  <c:v>801</c:v>
                </c:pt>
                <c:pt idx="46">
                  <c:v>815</c:v>
                </c:pt>
                <c:pt idx="47">
                  <c:v>821</c:v>
                </c:pt>
                <c:pt idx="48">
                  <c:v>1021</c:v>
                </c:pt>
                <c:pt idx="49">
                  <c:v>669</c:v>
                </c:pt>
              </c:numCache>
            </c:numRef>
          </c:val>
          <c:smooth val="0"/>
          <c:extLst>
            <c:ext xmlns:c16="http://schemas.microsoft.com/office/drawing/2014/chart" uri="{C3380CC4-5D6E-409C-BE32-E72D297353CC}">
              <c16:uniqueId val="{00000008-4E6F-4050-9C02-993E35E82AE1}"/>
            </c:ext>
          </c:extLst>
        </c:ser>
        <c:ser>
          <c:idx val="9"/>
          <c:order val="9"/>
          <c:tx>
            <c:strRef>
              <c:f>CR_statistics!$AP$108</c:f>
              <c:strCache>
                <c:ptCount val="1"/>
                <c:pt idx="0">
                  <c:v>Rel-17 RAN5 Testing</c:v>
                </c:pt>
              </c:strCache>
            </c:strRef>
          </c:tx>
          <c:spPr>
            <a:ln>
              <a:solidFill>
                <a:schemeClr val="tx1"/>
              </a:solidFill>
            </a:ln>
          </c:spPr>
          <c:marker>
            <c:symbol val="square"/>
            <c:size val="7"/>
            <c:spPr>
              <a:solidFill>
                <a:schemeClr val="tx1"/>
              </a:solidFill>
              <a:ln>
                <a:solidFill>
                  <a:schemeClr val="tx1"/>
                </a:solidFill>
              </a:ln>
            </c:spPr>
          </c:marker>
          <c:cat>
            <c:strRef>
              <c:f>CR_statistics!$AQ$98:$CN$98</c:f>
              <c:strCache>
                <c:ptCount val="5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strCache>
            </c:strRef>
          </c:cat>
          <c:val>
            <c:numRef>
              <c:f>CR_statistics!$AQ$108:$CN$108</c:f>
              <c:numCache>
                <c:formatCode>General</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12</c:v>
                </c:pt>
                <c:pt idx="49">
                  <c:v>366</c:v>
                </c:pt>
              </c:numCache>
            </c:numRef>
          </c:val>
          <c:smooth val="0"/>
          <c:extLst>
            <c:ext xmlns:c16="http://schemas.microsoft.com/office/drawing/2014/chart" uri="{C3380CC4-5D6E-409C-BE32-E72D297353CC}">
              <c16:uniqueId val="{00000009-4E6F-4050-9C02-993E35E82AE1}"/>
            </c:ext>
          </c:extLst>
        </c:ser>
        <c:ser>
          <c:idx val="12"/>
          <c:order val="12"/>
          <c:tx>
            <c:strRef>
              <c:f>CR_statistics!$AP$93</c:f>
              <c:strCache>
                <c:ptCount val="1"/>
                <c:pt idx="0">
                  <c:v>REL freeze:</c:v>
                </c:pt>
              </c:strCache>
            </c:strRef>
          </c:tx>
          <c:spPr>
            <a:ln>
              <a:noFill/>
            </a:ln>
          </c:spPr>
          <c:marker>
            <c:symbol val="triangle"/>
            <c:size val="14"/>
            <c:spPr>
              <a:solidFill>
                <a:schemeClr val="tx1"/>
              </a:solidFill>
            </c:spPr>
          </c:marker>
          <c:cat>
            <c:strRef>
              <c:f>CR_statistics!$AQ$98:$CN$98</c:f>
              <c:strCache>
                <c:ptCount val="5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strCache>
            </c:strRef>
          </c:cat>
          <c:val>
            <c:numRef>
              <c:f>CR_statistics!$AQ$93:$CM$93</c:f>
              <c:numCache>
                <c:formatCode>General</c:formatCode>
                <c:ptCount val="49"/>
                <c:pt idx="3">
                  <c:v>700</c:v>
                </c:pt>
                <c:pt idx="8">
                  <c:v>700</c:v>
                </c:pt>
                <c:pt idx="14">
                  <c:v>700</c:v>
                </c:pt>
                <c:pt idx="22">
                  <c:v>700</c:v>
                </c:pt>
                <c:pt idx="27">
                  <c:v>700</c:v>
                </c:pt>
                <c:pt idx="32">
                  <c:v>700</c:v>
                </c:pt>
                <c:pt idx="37">
                  <c:v>700</c:v>
                </c:pt>
                <c:pt idx="45">
                  <c:v>700</c:v>
                </c:pt>
              </c:numCache>
            </c:numRef>
          </c:val>
          <c:smooth val="0"/>
          <c:extLst>
            <c:ext xmlns:c16="http://schemas.microsoft.com/office/drawing/2014/chart" uri="{C3380CC4-5D6E-409C-BE32-E72D297353CC}">
              <c16:uniqueId val="{0000000A-4E6F-4050-9C02-993E35E82AE1}"/>
            </c:ext>
          </c:extLst>
        </c:ser>
        <c:dLbls>
          <c:showLegendKey val="0"/>
          <c:showVal val="0"/>
          <c:showCatName val="0"/>
          <c:showSerName val="0"/>
          <c:showPercent val="0"/>
          <c:showBubbleSize val="0"/>
        </c:dLbls>
        <c:marker val="1"/>
        <c:smooth val="0"/>
        <c:axId val="155527808"/>
        <c:axId val="155550464"/>
        <c:extLst>
          <c:ext xmlns:c15="http://schemas.microsoft.com/office/drawing/2012/chart" uri="{02D57815-91ED-43cb-92C2-25804820EDAC}">
            <c15:filteredLineSeries>
              <c15:ser>
                <c:idx val="10"/>
                <c:order val="10"/>
                <c:tx>
                  <c:strRef>
                    <c:extLst>
                      <c:ext uri="{02D57815-91ED-43cb-92C2-25804820EDAC}">
                        <c15:formulaRef>
                          <c15:sqref>CR_statistics!$AP$109</c15:sqref>
                        </c15:formulaRef>
                      </c:ext>
                    </c:extLst>
                    <c:strCache>
                      <c:ptCount val="1"/>
                      <c:pt idx="0">
                        <c:v>Rel-18 RAN5 Testing</c:v>
                      </c:pt>
                    </c:strCache>
                  </c:strRef>
                </c:tx>
                <c:spPr>
                  <a:ln>
                    <a:solidFill>
                      <a:srgbClr val="7030A0"/>
                    </a:solidFill>
                  </a:ln>
                </c:spPr>
                <c:marker>
                  <c:symbol val="square"/>
                  <c:size val="7"/>
                  <c:spPr>
                    <a:solidFill>
                      <a:srgbClr val="7030A0"/>
                    </a:solidFill>
                    <a:ln>
                      <a:solidFill>
                        <a:schemeClr val="tx1"/>
                      </a:solidFill>
                    </a:ln>
                  </c:spPr>
                </c:marker>
                <c:cat>
                  <c:strRef>
                    <c:extLst>
                      <c:ext uri="{02D57815-91ED-43cb-92C2-25804820EDAC}">
                        <c15:formulaRef>
                          <c15:sqref>CR_statistics!$AQ$98:$CN$98</c15:sqref>
                        </c15:formulaRef>
                      </c:ext>
                    </c:extLst>
                    <c:strCache>
                      <c:ptCount val="5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strCache>
                  </c:strRef>
                </c:cat>
                <c:val>
                  <c:numRef>
                    <c:extLst>
                      <c:ext uri="{02D57815-91ED-43cb-92C2-25804820EDAC}">
                        <c15:formulaRef>
                          <c15:sqref>CR_statistics!$AQ$109:$CM$109</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B-4E6F-4050-9C02-993E35E82AE1}"/>
                  </c:ext>
                </c:extLst>
              </c15:ser>
            </c15:filteredLineSeries>
            <c15:filteredLineSeries>
              <c15:ser>
                <c:idx val="11"/>
                <c:order val="11"/>
                <c:tx>
                  <c:strRef>
                    <c:extLst xmlns:c15="http://schemas.microsoft.com/office/drawing/2012/chart">
                      <c:ext xmlns:c15="http://schemas.microsoft.com/office/drawing/2012/chart" uri="{02D57815-91ED-43cb-92C2-25804820EDAC}">
                        <c15:formulaRef>
                          <c15:sqref>CR_statistics!$AP$110</c15:sqref>
                        </c15:formulaRef>
                      </c:ext>
                    </c:extLst>
                    <c:strCache>
                      <c:ptCount val="1"/>
                      <c:pt idx="0">
                        <c:v>Rel-19 RAN5 Testing</c:v>
                      </c:pt>
                    </c:strCache>
                  </c:strRef>
                </c:tx>
                <c:spPr>
                  <a:ln>
                    <a:solidFill>
                      <a:srgbClr val="0000FF"/>
                    </a:solidFill>
                  </a:ln>
                </c:spPr>
                <c:marker>
                  <c:symbol val="triangle"/>
                  <c:size val="10"/>
                  <c:spPr>
                    <a:solidFill>
                      <a:srgbClr val="0000FF"/>
                    </a:solidFill>
                    <a:ln>
                      <a:solidFill>
                        <a:schemeClr val="tx1"/>
                      </a:solidFill>
                    </a:ln>
                  </c:spPr>
                </c:marker>
                <c:cat>
                  <c:strRef>
                    <c:extLst xmlns:c15="http://schemas.microsoft.com/office/drawing/2012/chart">
                      <c:ext xmlns:c15="http://schemas.microsoft.com/office/drawing/2012/chart" uri="{02D57815-91ED-43cb-92C2-25804820EDAC}">
                        <c15:formulaRef>
                          <c15:sqref>CR_statistics!$AQ$98:$CN$98</c15:sqref>
                        </c15:formulaRef>
                      </c:ext>
                    </c:extLst>
                    <c:strCache>
                      <c:ptCount val="5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strCache>
                  </c:strRef>
                </c:cat>
                <c:val>
                  <c:numRef>
                    <c:extLst xmlns:c15="http://schemas.microsoft.com/office/drawing/2012/chart">
                      <c:ext xmlns:c15="http://schemas.microsoft.com/office/drawing/2012/chart" uri="{02D57815-91ED-43cb-92C2-25804820EDAC}">
                        <c15:formulaRef>
                          <c15:sqref>CR_statistics!$AQ$110:$CM$110</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xmlns:c15="http://schemas.microsoft.com/office/drawing/2012/chart">
                  <c:ext xmlns:c16="http://schemas.microsoft.com/office/drawing/2014/chart" uri="{C3380CC4-5D6E-409C-BE32-E72D297353CC}">
                    <c16:uniqueId val="{0000000C-4E6F-4050-9C02-993E35E82AE1}"/>
                  </c:ext>
                </c:extLst>
              </c15:ser>
            </c15:filteredLineSeries>
          </c:ext>
        </c:extLst>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1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5.3758554155313228E-2"/>
          <c:y val="0.11639658153385123"/>
          <c:w val="0.65374318078267568"/>
          <c:h val="0.1546317192711833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#92e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c:f>
              <c:strCache>
                <c:ptCount val="1"/>
                <c:pt idx="0">
                  <c:v>RAN1</c:v>
                </c:pt>
              </c:strCache>
            </c:strRef>
          </c:tx>
          <c:spPr>
            <a:solidFill>
              <a:srgbClr val="00FF0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CR_statistics!$T$31:$T$40</c:f>
              <c:numCache>
                <c:formatCode>General</c:formatCode>
                <c:ptCount val="10"/>
                <c:pt idx="0">
                  <c:v>0</c:v>
                </c:pt>
                <c:pt idx="1">
                  <c:v>0</c:v>
                </c:pt>
                <c:pt idx="2">
                  <c:v>0</c:v>
                </c:pt>
                <c:pt idx="3">
                  <c:v>0</c:v>
                </c:pt>
                <c:pt idx="4">
                  <c:v>0</c:v>
                </c:pt>
                <c:pt idx="5">
                  <c:v>0</c:v>
                </c:pt>
                <c:pt idx="6">
                  <c:v>3</c:v>
                </c:pt>
                <c:pt idx="7">
                  <c:v>9</c:v>
                </c:pt>
                <c:pt idx="8">
                  <c:v>75</c:v>
                </c:pt>
                <c:pt idx="9">
                  <c:v>0</c:v>
                </c:pt>
              </c:numCache>
            </c:numRef>
          </c:val>
          <c:extLst>
            <c:ext xmlns:c16="http://schemas.microsoft.com/office/drawing/2014/chart" uri="{C3380CC4-5D6E-409C-BE32-E72D297353CC}">
              <c16:uniqueId val="{00000000-F76F-4A42-8C54-998A15A0B3F7}"/>
            </c:ext>
          </c:extLst>
        </c:ser>
        <c:ser>
          <c:idx val="1"/>
          <c:order val="1"/>
          <c:tx>
            <c:strRef>
              <c:f>CR_statistics!$U$30</c:f>
              <c:strCache>
                <c:ptCount val="1"/>
                <c:pt idx="0">
                  <c:v>RAN2</c:v>
                </c:pt>
              </c:strCache>
            </c:strRef>
          </c:tx>
          <c:spPr>
            <a:solidFill>
              <a:srgbClr val="FF000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CR_statistics!$U$31:$U$40</c:f>
              <c:numCache>
                <c:formatCode>General</c:formatCode>
                <c:ptCount val="10"/>
                <c:pt idx="0">
                  <c:v>0</c:v>
                </c:pt>
                <c:pt idx="1">
                  <c:v>0</c:v>
                </c:pt>
                <c:pt idx="2">
                  <c:v>0</c:v>
                </c:pt>
                <c:pt idx="3">
                  <c:v>0</c:v>
                </c:pt>
                <c:pt idx="4">
                  <c:v>0</c:v>
                </c:pt>
                <c:pt idx="5">
                  <c:v>0</c:v>
                </c:pt>
                <c:pt idx="6">
                  <c:v>0</c:v>
                </c:pt>
                <c:pt idx="7">
                  <c:v>43</c:v>
                </c:pt>
                <c:pt idx="8">
                  <c:v>134</c:v>
                </c:pt>
                <c:pt idx="9">
                  <c:v>0</c:v>
                </c:pt>
              </c:numCache>
            </c:numRef>
          </c:val>
          <c:extLst>
            <c:ext xmlns:c16="http://schemas.microsoft.com/office/drawing/2014/chart" uri="{C3380CC4-5D6E-409C-BE32-E72D297353CC}">
              <c16:uniqueId val="{00000001-F76F-4A42-8C54-998A15A0B3F7}"/>
            </c:ext>
          </c:extLst>
        </c:ser>
        <c:ser>
          <c:idx val="2"/>
          <c:order val="2"/>
          <c:tx>
            <c:strRef>
              <c:f>CR_statistics!$V$30</c:f>
              <c:strCache>
                <c:ptCount val="1"/>
                <c:pt idx="0">
                  <c:v>RAN3</c:v>
                </c:pt>
              </c:strCache>
            </c:strRef>
          </c:tx>
          <c:spPr>
            <a:solidFill>
              <a:srgbClr val="00B0F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CR_statistics!$V$31:$V$40</c:f>
              <c:numCache>
                <c:formatCode>General</c:formatCode>
                <c:ptCount val="10"/>
                <c:pt idx="0">
                  <c:v>0</c:v>
                </c:pt>
                <c:pt idx="1">
                  <c:v>0</c:v>
                </c:pt>
                <c:pt idx="2">
                  <c:v>0</c:v>
                </c:pt>
                <c:pt idx="3">
                  <c:v>0</c:v>
                </c:pt>
                <c:pt idx="4">
                  <c:v>0</c:v>
                </c:pt>
                <c:pt idx="5">
                  <c:v>0</c:v>
                </c:pt>
                <c:pt idx="6">
                  <c:v>0</c:v>
                </c:pt>
                <c:pt idx="7">
                  <c:v>12</c:v>
                </c:pt>
                <c:pt idx="8">
                  <c:v>47</c:v>
                </c:pt>
                <c:pt idx="9">
                  <c:v>0</c:v>
                </c:pt>
              </c:numCache>
            </c:numRef>
          </c:val>
          <c:extLst>
            <c:ext xmlns:c16="http://schemas.microsoft.com/office/drawing/2014/chart" uri="{C3380CC4-5D6E-409C-BE32-E72D297353CC}">
              <c16:uniqueId val="{00000002-F76F-4A42-8C54-998A15A0B3F7}"/>
            </c:ext>
          </c:extLst>
        </c:ser>
        <c:ser>
          <c:idx val="3"/>
          <c:order val="3"/>
          <c:tx>
            <c:strRef>
              <c:f>CR_statistics!$W$30</c:f>
              <c:strCache>
                <c:ptCount val="1"/>
                <c:pt idx="0">
                  <c:v>RAN4</c:v>
                </c:pt>
              </c:strCache>
            </c:strRef>
          </c:tx>
          <c:spPr>
            <a:solidFill>
              <a:srgbClr val="FFFF0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CR_statistics!$W$31:$W$40</c:f>
              <c:numCache>
                <c:formatCode>General</c:formatCode>
                <c:ptCount val="10"/>
                <c:pt idx="0">
                  <c:v>0</c:v>
                </c:pt>
                <c:pt idx="1">
                  <c:v>0</c:v>
                </c:pt>
                <c:pt idx="2">
                  <c:v>1</c:v>
                </c:pt>
                <c:pt idx="3">
                  <c:v>0</c:v>
                </c:pt>
                <c:pt idx="4">
                  <c:v>2</c:v>
                </c:pt>
                <c:pt idx="5">
                  <c:v>2</c:v>
                </c:pt>
                <c:pt idx="6">
                  <c:v>4</c:v>
                </c:pt>
                <c:pt idx="7">
                  <c:v>93</c:v>
                </c:pt>
                <c:pt idx="8">
                  <c:v>219</c:v>
                </c:pt>
                <c:pt idx="9">
                  <c:v>100</c:v>
                </c:pt>
              </c:numCache>
            </c:numRef>
          </c:val>
          <c:extLst>
            <c:ext xmlns:c16="http://schemas.microsoft.com/office/drawing/2014/chart" uri="{C3380CC4-5D6E-409C-BE32-E72D297353CC}">
              <c16:uniqueId val="{00000003-F76F-4A42-8C54-998A15A0B3F7}"/>
            </c:ext>
          </c:extLst>
        </c:ser>
        <c:ser>
          <c:idx val="4"/>
          <c:order val="4"/>
          <c:tx>
            <c:strRef>
              <c:f>CR_statistics!$X$30</c:f>
              <c:strCache>
                <c:ptCount val="1"/>
                <c:pt idx="0">
                  <c:v>RAN5</c:v>
                </c:pt>
              </c:strCache>
            </c:strRef>
          </c:tx>
          <c:spPr>
            <a:solidFill>
              <a:srgbClr val="7030A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CR_statistics!$X$31:$X$40</c:f>
              <c:numCache>
                <c:formatCode>General</c:formatCode>
                <c:ptCount val="10"/>
                <c:pt idx="0">
                  <c:v>0</c:v>
                </c:pt>
                <c:pt idx="1">
                  <c:v>0</c:v>
                </c:pt>
                <c:pt idx="2">
                  <c:v>0</c:v>
                </c:pt>
                <c:pt idx="3">
                  <c:v>0</c:v>
                </c:pt>
                <c:pt idx="4">
                  <c:v>0</c:v>
                </c:pt>
                <c:pt idx="5">
                  <c:v>1</c:v>
                </c:pt>
                <c:pt idx="6">
                  <c:v>44</c:v>
                </c:pt>
                <c:pt idx="7">
                  <c:v>99</c:v>
                </c:pt>
                <c:pt idx="8">
                  <c:v>669</c:v>
                </c:pt>
                <c:pt idx="9">
                  <c:v>366</c:v>
                </c:pt>
              </c:numCache>
            </c:numRef>
          </c:val>
          <c:extLst>
            <c:ext xmlns:c16="http://schemas.microsoft.com/office/drawing/2014/chart" uri="{C3380CC4-5D6E-409C-BE32-E72D297353CC}">
              <c16:uniqueId val="{00000004-F76F-4A42-8C54-998A15A0B3F7}"/>
            </c:ext>
          </c:extLst>
        </c:ser>
        <c:ser>
          <c:idx val="6"/>
          <c:order val="5"/>
          <c:tx>
            <c:strRef>
              <c:f>CR_statistics!$Y$30</c:f>
              <c:strCache>
                <c:ptCount val="1"/>
                <c:pt idx="0">
                  <c:v>RAN without RAN5</c:v>
                </c:pt>
              </c:strCache>
            </c:strRef>
          </c:tx>
          <c:spPr>
            <a:solidFill>
              <a:srgbClr val="FF33CC"/>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CR_statistics!$Y$31:$Y$40</c:f>
              <c:numCache>
                <c:formatCode>General</c:formatCode>
                <c:ptCount val="10"/>
                <c:pt idx="0">
                  <c:v>0</c:v>
                </c:pt>
                <c:pt idx="1">
                  <c:v>0</c:v>
                </c:pt>
                <c:pt idx="2">
                  <c:v>1</c:v>
                </c:pt>
                <c:pt idx="3">
                  <c:v>0</c:v>
                </c:pt>
                <c:pt idx="4">
                  <c:v>2</c:v>
                </c:pt>
                <c:pt idx="5">
                  <c:v>2</c:v>
                </c:pt>
                <c:pt idx="6">
                  <c:v>7</c:v>
                </c:pt>
                <c:pt idx="7">
                  <c:v>157</c:v>
                </c:pt>
                <c:pt idx="8">
                  <c:v>475</c:v>
                </c:pt>
                <c:pt idx="9">
                  <c:v>100</c:v>
                </c:pt>
              </c:numCache>
            </c:numRef>
          </c:val>
          <c:extLst>
            <c:ext xmlns:c16="http://schemas.microsoft.com/office/drawing/2014/chart" uri="{C3380CC4-5D6E-409C-BE32-E72D297353CC}">
              <c16:uniqueId val="{00000005-F76F-4A42-8C54-998A15A0B3F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6" Type="http://schemas.openxmlformats.org/officeDocument/2006/relationships/chart" Target="../charts/chart76.xml"/><Relationship Id="rId7" Type="http://schemas.openxmlformats.org/officeDocument/2006/relationships/chart" Target="../charts/chart7.xml"/><Relationship Id="rId71" Type="http://schemas.openxmlformats.org/officeDocument/2006/relationships/chart" Target="../charts/chart71.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79" Type="http://schemas.openxmlformats.org/officeDocument/2006/relationships/chart" Target="../charts/chart79.xml"/><Relationship Id="rId5" Type="http://schemas.openxmlformats.org/officeDocument/2006/relationships/chart" Target="../charts/chart5.xml"/><Relationship Id="rId61" Type="http://schemas.openxmlformats.org/officeDocument/2006/relationships/chart" Target="../charts/chart61.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81" Type="http://schemas.openxmlformats.org/officeDocument/2006/relationships/chart" Target="../charts/chart81.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77" Type="http://schemas.openxmlformats.org/officeDocument/2006/relationships/chart" Target="../charts/chart77.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80" Type="http://schemas.openxmlformats.org/officeDocument/2006/relationships/chart" Target="../charts/chart80.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s>
</file>

<file path=xl/drawings/drawing1.xml><?xml version="1.0" encoding="utf-8"?>
<xdr:wsDr xmlns:xdr="http://schemas.openxmlformats.org/drawingml/2006/spreadsheetDrawing" xmlns:a="http://schemas.openxmlformats.org/drawingml/2006/main">
  <xdr:twoCellAnchor>
    <xdr:from>
      <xdr:col>27</xdr:col>
      <xdr:colOff>238125</xdr:colOff>
      <xdr:row>1832</xdr:row>
      <xdr:rowOff>114300</xdr:rowOff>
    </xdr:from>
    <xdr:to>
      <xdr:col>34</xdr:col>
      <xdr:colOff>466725</xdr:colOff>
      <xdr:row>1850</xdr:row>
      <xdr:rowOff>0</xdr:rowOff>
    </xdr:to>
    <xdr:graphicFrame macro="">
      <xdr:nvGraphicFramePr>
        <xdr:cNvPr id="2" name="Chart 1">
          <a:extLst>
            <a:ext uri="{FF2B5EF4-FFF2-40B4-BE49-F238E27FC236}">
              <a16:creationId xmlns:a16="http://schemas.microsoft.com/office/drawing/2014/main" id="{3212B6A0-06B4-4CED-91B2-1C6D0AC4CB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1866</xdr:row>
      <xdr:rowOff>28575</xdr:rowOff>
    </xdr:from>
    <xdr:to>
      <xdr:col>35</xdr:col>
      <xdr:colOff>381000</xdr:colOff>
      <xdr:row>1888</xdr:row>
      <xdr:rowOff>276225</xdr:rowOff>
    </xdr:to>
    <xdr:graphicFrame macro="">
      <xdr:nvGraphicFramePr>
        <xdr:cNvPr id="3" name="Chart 2">
          <a:extLst>
            <a:ext uri="{FF2B5EF4-FFF2-40B4-BE49-F238E27FC236}">
              <a16:creationId xmlns:a16="http://schemas.microsoft.com/office/drawing/2014/main" id="{A652260A-1C98-4C9A-BF4C-455CA907F2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1797</xdr:row>
      <xdr:rowOff>142875</xdr:rowOff>
    </xdr:from>
    <xdr:to>
      <xdr:col>34</xdr:col>
      <xdr:colOff>333375</xdr:colOff>
      <xdr:row>1816</xdr:row>
      <xdr:rowOff>85725</xdr:rowOff>
    </xdr:to>
    <xdr:graphicFrame macro="">
      <xdr:nvGraphicFramePr>
        <xdr:cNvPr id="4" name="Chart 3">
          <a:extLst>
            <a:ext uri="{FF2B5EF4-FFF2-40B4-BE49-F238E27FC236}">
              <a16:creationId xmlns:a16="http://schemas.microsoft.com/office/drawing/2014/main" id="{FDD80450-C7AD-4061-BFC6-97A4A1F124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1788</xdr:row>
      <xdr:rowOff>123825</xdr:rowOff>
    </xdr:from>
    <xdr:to>
      <xdr:col>56</xdr:col>
      <xdr:colOff>171450</xdr:colOff>
      <xdr:row>1810</xdr:row>
      <xdr:rowOff>123825</xdr:rowOff>
    </xdr:to>
    <xdr:graphicFrame macro="">
      <xdr:nvGraphicFramePr>
        <xdr:cNvPr id="5" name="Chart 4">
          <a:extLst>
            <a:ext uri="{FF2B5EF4-FFF2-40B4-BE49-F238E27FC236}">
              <a16:creationId xmlns:a16="http://schemas.microsoft.com/office/drawing/2014/main" id="{2CC722DC-965F-4147-9192-D2D455D442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1819</xdr:row>
      <xdr:rowOff>123825</xdr:rowOff>
    </xdr:from>
    <xdr:to>
      <xdr:col>56</xdr:col>
      <xdr:colOff>200025</xdr:colOff>
      <xdr:row>1841</xdr:row>
      <xdr:rowOff>142875</xdr:rowOff>
    </xdr:to>
    <xdr:graphicFrame macro="">
      <xdr:nvGraphicFramePr>
        <xdr:cNvPr id="6" name="Chart 5">
          <a:extLst>
            <a:ext uri="{FF2B5EF4-FFF2-40B4-BE49-F238E27FC236}">
              <a16:creationId xmlns:a16="http://schemas.microsoft.com/office/drawing/2014/main" id="{C53B21C1-7F41-4BD5-9483-F2E03D1004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1763</xdr:row>
      <xdr:rowOff>47625</xdr:rowOff>
    </xdr:from>
    <xdr:to>
      <xdr:col>34</xdr:col>
      <xdr:colOff>114300</xdr:colOff>
      <xdr:row>1781</xdr:row>
      <xdr:rowOff>152400</xdr:rowOff>
    </xdr:to>
    <xdr:graphicFrame macro="">
      <xdr:nvGraphicFramePr>
        <xdr:cNvPr id="7" name="Chart 6">
          <a:extLst>
            <a:ext uri="{FF2B5EF4-FFF2-40B4-BE49-F238E27FC236}">
              <a16:creationId xmlns:a16="http://schemas.microsoft.com/office/drawing/2014/main" id="{0BC8E303-A5E5-41C0-B300-03D5976EC9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1762</xdr:row>
      <xdr:rowOff>238125</xdr:rowOff>
    </xdr:from>
    <xdr:to>
      <xdr:col>56</xdr:col>
      <xdr:colOff>200025</xdr:colOff>
      <xdr:row>1786</xdr:row>
      <xdr:rowOff>0</xdr:rowOff>
    </xdr:to>
    <xdr:graphicFrame macro="">
      <xdr:nvGraphicFramePr>
        <xdr:cNvPr id="8" name="Chart 7">
          <a:extLst>
            <a:ext uri="{FF2B5EF4-FFF2-40B4-BE49-F238E27FC236}">
              <a16:creationId xmlns:a16="http://schemas.microsoft.com/office/drawing/2014/main" id="{81DCA8E3-08E0-4E37-A0A7-8F5AE27AEC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1735</xdr:row>
      <xdr:rowOff>409575</xdr:rowOff>
    </xdr:from>
    <xdr:to>
      <xdr:col>35</xdr:col>
      <xdr:colOff>257175</xdr:colOff>
      <xdr:row>1753</xdr:row>
      <xdr:rowOff>114300</xdr:rowOff>
    </xdr:to>
    <xdr:graphicFrame macro="">
      <xdr:nvGraphicFramePr>
        <xdr:cNvPr id="9" name="Chart 8">
          <a:extLst>
            <a:ext uri="{FF2B5EF4-FFF2-40B4-BE49-F238E27FC236}">
              <a16:creationId xmlns:a16="http://schemas.microsoft.com/office/drawing/2014/main" id="{9345DCA5-C35D-42D6-81E7-F136B0944C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1735</xdr:row>
      <xdr:rowOff>352425</xdr:rowOff>
    </xdr:from>
    <xdr:to>
      <xdr:col>60</xdr:col>
      <xdr:colOff>295275</xdr:colOff>
      <xdr:row>1759</xdr:row>
      <xdr:rowOff>38100</xdr:rowOff>
    </xdr:to>
    <xdr:graphicFrame macro="">
      <xdr:nvGraphicFramePr>
        <xdr:cNvPr id="10" name="Chart 9">
          <a:extLst>
            <a:ext uri="{FF2B5EF4-FFF2-40B4-BE49-F238E27FC236}">
              <a16:creationId xmlns:a16="http://schemas.microsoft.com/office/drawing/2014/main" id="{F0D98F2F-C388-4CA5-9D41-6EA3FC8019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1644</xdr:row>
      <xdr:rowOff>295275</xdr:rowOff>
    </xdr:from>
    <xdr:to>
      <xdr:col>36</xdr:col>
      <xdr:colOff>152400</xdr:colOff>
      <xdr:row>1671</xdr:row>
      <xdr:rowOff>28575</xdr:rowOff>
    </xdr:to>
    <xdr:graphicFrame macro="">
      <xdr:nvGraphicFramePr>
        <xdr:cNvPr id="11" name="Chart 10">
          <a:extLst>
            <a:ext uri="{FF2B5EF4-FFF2-40B4-BE49-F238E27FC236}">
              <a16:creationId xmlns:a16="http://schemas.microsoft.com/office/drawing/2014/main" id="{B2B05D2A-B281-446D-9F1D-2D8D5E3A38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1710</xdr:row>
      <xdr:rowOff>266700</xdr:rowOff>
    </xdr:from>
    <xdr:to>
      <xdr:col>35</xdr:col>
      <xdr:colOff>257175</xdr:colOff>
      <xdr:row>1728</xdr:row>
      <xdr:rowOff>47625</xdr:rowOff>
    </xdr:to>
    <xdr:graphicFrame macro="">
      <xdr:nvGraphicFramePr>
        <xdr:cNvPr id="12" name="Chart 12">
          <a:extLst>
            <a:ext uri="{FF2B5EF4-FFF2-40B4-BE49-F238E27FC236}">
              <a16:creationId xmlns:a16="http://schemas.microsoft.com/office/drawing/2014/main" id="{8F205C02-1160-41E5-B082-78DEF2E023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1710</xdr:row>
      <xdr:rowOff>257175</xdr:rowOff>
    </xdr:from>
    <xdr:to>
      <xdr:col>60</xdr:col>
      <xdr:colOff>238125</xdr:colOff>
      <xdr:row>1732</xdr:row>
      <xdr:rowOff>0</xdr:rowOff>
    </xdr:to>
    <xdr:graphicFrame macro="">
      <xdr:nvGraphicFramePr>
        <xdr:cNvPr id="13" name="Chart 13">
          <a:extLst>
            <a:ext uri="{FF2B5EF4-FFF2-40B4-BE49-F238E27FC236}">
              <a16:creationId xmlns:a16="http://schemas.microsoft.com/office/drawing/2014/main" id="{91A72C48-E371-4E0C-BD19-3109FB8879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1680</xdr:row>
      <xdr:rowOff>238125</xdr:rowOff>
    </xdr:from>
    <xdr:to>
      <xdr:col>36</xdr:col>
      <xdr:colOff>152400</xdr:colOff>
      <xdr:row>1698</xdr:row>
      <xdr:rowOff>76200</xdr:rowOff>
    </xdr:to>
    <xdr:graphicFrame macro="">
      <xdr:nvGraphicFramePr>
        <xdr:cNvPr id="14" name="Chart 16">
          <a:extLst>
            <a:ext uri="{FF2B5EF4-FFF2-40B4-BE49-F238E27FC236}">
              <a16:creationId xmlns:a16="http://schemas.microsoft.com/office/drawing/2014/main" id="{ABCE1EB4-7B34-4906-8254-75A11D3ECF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1681</xdr:row>
      <xdr:rowOff>9525</xdr:rowOff>
    </xdr:from>
    <xdr:to>
      <xdr:col>60</xdr:col>
      <xdr:colOff>28575</xdr:colOff>
      <xdr:row>1704</xdr:row>
      <xdr:rowOff>9525</xdr:rowOff>
    </xdr:to>
    <xdr:graphicFrame macro="">
      <xdr:nvGraphicFramePr>
        <xdr:cNvPr id="15" name="Chart 17">
          <a:extLst>
            <a:ext uri="{FF2B5EF4-FFF2-40B4-BE49-F238E27FC236}">
              <a16:creationId xmlns:a16="http://schemas.microsoft.com/office/drawing/2014/main" id="{75083FE2-61C0-4827-A619-765AB5D457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1644</xdr:row>
      <xdr:rowOff>295275</xdr:rowOff>
    </xdr:from>
    <xdr:to>
      <xdr:col>63</xdr:col>
      <xdr:colOff>561975</xdr:colOff>
      <xdr:row>1673</xdr:row>
      <xdr:rowOff>66675</xdr:rowOff>
    </xdr:to>
    <xdr:graphicFrame macro="">
      <xdr:nvGraphicFramePr>
        <xdr:cNvPr id="16" name="Chart 18">
          <a:extLst>
            <a:ext uri="{FF2B5EF4-FFF2-40B4-BE49-F238E27FC236}">
              <a16:creationId xmlns:a16="http://schemas.microsoft.com/office/drawing/2014/main" id="{4DB3DE36-3260-4870-9789-43BB0588A7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1609</xdr:row>
      <xdr:rowOff>9525</xdr:rowOff>
    </xdr:from>
    <xdr:to>
      <xdr:col>36</xdr:col>
      <xdr:colOff>114300</xdr:colOff>
      <xdr:row>1640</xdr:row>
      <xdr:rowOff>28575</xdr:rowOff>
    </xdr:to>
    <xdr:graphicFrame macro="">
      <xdr:nvGraphicFramePr>
        <xdr:cNvPr id="17" name="Chart 19">
          <a:extLst>
            <a:ext uri="{FF2B5EF4-FFF2-40B4-BE49-F238E27FC236}">
              <a16:creationId xmlns:a16="http://schemas.microsoft.com/office/drawing/2014/main" id="{626643DC-2D2A-4206-9586-391DDF302F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1610</xdr:row>
      <xdr:rowOff>0</xdr:rowOff>
    </xdr:from>
    <xdr:to>
      <xdr:col>65</xdr:col>
      <xdr:colOff>28575</xdr:colOff>
      <xdr:row>1642</xdr:row>
      <xdr:rowOff>66675</xdr:rowOff>
    </xdr:to>
    <xdr:graphicFrame macro="">
      <xdr:nvGraphicFramePr>
        <xdr:cNvPr id="18" name="Chart 20">
          <a:extLst>
            <a:ext uri="{FF2B5EF4-FFF2-40B4-BE49-F238E27FC236}">
              <a16:creationId xmlns:a16="http://schemas.microsoft.com/office/drawing/2014/main" id="{ED7CD042-2479-4BD8-8C4A-C1332872DF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1572</xdr:row>
      <xdr:rowOff>47625</xdr:rowOff>
    </xdr:from>
    <xdr:to>
      <xdr:col>36</xdr:col>
      <xdr:colOff>228600</xdr:colOff>
      <xdr:row>1603</xdr:row>
      <xdr:rowOff>85725</xdr:rowOff>
    </xdr:to>
    <xdr:graphicFrame macro="">
      <xdr:nvGraphicFramePr>
        <xdr:cNvPr id="19" name="Chart 22">
          <a:extLst>
            <a:ext uri="{FF2B5EF4-FFF2-40B4-BE49-F238E27FC236}">
              <a16:creationId xmlns:a16="http://schemas.microsoft.com/office/drawing/2014/main" id="{4EC8E192-61D5-4119-B9B4-880972402C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1571</xdr:row>
      <xdr:rowOff>47625</xdr:rowOff>
    </xdr:from>
    <xdr:to>
      <xdr:col>66</xdr:col>
      <xdr:colOff>409575</xdr:colOff>
      <xdr:row>1605</xdr:row>
      <xdr:rowOff>85725</xdr:rowOff>
    </xdr:to>
    <xdr:graphicFrame macro="">
      <xdr:nvGraphicFramePr>
        <xdr:cNvPr id="20" name="Chart 23">
          <a:extLst>
            <a:ext uri="{FF2B5EF4-FFF2-40B4-BE49-F238E27FC236}">
              <a16:creationId xmlns:a16="http://schemas.microsoft.com/office/drawing/2014/main" id="{4BE71246-D2C2-4597-B0BC-9059F447DA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1573</xdr:row>
      <xdr:rowOff>128587</xdr:rowOff>
    </xdr:from>
    <xdr:ext cx="727187" cy="229550"/>
    <xdr:sp macro="" textlink="">
      <xdr:nvSpPr>
        <xdr:cNvPr id="21" name="Text Box 24">
          <a:extLst>
            <a:ext uri="{FF2B5EF4-FFF2-40B4-BE49-F238E27FC236}">
              <a16:creationId xmlns:a16="http://schemas.microsoft.com/office/drawing/2014/main" id="{1263A5E2-7CE7-4C46-B797-0C503FD7FD1F}"/>
            </a:ext>
          </a:extLst>
        </xdr:cNvPr>
        <xdr:cNvSpPr txBox="1">
          <a:spLocks noChangeArrowheads="1"/>
        </xdr:cNvSpPr>
      </xdr:nvSpPr>
      <xdr:spPr bwMode="auto">
        <a:xfrm>
          <a:off x="36304536" y="28062840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1534</xdr:row>
      <xdr:rowOff>523875</xdr:rowOff>
    </xdr:from>
    <xdr:to>
      <xdr:col>69</xdr:col>
      <xdr:colOff>523875</xdr:colOff>
      <xdr:row>1567</xdr:row>
      <xdr:rowOff>123825</xdr:rowOff>
    </xdr:to>
    <xdr:graphicFrame macro="">
      <xdr:nvGraphicFramePr>
        <xdr:cNvPr id="22" name="Chart 25">
          <a:extLst>
            <a:ext uri="{FF2B5EF4-FFF2-40B4-BE49-F238E27FC236}">
              <a16:creationId xmlns:a16="http://schemas.microsoft.com/office/drawing/2014/main" id="{C31C83C2-3CCC-412A-BD4E-86B2C19E2B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1534</xdr:row>
      <xdr:rowOff>390525</xdr:rowOff>
    </xdr:from>
    <xdr:to>
      <xdr:col>36</xdr:col>
      <xdr:colOff>295275</xdr:colOff>
      <xdr:row>1565</xdr:row>
      <xdr:rowOff>104775</xdr:rowOff>
    </xdr:to>
    <xdr:graphicFrame macro="">
      <xdr:nvGraphicFramePr>
        <xdr:cNvPr id="23" name="Chart 26">
          <a:extLst>
            <a:ext uri="{FF2B5EF4-FFF2-40B4-BE49-F238E27FC236}">
              <a16:creationId xmlns:a16="http://schemas.microsoft.com/office/drawing/2014/main" id="{A7F7F937-64B6-4DE0-A2DC-6BFF8B5560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1539</xdr:row>
      <xdr:rowOff>21431</xdr:rowOff>
    </xdr:from>
    <xdr:ext cx="727187" cy="229550"/>
    <xdr:sp macro="" textlink="">
      <xdr:nvSpPr>
        <xdr:cNvPr id="24" name="Text Box 27">
          <a:extLst>
            <a:ext uri="{FF2B5EF4-FFF2-40B4-BE49-F238E27FC236}">
              <a16:creationId xmlns:a16="http://schemas.microsoft.com/office/drawing/2014/main" id="{AD34A96F-3293-469D-8C4B-70FA28441972}"/>
            </a:ext>
          </a:extLst>
        </xdr:cNvPr>
        <xdr:cNvSpPr txBox="1">
          <a:spLocks noChangeArrowheads="1"/>
        </xdr:cNvSpPr>
      </xdr:nvSpPr>
      <xdr:spPr bwMode="auto">
        <a:xfrm>
          <a:off x="37603747" y="27436429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1499</xdr:row>
      <xdr:rowOff>371475</xdr:rowOff>
    </xdr:from>
    <xdr:to>
      <xdr:col>36</xdr:col>
      <xdr:colOff>266700</xdr:colOff>
      <xdr:row>1531</xdr:row>
      <xdr:rowOff>104775</xdr:rowOff>
    </xdr:to>
    <xdr:graphicFrame macro="">
      <xdr:nvGraphicFramePr>
        <xdr:cNvPr id="25" name="Chart 30">
          <a:extLst>
            <a:ext uri="{FF2B5EF4-FFF2-40B4-BE49-F238E27FC236}">
              <a16:creationId xmlns:a16="http://schemas.microsoft.com/office/drawing/2014/main" id="{8E0C7D7B-ED0B-48E5-9471-CBA0A7A0FB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1500</xdr:row>
      <xdr:rowOff>66675</xdr:rowOff>
    </xdr:from>
    <xdr:to>
      <xdr:col>69</xdr:col>
      <xdr:colOff>504825</xdr:colOff>
      <xdr:row>1532</xdr:row>
      <xdr:rowOff>38100</xdr:rowOff>
    </xdr:to>
    <xdr:graphicFrame macro="">
      <xdr:nvGraphicFramePr>
        <xdr:cNvPr id="26" name="Chart 31">
          <a:extLst>
            <a:ext uri="{FF2B5EF4-FFF2-40B4-BE49-F238E27FC236}">
              <a16:creationId xmlns:a16="http://schemas.microsoft.com/office/drawing/2014/main" id="{A92C4ED5-FD05-4E09-8525-C475671DEE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1462</xdr:row>
      <xdr:rowOff>447675</xdr:rowOff>
    </xdr:from>
    <xdr:to>
      <xdr:col>36</xdr:col>
      <xdr:colOff>342900</xdr:colOff>
      <xdr:row>1496</xdr:row>
      <xdr:rowOff>19050</xdr:rowOff>
    </xdr:to>
    <xdr:graphicFrame macro="">
      <xdr:nvGraphicFramePr>
        <xdr:cNvPr id="27" name="Chart 34">
          <a:extLst>
            <a:ext uri="{FF2B5EF4-FFF2-40B4-BE49-F238E27FC236}">
              <a16:creationId xmlns:a16="http://schemas.microsoft.com/office/drawing/2014/main" id="{080BC828-CE21-4B5C-BB41-EA8A169164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1464</xdr:row>
      <xdr:rowOff>0</xdr:rowOff>
    </xdr:from>
    <xdr:to>
      <xdr:col>69</xdr:col>
      <xdr:colOff>466725</xdr:colOff>
      <xdr:row>1498</xdr:row>
      <xdr:rowOff>28575</xdr:rowOff>
    </xdr:to>
    <xdr:graphicFrame macro="">
      <xdr:nvGraphicFramePr>
        <xdr:cNvPr id="28" name="Chart 35">
          <a:extLst>
            <a:ext uri="{FF2B5EF4-FFF2-40B4-BE49-F238E27FC236}">
              <a16:creationId xmlns:a16="http://schemas.microsoft.com/office/drawing/2014/main" id="{B7D1FBB2-5A3F-4150-9D5D-2EBBEEA3C4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1428</xdr:row>
      <xdr:rowOff>200025</xdr:rowOff>
    </xdr:from>
    <xdr:to>
      <xdr:col>36</xdr:col>
      <xdr:colOff>371475</xdr:colOff>
      <xdr:row>1460</xdr:row>
      <xdr:rowOff>57150</xdr:rowOff>
    </xdr:to>
    <xdr:graphicFrame macro="">
      <xdr:nvGraphicFramePr>
        <xdr:cNvPr id="29" name="Chart 39">
          <a:extLst>
            <a:ext uri="{FF2B5EF4-FFF2-40B4-BE49-F238E27FC236}">
              <a16:creationId xmlns:a16="http://schemas.microsoft.com/office/drawing/2014/main" id="{D88528F0-1DE5-4D64-B12A-A7F50119A2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1428</xdr:row>
      <xdr:rowOff>142875</xdr:rowOff>
    </xdr:from>
    <xdr:to>
      <xdr:col>70</xdr:col>
      <xdr:colOff>95250</xdr:colOff>
      <xdr:row>1461</xdr:row>
      <xdr:rowOff>9525</xdr:rowOff>
    </xdr:to>
    <xdr:graphicFrame macro="">
      <xdr:nvGraphicFramePr>
        <xdr:cNvPr id="30" name="Chart 40">
          <a:extLst>
            <a:ext uri="{FF2B5EF4-FFF2-40B4-BE49-F238E27FC236}">
              <a16:creationId xmlns:a16="http://schemas.microsoft.com/office/drawing/2014/main" id="{07448BC0-33B6-42CA-AC17-366DD3F6C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1392</xdr:row>
      <xdr:rowOff>0</xdr:rowOff>
    </xdr:from>
    <xdr:to>
      <xdr:col>36</xdr:col>
      <xdr:colOff>352425</xdr:colOff>
      <xdr:row>1422</xdr:row>
      <xdr:rowOff>123825</xdr:rowOff>
    </xdr:to>
    <xdr:graphicFrame macro="">
      <xdr:nvGraphicFramePr>
        <xdr:cNvPr id="31" name="Chart 44">
          <a:extLst>
            <a:ext uri="{FF2B5EF4-FFF2-40B4-BE49-F238E27FC236}">
              <a16:creationId xmlns:a16="http://schemas.microsoft.com/office/drawing/2014/main" id="{B6E01D28-D8CE-47EC-8BAD-6E51D05A9E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1392</xdr:row>
      <xdr:rowOff>0</xdr:rowOff>
    </xdr:from>
    <xdr:to>
      <xdr:col>70</xdr:col>
      <xdr:colOff>1019175</xdr:colOff>
      <xdr:row>1425</xdr:row>
      <xdr:rowOff>85725</xdr:rowOff>
    </xdr:to>
    <xdr:graphicFrame macro="">
      <xdr:nvGraphicFramePr>
        <xdr:cNvPr id="32" name="Chart 45">
          <a:extLst>
            <a:ext uri="{FF2B5EF4-FFF2-40B4-BE49-F238E27FC236}">
              <a16:creationId xmlns:a16="http://schemas.microsoft.com/office/drawing/2014/main" id="{3C9BB896-D166-4F2A-9D7B-3262F9C5F6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1351</xdr:row>
      <xdr:rowOff>0</xdr:rowOff>
    </xdr:from>
    <xdr:to>
      <xdr:col>36</xdr:col>
      <xdr:colOff>295275</xdr:colOff>
      <xdr:row>1381</xdr:row>
      <xdr:rowOff>152400</xdr:rowOff>
    </xdr:to>
    <xdr:graphicFrame macro="">
      <xdr:nvGraphicFramePr>
        <xdr:cNvPr id="33" name="Chart 48">
          <a:extLst>
            <a:ext uri="{FF2B5EF4-FFF2-40B4-BE49-F238E27FC236}">
              <a16:creationId xmlns:a16="http://schemas.microsoft.com/office/drawing/2014/main" id="{26AE687A-7CF8-4AC5-AE16-E8D8A8F382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1350</xdr:row>
      <xdr:rowOff>0</xdr:rowOff>
    </xdr:from>
    <xdr:to>
      <xdr:col>72</xdr:col>
      <xdr:colOff>371475</xdr:colOff>
      <xdr:row>1386</xdr:row>
      <xdr:rowOff>85725</xdr:rowOff>
    </xdr:to>
    <xdr:graphicFrame macro="">
      <xdr:nvGraphicFramePr>
        <xdr:cNvPr id="34" name="Chart 49">
          <a:extLst>
            <a:ext uri="{FF2B5EF4-FFF2-40B4-BE49-F238E27FC236}">
              <a16:creationId xmlns:a16="http://schemas.microsoft.com/office/drawing/2014/main" id="{B96B3C09-51F2-418F-A801-0E410017FB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1310</xdr:row>
      <xdr:rowOff>0</xdr:rowOff>
    </xdr:from>
    <xdr:to>
      <xdr:col>36</xdr:col>
      <xdr:colOff>228600</xdr:colOff>
      <xdr:row>1339</xdr:row>
      <xdr:rowOff>104775</xdr:rowOff>
    </xdr:to>
    <xdr:graphicFrame macro="">
      <xdr:nvGraphicFramePr>
        <xdr:cNvPr id="35" name="Chart 51">
          <a:extLst>
            <a:ext uri="{FF2B5EF4-FFF2-40B4-BE49-F238E27FC236}">
              <a16:creationId xmlns:a16="http://schemas.microsoft.com/office/drawing/2014/main" id="{880CEDD8-F10C-4629-B20A-6B6AB185B5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1310</xdr:row>
      <xdr:rowOff>0</xdr:rowOff>
    </xdr:from>
    <xdr:to>
      <xdr:col>74</xdr:col>
      <xdr:colOff>38100</xdr:colOff>
      <xdr:row>1345</xdr:row>
      <xdr:rowOff>152400</xdr:rowOff>
    </xdr:to>
    <xdr:graphicFrame macro="">
      <xdr:nvGraphicFramePr>
        <xdr:cNvPr id="36" name="Chart 52">
          <a:extLst>
            <a:ext uri="{FF2B5EF4-FFF2-40B4-BE49-F238E27FC236}">
              <a16:creationId xmlns:a16="http://schemas.microsoft.com/office/drawing/2014/main" id="{713B325B-F153-406F-A499-63391796B4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1270</xdr:row>
      <xdr:rowOff>9525</xdr:rowOff>
    </xdr:from>
    <xdr:to>
      <xdr:col>36</xdr:col>
      <xdr:colOff>238125</xdr:colOff>
      <xdr:row>1302</xdr:row>
      <xdr:rowOff>114300</xdr:rowOff>
    </xdr:to>
    <xdr:graphicFrame macro="">
      <xdr:nvGraphicFramePr>
        <xdr:cNvPr id="37" name="Chart 54">
          <a:extLst>
            <a:ext uri="{FF2B5EF4-FFF2-40B4-BE49-F238E27FC236}">
              <a16:creationId xmlns:a16="http://schemas.microsoft.com/office/drawing/2014/main" id="{1263B965-C01F-42DF-9BEA-AC9C0D2C54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1269</xdr:row>
      <xdr:rowOff>333375</xdr:rowOff>
    </xdr:from>
    <xdr:to>
      <xdr:col>75</xdr:col>
      <xdr:colOff>142875</xdr:colOff>
      <xdr:row>1305</xdr:row>
      <xdr:rowOff>9525</xdr:rowOff>
    </xdr:to>
    <xdr:graphicFrame macro="">
      <xdr:nvGraphicFramePr>
        <xdr:cNvPr id="38" name="Chart 55">
          <a:extLst>
            <a:ext uri="{FF2B5EF4-FFF2-40B4-BE49-F238E27FC236}">
              <a16:creationId xmlns:a16="http://schemas.microsoft.com/office/drawing/2014/main" id="{B78D7F46-813D-4CA9-A295-F1EB85252C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1230</xdr:row>
      <xdr:rowOff>0</xdr:rowOff>
    </xdr:from>
    <xdr:to>
      <xdr:col>36</xdr:col>
      <xdr:colOff>238125</xdr:colOff>
      <xdr:row>1262</xdr:row>
      <xdr:rowOff>104775</xdr:rowOff>
    </xdr:to>
    <xdr:graphicFrame macro="">
      <xdr:nvGraphicFramePr>
        <xdr:cNvPr id="39" name="Chart 57">
          <a:extLst>
            <a:ext uri="{FF2B5EF4-FFF2-40B4-BE49-F238E27FC236}">
              <a16:creationId xmlns:a16="http://schemas.microsoft.com/office/drawing/2014/main" id="{5DC5ABEF-C5C4-4F66-B1A3-1FB093FBEC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1230</xdr:row>
      <xdr:rowOff>9525</xdr:rowOff>
    </xdr:from>
    <xdr:to>
      <xdr:col>76</xdr:col>
      <xdr:colOff>104775</xdr:colOff>
      <xdr:row>1266</xdr:row>
      <xdr:rowOff>9525</xdr:rowOff>
    </xdr:to>
    <xdr:graphicFrame macro="">
      <xdr:nvGraphicFramePr>
        <xdr:cNvPr id="40" name="Chart 58">
          <a:extLst>
            <a:ext uri="{FF2B5EF4-FFF2-40B4-BE49-F238E27FC236}">
              <a16:creationId xmlns:a16="http://schemas.microsoft.com/office/drawing/2014/main" id="{BA0BBEB7-C21F-44E9-8899-CEF3164D3F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1190</xdr:row>
      <xdr:rowOff>0</xdr:rowOff>
    </xdr:from>
    <xdr:to>
      <xdr:col>36</xdr:col>
      <xdr:colOff>238125</xdr:colOff>
      <xdr:row>1222</xdr:row>
      <xdr:rowOff>104775</xdr:rowOff>
    </xdr:to>
    <xdr:graphicFrame macro="">
      <xdr:nvGraphicFramePr>
        <xdr:cNvPr id="41" name="Chart 57">
          <a:extLst>
            <a:ext uri="{FF2B5EF4-FFF2-40B4-BE49-F238E27FC236}">
              <a16:creationId xmlns:a16="http://schemas.microsoft.com/office/drawing/2014/main" id="{24DD0FBE-463B-439D-8532-821715C10F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1189</xdr:row>
      <xdr:rowOff>180975</xdr:rowOff>
    </xdr:from>
    <xdr:to>
      <xdr:col>77</xdr:col>
      <xdr:colOff>95250</xdr:colOff>
      <xdr:row>1224</xdr:row>
      <xdr:rowOff>28575</xdr:rowOff>
    </xdr:to>
    <xdr:graphicFrame macro="">
      <xdr:nvGraphicFramePr>
        <xdr:cNvPr id="42" name="Chart 58">
          <a:extLst>
            <a:ext uri="{FF2B5EF4-FFF2-40B4-BE49-F238E27FC236}">
              <a16:creationId xmlns:a16="http://schemas.microsoft.com/office/drawing/2014/main" id="{562E626A-C10D-46BB-843D-9F7A9EC3BA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1145</xdr:row>
      <xdr:rowOff>419100</xdr:rowOff>
    </xdr:from>
    <xdr:to>
      <xdr:col>36</xdr:col>
      <xdr:colOff>257175</xdr:colOff>
      <xdr:row>1170</xdr:row>
      <xdr:rowOff>85725</xdr:rowOff>
    </xdr:to>
    <xdr:graphicFrame macro="">
      <xdr:nvGraphicFramePr>
        <xdr:cNvPr id="43" name="Chart 57">
          <a:extLst>
            <a:ext uri="{FF2B5EF4-FFF2-40B4-BE49-F238E27FC236}">
              <a16:creationId xmlns:a16="http://schemas.microsoft.com/office/drawing/2014/main" id="{12976130-A75A-470E-A73D-1F2A75F30B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1146</xdr:row>
      <xdr:rowOff>19050</xdr:rowOff>
    </xdr:from>
    <xdr:to>
      <xdr:col>75</xdr:col>
      <xdr:colOff>238125</xdr:colOff>
      <xdr:row>1177</xdr:row>
      <xdr:rowOff>85725</xdr:rowOff>
    </xdr:to>
    <xdr:graphicFrame macro="">
      <xdr:nvGraphicFramePr>
        <xdr:cNvPr id="44" name="Chart 58">
          <a:extLst>
            <a:ext uri="{FF2B5EF4-FFF2-40B4-BE49-F238E27FC236}">
              <a16:creationId xmlns:a16="http://schemas.microsoft.com/office/drawing/2014/main" id="{9C3D88D0-A885-4B50-B79A-82FD5C1CAA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1114</xdr:row>
      <xdr:rowOff>0</xdr:rowOff>
    </xdr:from>
    <xdr:to>
      <xdr:col>36</xdr:col>
      <xdr:colOff>381000</xdr:colOff>
      <xdr:row>1138</xdr:row>
      <xdr:rowOff>152400</xdr:rowOff>
    </xdr:to>
    <xdr:graphicFrame macro="">
      <xdr:nvGraphicFramePr>
        <xdr:cNvPr id="45" name="Chart 57">
          <a:extLst>
            <a:ext uri="{FF2B5EF4-FFF2-40B4-BE49-F238E27FC236}">
              <a16:creationId xmlns:a16="http://schemas.microsoft.com/office/drawing/2014/main" id="{87DC4CA1-4337-46E6-BDBD-BE09590F09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1113</xdr:row>
      <xdr:rowOff>0</xdr:rowOff>
    </xdr:from>
    <xdr:to>
      <xdr:col>78</xdr:col>
      <xdr:colOff>533400</xdr:colOff>
      <xdr:row>1144</xdr:row>
      <xdr:rowOff>66675</xdr:rowOff>
    </xdr:to>
    <xdr:graphicFrame macro="">
      <xdr:nvGraphicFramePr>
        <xdr:cNvPr id="46" name="Chart 58">
          <a:extLst>
            <a:ext uri="{FF2B5EF4-FFF2-40B4-BE49-F238E27FC236}">
              <a16:creationId xmlns:a16="http://schemas.microsoft.com/office/drawing/2014/main" id="{15A9FB5B-B1E8-45DC-BBCB-62854351D8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1077</xdr:row>
      <xdr:rowOff>123825</xdr:rowOff>
    </xdr:from>
    <xdr:to>
      <xdr:col>36</xdr:col>
      <xdr:colOff>219075</xdr:colOff>
      <xdr:row>1102</xdr:row>
      <xdr:rowOff>85725</xdr:rowOff>
    </xdr:to>
    <xdr:graphicFrame macro="">
      <xdr:nvGraphicFramePr>
        <xdr:cNvPr id="47" name="Chart 57">
          <a:extLst>
            <a:ext uri="{FF2B5EF4-FFF2-40B4-BE49-F238E27FC236}">
              <a16:creationId xmlns:a16="http://schemas.microsoft.com/office/drawing/2014/main" id="{3948A676-43B8-458F-ABEE-CDFF109A73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1077</xdr:row>
      <xdr:rowOff>0</xdr:rowOff>
    </xdr:from>
    <xdr:to>
      <xdr:col>79</xdr:col>
      <xdr:colOff>38100</xdr:colOff>
      <xdr:row>1109</xdr:row>
      <xdr:rowOff>28575</xdr:rowOff>
    </xdr:to>
    <xdr:graphicFrame macro="">
      <xdr:nvGraphicFramePr>
        <xdr:cNvPr id="48" name="Chart 58">
          <a:extLst>
            <a:ext uri="{FF2B5EF4-FFF2-40B4-BE49-F238E27FC236}">
              <a16:creationId xmlns:a16="http://schemas.microsoft.com/office/drawing/2014/main" id="{0DDA457E-99D0-41D7-9976-7DA65FDD04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1035</xdr:row>
      <xdr:rowOff>393700</xdr:rowOff>
    </xdr:from>
    <xdr:to>
      <xdr:col>36</xdr:col>
      <xdr:colOff>206375</xdr:colOff>
      <xdr:row>1060</xdr:row>
      <xdr:rowOff>63500</xdr:rowOff>
    </xdr:to>
    <xdr:graphicFrame macro="">
      <xdr:nvGraphicFramePr>
        <xdr:cNvPr id="49" name="Chart 57">
          <a:extLst>
            <a:ext uri="{FF2B5EF4-FFF2-40B4-BE49-F238E27FC236}">
              <a16:creationId xmlns:a16="http://schemas.microsoft.com/office/drawing/2014/main" id="{9C468333-4260-43F4-807F-CB5236F3FE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1035</xdr:row>
      <xdr:rowOff>279400</xdr:rowOff>
    </xdr:from>
    <xdr:to>
      <xdr:col>79</xdr:col>
      <xdr:colOff>215900</xdr:colOff>
      <xdr:row>1067</xdr:row>
      <xdr:rowOff>41275</xdr:rowOff>
    </xdr:to>
    <xdr:graphicFrame macro="">
      <xdr:nvGraphicFramePr>
        <xdr:cNvPr id="50" name="Chart 58">
          <a:extLst>
            <a:ext uri="{FF2B5EF4-FFF2-40B4-BE49-F238E27FC236}">
              <a16:creationId xmlns:a16="http://schemas.microsoft.com/office/drawing/2014/main" id="{EB70A2C5-7935-435A-B7B7-61A8323E88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997</xdr:row>
      <xdr:rowOff>533400</xdr:rowOff>
    </xdr:from>
    <xdr:to>
      <xdr:col>36</xdr:col>
      <xdr:colOff>79375</xdr:colOff>
      <xdr:row>1026</xdr:row>
      <xdr:rowOff>38100</xdr:rowOff>
    </xdr:to>
    <xdr:graphicFrame macro="">
      <xdr:nvGraphicFramePr>
        <xdr:cNvPr id="51" name="Chart 57">
          <a:extLst>
            <a:ext uri="{FF2B5EF4-FFF2-40B4-BE49-F238E27FC236}">
              <a16:creationId xmlns:a16="http://schemas.microsoft.com/office/drawing/2014/main" id="{A6DBE6DE-4520-46BB-8E2A-E7AA560DA2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997</xdr:row>
      <xdr:rowOff>254000</xdr:rowOff>
    </xdr:from>
    <xdr:to>
      <xdr:col>80</xdr:col>
      <xdr:colOff>304800</xdr:colOff>
      <xdr:row>1033</xdr:row>
      <xdr:rowOff>28575</xdr:rowOff>
    </xdr:to>
    <xdr:graphicFrame macro="">
      <xdr:nvGraphicFramePr>
        <xdr:cNvPr id="52" name="Chart 58">
          <a:extLst>
            <a:ext uri="{FF2B5EF4-FFF2-40B4-BE49-F238E27FC236}">
              <a16:creationId xmlns:a16="http://schemas.microsoft.com/office/drawing/2014/main" id="{E60F392D-4333-4BDF-9393-0B95478CB7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954</xdr:row>
      <xdr:rowOff>127000</xdr:rowOff>
    </xdr:from>
    <xdr:to>
      <xdr:col>36</xdr:col>
      <xdr:colOff>155575</xdr:colOff>
      <xdr:row>985</xdr:row>
      <xdr:rowOff>127000</xdr:rowOff>
    </xdr:to>
    <xdr:graphicFrame macro="">
      <xdr:nvGraphicFramePr>
        <xdr:cNvPr id="53" name="Chart 57">
          <a:extLst>
            <a:ext uri="{FF2B5EF4-FFF2-40B4-BE49-F238E27FC236}">
              <a16:creationId xmlns:a16="http://schemas.microsoft.com/office/drawing/2014/main" id="{A8FD79F3-E1DD-4AF4-92D9-63BB05B17B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956</xdr:row>
      <xdr:rowOff>152400</xdr:rowOff>
    </xdr:from>
    <xdr:to>
      <xdr:col>80</xdr:col>
      <xdr:colOff>482600</xdr:colOff>
      <xdr:row>997</xdr:row>
      <xdr:rowOff>0</xdr:rowOff>
    </xdr:to>
    <xdr:graphicFrame macro="">
      <xdr:nvGraphicFramePr>
        <xdr:cNvPr id="54" name="Chart 58">
          <a:extLst>
            <a:ext uri="{FF2B5EF4-FFF2-40B4-BE49-F238E27FC236}">
              <a16:creationId xmlns:a16="http://schemas.microsoft.com/office/drawing/2014/main" id="{3B94ACE6-08E9-4B6A-8649-413C81C6A3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909</xdr:row>
      <xdr:rowOff>177800</xdr:rowOff>
    </xdr:from>
    <xdr:to>
      <xdr:col>36</xdr:col>
      <xdr:colOff>346075</xdr:colOff>
      <xdr:row>950</xdr:row>
      <xdr:rowOff>101600</xdr:rowOff>
    </xdr:to>
    <xdr:graphicFrame macro="">
      <xdr:nvGraphicFramePr>
        <xdr:cNvPr id="55" name="Chart 57">
          <a:extLst>
            <a:ext uri="{FF2B5EF4-FFF2-40B4-BE49-F238E27FC236}">
              <a16:creationId xmlns:a16="http://schemas.microsoft.com/office/drawing/2014/main" id="{9401A989-4A80-4F3D-9F57-E4B6E8EF61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909</xdr:row>
      <xdr:rowOff>114300</xdr:rowOff>
    </xdr:from>
    <xdr:to>
      <xdr:col>85</xdr:col>
      <xdr:colOff>460375</xdr:colOff>
      <xdr:row>954</xdr:row>
      <xdr:rowOff>431800</xdr:rowOff>
    </xdr:to>
    <xdr:graphicFrame macro="">
      <xdr:nvGraphicFramePr>
        <xdr:cNvPr id="56" name="Chart 58">
          <a:extLst>
            <a:ext uri="{FF2B5EF4-FFF2-40B4-BE49-F238E27FC236}">
              <a16:creationId xmlns:a16="http://schemas.microsoft.com/office/drawing/2014/main" id="{21590580-DE4D-4093-B33E-BEE034EA82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864</xdr:row>
      <xdr:rowOff>154782</xdr:rowOff>
    </xdr:from>
    <xdr:to>
      <xdr:col>39</xdr:col>
      <xdr:colOff>83343</xdr:colOff>
      <xdr:row>905</xdr:row>
      <xdr:rowOff>126208</xdr:rowOff>
    </xdr:to>
    <xdr:graphicFrame macro="">
      <xdr:nvGraphicFramePr>
        <xdr:cNvPr id="57" name="Chart 57">
          <a:extLst>
            <a:ext uri="{FF2B5EF4-FFF2-40B4-BE49-F238E27FC236}">
              <a16:creationId xmlns:a16="http://schemas.microsoft.com/office/drawing/2014/main" id="{8B5F6BDC-E293-407E-9044-1646048821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865</xdr:row>
      <xdr:rowOff>0</xdr:rowOff>
    </xdr:from>
    <xdr:to>
      <xdr:col>93</xdr:col>
      <xdr:colOff>250031</xdr:colOff>
      <xdr:row>908</xdr:row>
      <xdr:rowOff>35719</xdr:rowOff>
    </xdr:to>
    <xdr:graphicFrame macro="">
      <xdr:nvGraphicFramePr>
        <xdr:cNvPr id="58" name="Chart 58">
          <a:extLst>
            <a:ext uri="{FF2B5EF4-FFF2-40B4-BE49-F238E27FC236}">
              <a16:creationId xmlns:a16="http://schemas.microsoft.com/office/drawing/2014/main" id="{7AD1D6EF-43B4-40D6-A0D6-73B3F217D9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818</xdr:row>
      <xdr:rowOff>0</xdr:rowOff>
    </xdr:from>
    <xdr:to>
      <xdr:col>38</xdr:col>
      <xdr:colOff>547689</xdr:colOff>
      <xdr:row>859</xdr:row>
      <xdr:rowOff>126207</xdr:rowOff>
    </xdr:to>
    <xdr:graphicFrame macro="">
      <xdr:nvGraphicFramePr>
        <xdr:cNvPr id="59" name="Chart 57">
          <a:extLst>
            <a:ext uri="{FF2B5EF4-FFF2-40B4-BE49-F238E27FC236}">
              <a16:creationId xmlns:a16="http://schemas.microsoft.com/office/drawing/2014/main" id="{22C84797-3FFE-4B45-A44F-E74A2453A2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821</xdr:row>
      <xdr:rowOff>0</xdr:rowOff>
    </xdr:from>
    <xdr:to>
      <xdr:col>93</xdr:col>
      <xdr:colOff>250031</xdr:colOff>
      <xdr:row>864</xdr:row>
      <xdr:rowOff>190500</xdr:rowOff>
    </xdr:to>
    <xdr:graphicFrame macro="">
      <xdr:nvGraphicFramePr>
        <xdr:cNvPr id="60" name="Chart 58">
          <a:extLst>
            <a:ext uri="{FF2B5EF4-FFF2-40B4-BE49-F238E27FC236}">
              <a16:creationId xmlns:a16="http://schemas.microsoft.com/office/drawing/2014/main" id="{64AF7543-C5C8-4549-A878-326B9B3330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774</xdr:row>
      <xdr:rowOff>178594</xdr:rowOff>
    </xdr:from>
    <xdr:to>
      <xdr:col>38</xdr:col>
      <xdr:colOff>571501</xdr:colOff>
      <xdr:row>816</xdr:row>
      <xdr:rowOff>138113</xdr:rowOff>
    </xdr:to>
    <xdr:graphicFrame macro="">
      <xdr:nvGraphicFramePr>
        <xdr:cNvPr id="61" name="Chart 57">
          <a:extLst>
            <a:ext uri="{FF2B5EF4-FFF2-40B4-BE49-F238E27FC236}">
              <a16:creationId xmlns:a16="http://schemas.microsoft.com/office/drawing/2014/main" id="{578D5A40-F15A-4317-87DF-0506DBA788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775</xdr:row>
      <xdr:rowOff>0</xdr:rowOff>
    </xdr:from>
    <xdr:to>
      <xdr:col>95</xdr:col>
      <xdr:colOff>250032</xdr:colOff>
      <xdr:row>818</xdr:row>
      <xdr:rowOff>190500</xdr:rowOff>
    </xdr:to>
    <xdr:graphicFrame macro="">
      <xdr:nvGraphicFramePr>
        <xdr:cNvPr id="62" name="Chart 58">
          <a:extLst>
            <a:ext uri="{FF2B5EF4-FFF2-40B4-BE49-F238E27FC236}">
              <a16:creationId xmlns:a16="http://schemas.microsoft.com/office/drawing/2014/main" id="{37E64FF9-DB24-46EA-BA1C-6109317D06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737</xdr:row>
      <xdr:rowOff>166688</xdr:rowOff>
    </xdr:from>
    <xdr:to>
      <xdr:col>38</xdr:col>
      <xdr:colOff>523875</xdr:colOff>
      <xdr:row>772</xdr:row>
      <xdr:rowOff>71437</xdr:rowOff>
    </xdr:to>
    <xdr:graphicFrame macro="">
      <xdr:nvGraphicFramePr>
        <xdr:cNvPr id="63" name="Chart 57">
          <a:extLst>
            <a:ext uri="{FF2B5EF4-FFF2-40B4-BE49-F238E27FC236}">
              <a16:creationId xmlns:a16="http://schemas.microsoft.com/office/drawing/2014/main" id="{6F276F33-B0D8-4401-9BCF-C09A7B97A0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737</xdr:row>
      <xdr:rowOff>309563</xdr:rowOff>
    </xdr:from>
    <xdr:to>
      <xdr:col>99</xdr:col>
      <xdr:colOff>238125</xdr:colOff>
      <xdr:row>773</xdr:row>
      <xdr:rowOff>107157</xdr:rowOff>
    </xdr:to>
    <xdr:graphicFrame macro="">
      <xdr:nvGraphicFramePr>
        <xdr:cNvPr id="64" name="Chart 58">
          <a:extLst>
            <a:ext uri="{FF2B5EF4-FFF2-40B4-BE49-F238E27FC236}">
              <a16:creationId xmlns:a16="http://schemas.microsoft.com/office/drawing/2014/main" id="{D3387702-4098-4CE2-ACFA-5F26A5E1B2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697</xdr:row>
      <xdr:rowOff>0</xdr:rowOff>
    </xdr:from>
    <xdr:to>
      <xdr:col>38</xdr:col>
      <xdr:colOff>523875</xdr:colOff>
      <xdr:row>734</xdr:row>
      <xdr:rowOff>95248</xdr:rowOff>
    </xdr:to>
    <xdr:graphicFrame macro="">
      <xdr:nvGraphicFramePr>
        <xdr:cNvPr id="65" name="Chart 57">
          <a:extLst>
            <a:ext uri="{FF2B5EF4-FFF2-40B4-BE49-F238E27FC236}">
              <a16:creationId xmlns:a16="http://schemas.microsoft.com/office/drawing/2014/main" id="{A908903C-FCFE-4036-A753-6430A70AFC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696</xdr:row>
      <xdr:rowOff>369093</xdr:rowOff>
    </xdr:from>
    <xdr:to>
      <xdr:col>99</xdr:col>
      <xdr:colOff>488157</xdr:colOff>
      <xdr:row>734</xdr:row>
      <xdr:rowOff>35718</xdr:rowOff>
    </xdr:to>
    <xdr:graphicFrame macro="">
      <xdr:nvGraphicFramePr>
        <xdr:cNvPr id="66" name="Chart 58">
          <a:extLst>
            <a:ext uri="{FF2B5EF4-FFF2-40B4-BE49-F238E27FC236}">
              <a16:creationId xmlns:a16="http://schemas.microsoft.com/office/drawing/2014/main" id="{29D5BC1D-7609-482E-AFBE-9AF1D70D4C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655</xdr:row>
      <xdr:rowOff>0</xdr:rowOff>
    </xdr:from>
    <xdr:to>
      <xdr:col>38</xdr:col>
      <xdr:colOff>523875</xdr:colOff>
      <xdr:row>692</xdr:row>
      <xdr:rowOff>95247</xdr:rowOff>
    </xdr:to>
    <xdr:graphicFrame macro="">
      <xdr:nvGraphicFramePr>
        <xdr:cNvPr id="67" name="Chart 57">
          <a:extLst>
            <a:ext uri="{FF2B5EF4-FFF2-40B4-BE49-F238E27FC236}">
              <a16:creationId xmlns:a16="http://schemas.microsoft.com/office/drawing/2014/main" id="{9BE23EA8-CDC1-4A58-970A-3DA471744A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27</xdr:col>
      <xdr:colOff>603250</xdr:colOff>
      <xdr:row>613</xdr:row>
      <xdr:rowOff>296333</xdr:rowOff>
    </xdr:from>
    <xdr:to>
      <xdr:col>38</xdr:col>
      <xdr:colOff>513292</xdr:colOff>
      <xdr:row>650</xdr:row>
      <xdr:rowOff>63497</xdr:rowOff>
    </xdr:to>
    <xdr:graphicFrame macro="">
      <xdr:nvGraphicFramePr>
        <xdr:cNvPr id="68" name="Chart 57">
          <a:extLst>
            <a:ext uri="{FF2B5EF4-FFF2-40B4-BE49-F238E27FC236}">
              <a16:creationId xmlns:a16="http://schemas.microsoft.com/office/drawing/2014/main" id="{45A91706-95B4-4695-AB22-77A109B4DD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28</xdr:col>
      <xdr:colOff>0</xdr:colOff>
      <xdr:row>573</xdr:row>
      <xdr:rowOff>0</xdr:rowOff>
    </xdr:from>
    <xdr:to>
      <xdr:col>38</xdr:col>
      <xdr:colOff>522364</xdr:colOff>
      <xdr:row>608</xdr:row>
      <xdr:rowOff>93736</xdr:rowOff>
    </xdr:to>
    <xdr:graphicFrame macro="">
      <xdr:nvGraphicFramePr>
        <xdr:cNvPr id="69" name="Chart 57">
          <a:extLst>
            <a:ext uri="{FF2B5EF4-FFF2-40B4-BE49-F238E27FC236}">
              <a16:creationId xmlns:a16="http://schemas.microsoft.com/office/drawing/2014/main" id="{0EFF6E9B-E82E-4281-ABD9-C12ABE16D5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28</xdr:col>
      <xdr:colOff>0</xdr:colOff>
      <xdr:row>534</xdr:row>
      <xdr:rowOff>0</xdr:rowOff>
    </xdr:from>
    <xdr:to>
      <xdr:col>38</xdr:col>
      <xdr:colOff>522364</xdr:colOff>
      <xdr:row>571</xdr:row>
      <xdr:rowOff>81829</xdr:rowOff>
    </xdr:to>
    <xdr:graphicFrame macro="">
      <xdr:nvGraphicFramePr>
        <xdr:cNvPr id="70" name="Chart 57">
          <a:extLst>
            <a:ext uri="{FF2B5EF4-FFF2-40B4-BE49-F238E27FC236}">
              <a16:creationId xmlns:a16="http://schemas.microsoft.com/office/drawing/2014/main" id="{1AB7616D-70D9-492B-A22F-A58723EBDF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23811</xdr:colOff>
      <xdr:row>486</xdr:row>
      <xdr:rowOff>35719</xdr:rowOff>
    </xdr:from>
    <xdr:to>
      <xdr:col>38</xdr:col>
      <xdr:colOff>546175</xdr:colOff>
      <xdr:row>523</xdr:row>
      <xdr:rowOff>117548</xdr:rowOff>
    </xdr:to>
    <xdr:graphicFrame macro="">
      <xdr:nvGraphicFramePr>
        <xdr:cNvPr id="71" name="Chart 57">
          <a:extLst>
            <a:ext uri="{FF2B5EF4-FFF2-40B4-BE49-F238E27FC236}">
              <a16:creationId xmlns:a16="http://schemas.microsoft.com/office/drawing/2014/main" id="{28CB8A14-73C6-41D8-A20D-9CF6F4CDE5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27</xdr:col>
      <xdr:colOff>587829</xdr:colOff>
      <xdr:row>439</xdr:row>
      <xdr:rowOff>54429</xdr:rowOff>
    </xdr:from>
    <xdr:to>
      <xdr:col>38</xdr:col>
      <xdr:colOff>489707</xdr:colOff>
      <xdr:row>476</xdr:row>
      <xdr:rowOff>136257</xdr:rowOff>
    </xdr:to>
    <xdr:graphicFrame macro="">
      <xdr:nvGraphicFramePr>
        <xdr:cNvPr id="72" name="Chart 57">
          <a:extLst>
            <a:ext uri="{FF2B5EF4-FFF2-40B4-BE49-F238E27FC236}">
              <a16:creationId xmlns:a16="http://schemas.microsoft.com/office/drawing/2014/main" id="{9BFC7625-3434-43FA-8511-0D2FF56E93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21771</xdr:colOff>
      <xdr:row>393</xdr:row>
      <xdr:rowOff>65314</xdr:rowOff>
    </xdr:from>
    <xdr:to>
      <xdr:col>38</xdr:col>
      <xdr:colOff>544135</xdr:colOff>
      <xdr:row>430</xdr:row>
      <xdr:rowOff>147142</xdr:rowOff>
    </xdr:to>
    <xdr:graphicFrame macro="">
      <xdr:nvGraphicFramePr>
        <xdr:cNvPr id="73" name="Chart 57">
          <a:extLst>
            <a:ext uri="{FF2B5EF4-FFF2-40B4-BE49-F238E27FC236}">
              <a16:creationId xmlns:a16="http://schemas.microsoft.com/office/drawing/2014/main" id="{1FB03643-2CE0-4B99-87D7-2C819F242C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28</xdr:col>
      <xdr:colOff>32658</xdr:colOff>
      <xdr:row>346</xdr:row>
      <xdr:rowOff>446315</xdr:rowOff>
    </xdr:from>
    <xdr:to>
      <xdr:col>38</xdr:col>
      <xdr:colOff>555022</xdr:colOff>
      <xdr:row>384</xdr:row>
      <xdr:rowOff>27400</xdr:rowOff>
    </xdr:to>
    <xdr:graphicFrame macro="">
      <xdr:nvGraphicFramePr>
        <xdr:cNvPr id="74" name="Chart 57">
          <a:extLst>
            <a:ext uri="{FF2B5EF4-FFF2-40B4-BE49-F238E27FC236}">
              <a16:creationId xmlns:a16="http://schemas.microsoft.com/office/drawing/2014/main" id="{303EB112-918C-42DE-A235-97676B9941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28</xdr:col>
      <xdr:colOff>10886</xdr:colOff>
      <xdr:row>303</xdr:row>
      <xdr:rowOff>0</xdr:rowOff>
    </xdr:from>
    <xdr:to>
      <xdr:col>38</xdr:col>
      <xdr:colOff>533250</xdr:colOff>
      <xdr:row>340</xdr:row>
      <xdr:rowOff>81828</xdr:rowOff>
    </xdr:to>
    <xdr:graphicFrame macro="">
      <xdr:nvGraphicFramePr>
        <xdr:cNvPr id="75" name="Chart 57">
          <a:extLst>
            <a:ext uri="{FF2B5EF4-FFF2-40B4-BE49-F238E27FC236}">
              <a16:creationId xmlns:a16="http://schemas.microsoft.com/office/drawing/2014/main" id="{E36E6144-A083-4C5F-AED0-09EC181DF7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27</xdr:col>
      <xdr:colOff>609601</xdr:colOff>
      <xdr:row>260</xdr:row>
      <xdr:rowOff>130627</xdr:rowOff>
    </xdr:from>
    <xdr:to>
      <xdr:col>38</xdr:col>
      <xdr:colOff>511479</xdr:colOff>
      <xdr:row>298</xdr:row>
      <xdr:rowOff>49170</xdr:rowOff>
    </xdr:to>
    <xdr:graphicFrame macro="">
      <xdr:nvGraphicFramePr>
        <xdr:cNvPr id="76" name="Chart 57">
          <a:extLst>
            <a:ext uri="{FF2B5EF4-FFF2-40B4-BE49-F238E27FC236}">
              <a16:creationId xmlns:a16="http://schemas.microsoft.com/office/drawing/2014/main" id="{3C92B91A-8607-43FC-A88D-A06E25FC98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28</xdr:col>
      <xdr:colOff>21771</xdr:colOff>
      <xdr:row>216</xdr:row>
      <xdr:rowOff>457201</xdr:rowOff>
    </xdr:from>
    <xdr:to>
      <xdr:col>38</xdr:col>
      <xdr:colOff>544135</xdr:colOff>
      <xdr:row>254</xdr:row>
      <xdr:rowOff>38287</xdr:rowOff>
    </xdr:to>
    <xdr:graphicFrame macro="">
      <xdr:nvGraphicFramePr>
        <xdr:cNvPr id="77" name="Chart 57">
          <a:extLst>
            <a:ext uri="{FF2B5EF4-FFF2-40B4-BE49-F238E27FC236}">
              <a16:creationId xmlns:a16="http://schemas.microsoft.com/office/drawing/2014/main" id="{12DA8082-AD91-47D2-B88A-F8B3BB55A7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29</xdr:col>
      <xdr:colOff>0</xdr:colOff>
      <xdr:row>173</xdr:row>
      <xdr:rowOff>0</xdr:rowOff>
    </xdr:from>
    <xdr:to>
      <xdr:col>39</xdr:col>
      <xdr:colOff>522364</xdr:colOff>
      <xdr:row>210</xdr:row>
      <xdr:rowOff>81830</xdr:rowOff>
    </xdr:to>
    <xdr:graphicFrame macro="">
      <xdr:nvGraphicFramePr>
        <xdr:cNvPr id="78" name="Chart 57">
          <a:extLst>
            <a:ext uri="{FF2B5EF4-FFF2-40B4-BE49-F238E27FC236}">
              <a16:creationId xmlns:a16="http://schemas.microsoft.com/office/drawing/2014/main" id="{2281E69D-9AF1-47B6-BA29-0E19BBEF09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29</xdr:col>
      <xdr:colOff>0</xdr:colOff>
      <xdr:row>130</xdr:row>
      <xdr:rowOff>0</xdr:rowOff>
    </xdr:from>
    <xdr:to>
      <xdr:col>39</xdr:col>
      <xdr:colOff>522364</xdr:colOff>
      <xdr:row>167</xdr:row>
      <xdr:rowOff>81831</xdr:rowOff>
    </xdr:to>
    <xdr:graphicFrame macro="">
      <xdr:nvGraphicFramePr>
        <xdr:cNvPr id="79" name="Chart 57">
          <a:extLst>
            <a:ext uri="{FF2B5EF4-FFF2-40B4-BE49-F238E27FC236}">
              <a16:creationId xmlns:a16="http://schemas.microsoft.com/office/drawing/2014/main" id="{842F9204-6DE5-40AE-AF06-55A22D9FD1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29</xdr:col>
      <xdr:colOff>21773</xdr:colOff>
      <xdr:row>88</xdr:row>
      <xdr:rowOff>141514</xdr:rowOff>
    </xdr:from>
    <xdr:to>
      <xdr:col>39</xdr:col>
      <xdr:colOff>544137</xdr:colOff>
      <xdr:row>126</xdr:row>
      <xdr:rowOff>60060</xdr:rowOff>
    </xdr:to>
    <xdr:graphicFrame macro="">
      <xdr:nvGraphicFramePr>
        <xdr:cNvPr id="80" name="Chart 57">
          <a:extLst>
            <a:ext uri="{FF2B5EF4-FFF2-40B4-BE49-F238E27FC236}">
              <a16:creationId xmlns:a16="http://schemas.microsoft.com/office/drawing/2014/main" id="{F2F3347E-150B-46B8-A5C3-C68C96DCBF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29</xdr:col>
      <xdr:colOff>0</xdr:colOff>
      <xdr:row>45</xdr:row>
      <xdr:rowOff>0</xdr:rowOff>
    </xdr:from>
    <xdr:to>
      <xdr:col>39</xdr:col>
      <xdr:colOff>522364</xdr:colOff>
      <xdr:row>82</xdr:row>
      <xdr:rowOff>81832</xdr:rowOff>
    </xdr:to>
    <xdr:graphicFrame macro="">
      <xdr:nvGraphicFramePr>
        <xdr:cNvPr id="81" name="Chart 57">
          <a:extLst>
            <a:ext uri="{FF2B5EF4-FFF2-40B4-BE49-F238E27FC236}">
              <a16:creationId xmlns:a16="http://schemas.microsoft.com/office/drawing/2014/main" id="{7289399D-FDEC-4525-B70B-0D0FC3F490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41</xdr:col>
      <xdr:colOff>65313</xdr:colOff>
      <xdr:row>44</xdr:row>
      <xdr:rowOff>293915</xdr:rowOff>
    </xdr:from>
    <xdr:to>
      <xdr:col>66</xdr:col>
      <xdr:colOff>54429</xdr:colOff>
      <xdr:row>82</xdr:row>
      <xdr:rowOff>10888</xdr:rowOff>
    </xdr:to>
    <xdr:graphicFrame macro="">
      <xdr:nvGraphicFramePr>
        <xdr:cNvPr id="82" name="Chart 81">
          <a:extLst>
            <a:ext uri="{FF2B5EF4-FFF2-40B4-BE49-F238E27FC236}">
              <a16:creationId xmlns:a16="http://schemas.microsoft.com/office/drawing/2014/main" id="{86B79140-7F48-4698-9DF2-67D40E4D76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66</xdr:col>
      <xdr:colOff>315685</xdr:colOff>
      <xdr:row>44</xdr:row>
      <xdr:rowOff>304800</xdr:rowOff>
    </xdr:from>
    <xdr:to>
      <xdr:col>92</xdr:col>
      <xdr:colOff>217714</xdr:colOff>
      <xdr:row>82</xdr:row>
      <xdr:rowOff>6690</xdr:rowOff>
    </xdr:to>
    <xdr:graphicFrame macro="">
      <xdr:nvGraphicFramePr>
        <xdr:cNvPr id="83" name="Chart 82">
          <a:extLst>
            <a:ext uri="{FF2B5EF4-FFF2-40B4-BE49-F238E27FC236}">
              <a16:creationId xmlns:a16="http://schemas.microsoft.com/office/drawing/2014/main" id="{7C5912E8-38DC-497B-8030-A782511757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28</xdr:col>
      <xdr:colOff>598714</xdr:colOff>
      <xdr:row>1</xdr:row>
      <xdr:rowOff>32657</xdr:rowOff>
    </xdr:from>
    <xdr:to>
      <xdr:col>39</xdr:col>
      <xdr:colOff>500593</xdr:colOff>
      <xdr:row>38</xdr:row>
      <xdr:rowOff>114490</xdr:rowOff>
    </xdr:to>
    <xdr:graphicFrame macro="">
      <xdr:nvGraphicFramePr>
        <xdr:cNvPr id="84" name="Chart 57">
          <a:extLst>
            <a:ext uri="{FF2B5EF4-FFF2-40B4-BE49-F238E27FC236}">
              <a16:creationId xmlns:a16="http://schemas.microsoft.com/office/drawing/2014/main" id="{284075CE-A7F3-4B35-B4A9-4D5893BEB9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0.88158</cdr:x>
      <cdr:y>0.1802</cdr:y>
    </cdr:from>
    <cdr:to>
      <cdr:x>0.92887</cdr:x>
      <cdr:y>0.27935</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1093735" y="1127903"/>
          <a:ext cx="595092" cy="6206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16</a:t>
          </a:r>
        </a:p>
      </cdr:txBody>
    </cdr:sp>
  </cdr:relSizeAnchor>
  <cdr:relSizeAnchor xmlns:cdr="http://schemas.openxmlformats.org/drawingml/2006/chartDrawing">
    <cdr:from>
      <cdr:x>0.09799</cdr:x>
      <cdr:y>0.27936</cdr:y>
    </cdr:from>
    <cdr:to>
      <cdr:x>0.12716</cdr:x>
      <cdr:y>0.36696</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233147" y="1748620"/>
          <a:ext cx="367054" cy="54826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userShapes>
</file>

<file path=xl/drawings/drawing14.xml><?xml version="1.0" encoding="utf-8"?>
<c:userShapes xmlns:c="http://schemas.openxmlformats.org/drawingml/2006/chart">
  <cdr:relSizeAnchor xmlns:cdr="http://schemas.openxmlformats.org/drawingml/2006/chartDrawing">
    <cdr:from>
      <cdr:x>0.25193</cdr:x>
      <cdr:y>0.01901</cdr:y>
    </cdr:from>
    <cdr:to>
      <cdr:x>0.81346</cdr:x>
      <cdr:y>0.08175</cdr:y>
    </cdr:to>
    <cdr:sp macro="" textlink="">
      <cdr:nvSpPr>
        <cdr:cNvPr id="2" name="TextBox 1"/>
        <cdr:cNvSpPr txBox="1"/>
      </cdr:nvSpPr>
      <cdr:spPr>
        <a:xfrm xmlns:a="http://schemas.openxmlformats.org/drawingml/2006/main">
          <a:off x="3119477" y="119040"/>
          <a:ext cx="6953214"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0.11052</cdr:x>
      <cdr:y>0.32509</cdr:y>
    </cdr:from>
    <cdr:to>
      <cdr:x>0.14754</cdr:x>
      <cdr:y>0.403</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525468" y="2029928"/>
          <a:ext cx="510990" cy="48648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0.90034</cdr:x>
      <cdr:y>0.38968</cdr:y>
    </cdr:from>
    <cdr:to>
      <cdr:x>0.93736</cdr:x>
      <cdr:y>0.46758</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2427425" y="2433262"/>
          <a:ext cx="510990" cy="486424"/>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16</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59BEE-1301-4F34-904F-C030E499864B}">
  <dimension ref="A1:P7"/>
  <sheetViews>
    <sheetView zoomScale="80" zoomScaleNormal="80" workbookViewId="0">
      <selection activeCell="A7" sqref="A7"/>
    </sheetView>
  </sheetViews>
  <sheetFormatPr defaultRowHeight="14.4" x14ac:dyDescent="0.3"/>
  <cols>
    <col min="1" max="1" width="21.21875" customWidth="1"/>
    <col min="2" max="2" width="10" customWidth="1"/>
    <col min="3" max="3" width="7.6640625" customWidth="1"/>
    <col min="7" max="7" width="14.44140625" customWidth="1"/>
    <col min="8" max="8" width="11.6640625" customWidth="1"/>
    <col min="9" max="9" width="13.6640625" customWidth="1"/>
    <col min="10" max="10" width="48.33203125" customWidth="1"/>
    <col min="12" max="12" width="14.33203125" customWidth="1"/>
    <col min="13" max="13" width="6.6640625" customWidth="1"/>
    <col min="14" max="14" width="25" customWidth="1"/>
    <col min="16" max="16" width="61.44140625" customWidth="1"/>
  </cols>
  <sheetData>
    <row r="1" spans="1:16" ht="39.6" x14ac:dyDescent="0.3">
      <c r="A1" s="246" t="s">
        <v>9026</v>
      </c>
      <c r="B1" s="246" t="s">
        <v>6</v>
      </c>
      <c r="C1" s="246" t="s">
        <v>7</v>
      </c>
      <c r="D1" s="246" t="s">
        <v>8819</v>
      </c>
      <c r="E1" s="247" t="s">
        <v>8820</v>
      </c>
      <c r="F1" s="247" t="s">
        <v>8582</v>
      </c>
      <c r="G1" s="247" t="s">
        <v>8821</v>
      </c>
      <c r="H1" s="247" t="s">
        <v>8822</v>
      </c>
      <c r="I1" s="247" t="s">
        <v>8823</v>
      </c>
      <c r="J1" s="247" t="s">
        <v>8824</v>
      </c>
      <c r="K1" s="247" t="s">
        <v>8825</v>
      </c>
      <c r="L1" s="247" t="s">
        <v>8826</v>
      </c>
      <c r="M1" s="247" t="s">
        <v>8827</v>
      </c>
      <c r="N1" s="247" t="s">
        <v>8828</v>
      </c>
      <c r="O1" s="247" t="s">
        <v>8829</v>
      </c>
      <c r="P1" s="229" t="s">
        <v>8830</v>
      </c>
    </row>
    <row r="2" spans="1:16" x14ac:dyDescent="0.3">
      <c r="A2" s="231" t="s">
        <v>9027</v>
      </c>
      <c r="B2" s="231" t="s">
        <v>8265</v>
      </c>
      <c r="C2" s="233" t="s">
        <v>4354</v>
      </c>
      <c r="D2" s="233" t="s">
        <v>24</v>
      </c>
      <c r="E2" s="233" t="s">
        <v>92</v>
      </c>
      <c r="F2" s="233" t="s">
        <v>7997</v>
      </c>
      <c r="G2" s="231" t="s">
        <v>2112</v>
      </c>
      <c r="H2" s="231" t="s">
        <v>8535</v>
      </c>
      <c r="I2" s="231" t="s">
        <v>62</v>
      </c>
      <c r="J2" s="231" t="s">
        <v>8532</v>
      </c>
      <c r="K2" s="233" t="s">
        <v>4067</v>
      </c>
      <c r="L2" s="231" t="s">
        <v>2279</v>
      </c>
      <c r="M2" s="233" t="s">
        <v>343</v>
      </c>
      <c r="N2" s="231" t="s">
        <v>1596</v>
      </c>
      <c r="O2" s="240" t="s">
        <v>8886</v>
      </c>
      <c r="P2" s="231"/>
    </row>
    <row r="3" spans="1:16" x14ac:dyDescent="0.3">
      <c r="A3" s="231" t="s">
        <v>9027</v>
      </c>
      <c r="B3" s="231" t="s">
        <v>8036</v>
      </c>
      <c r="C3" s="233" t="s">
        <v>8531</v>
      </c>
      <c r="D3" s="233" t="s">
        <v>7882</v>
      </c>
      <c r="E3" s="233" t="s">
        <v>92</v>
      </c>
      <c r="F3" s="233" t="s">
        <v>7997</v>
      </c>
      <c r="G3" s="231" t="s">
        <v>2112</v>
      </c>
      <c r="H3" s="231" t="s">
        <v>8530</v>
      </c>
      <c r="I3" s="231" t="s">
        <v>62</v>
      </c>
      <c r="J3" s="231" t="s">
        <v>8532</v>
      </c>
      <c r="K3" s="233" t="s">
        <v>4067</v>
      </c>
      <c r="L3" s="231" t="s">
        <v>2279</v>
      </c>
      <c r="M3" s="233" t="s">
        <v>343</v>
      </c>
      <c r="N3" s="231" t="s">
        <v>1596</v>
      </c>
      <c r="O3" s="240" t="s">
        <v>8886</v>
      </c>
      <c r="P3" s="231"/>
    </row>
    <row r="4" spans="1:16" x14ac:dyDescent="0.3">
      <c r="A4" s="231" t="s">
        <v>9027</v>
      </c>
      <c r="B4" s="231" t="s">
        <v>8024</v>
      </c>
      <c r="C4" s="233" t="s">
        <v>2895</v>
      </c>
      <c r="D4" s="233" t="s">
        <v>24</v>
      </c>
      <c r="E4" s="233" t="s">
        <v>92</v>
      </c>
      <c r="F4" s="233" t="s">
        <v>7997</v>
      </c>
      <c r="G4" s="231" t="s">
        <v>2112</v>
      </c>
      <c r="H4" s="231" t="s">
        <v>8536</v>
      </c>
      <c r="I4" s="231" t="s">
        <v>62</v>
      </c>
      <c r="J4" s="231" t="s">
        <v>8532</v>
      </c>
      <c r="K4" s="233" t="s">
        <v>4067</v>
      </c>
      <c r="L4" s="231" t="s">
        <v>2279</v>
      </c>
      <c r="M4" s="233" t="s">
        <v>343</v>
      </c>
      <c r="N4" s="231" t="s">
        <v>1596</v>
      </c>
      <c r="O4" s="240" t="s">
        <v>8886</v>
      </c>
      <c r="P4" s="231"/>
    </row>
    <row r="5" spans="1:16" x14ac:dyDescent="0.3">
      <c r="A5" s="231" t="s">
        <v>9027</v>
      </c>
      <c r="B5" s="231" t="s">
        <v>8000</v>
      </c>
      <c r="C5" s="233" t="s">
        <v>8534</v>
      </c>
      <c r="D5" s="233" t="s">
        <v>7882</v>
      </c>
      <c r="E5" s="233" t="s">
        <v>92</v>
      </c>
      <c r="F5" s="233" t="s">
        <v>7997</v>
      </c>
      <c r="G5" s="231" t="s">
        <v>2112</v>
      </c>
      <c r="H5" s="231" t="s">
        <v>8533</v>
      </c>
      <c r="I5" s="231" t="s">
        <v>62</v>
      </c>
      <c r="J5" s="231" t="s">
        <v>8532</v>
      </c>
      <c r="K5" s="233" t="s">
        <v>8002</v>
      </c>
      <c r="L5" s="231" t="s">
        <v>2279</v>
      </c>
      <c r="M5" s="233" t="s">
        <v>343</v>
      </c>
      <c r="N5" s="231" t="s">
        <v>1596</v>
      </c>
      <c r="O5" s="240" t="s">
        <v>8886</v>
      </c>
      <c r="P5" s="231"/>
    </row>
    <row r="6" spans="1:16" x14ac:dyDescent="0.3">
      <c r="A6" s="231" t="s">
        <v>9028</v>
      </c>
      <c r="B6" s="231" t="s">
        <v>7985</v>
      </c>
      <c r="C6" s="233" t="s">
        <v>7996</v>
      </c>
      <c r="D6" s="233" t="s">
        <v>25</v>
      </c>
      <c r="E6" s="233" t="s">
        <v>92</v>
      </c>
      <c r="F6" s="233" t="s">
        <v>7997</v>
      </c>
      <c r="G6" s="231" t="s">
        <v>1608</v>
      </c>
      <c r="H6" s="231" t="s">
        <v>7995</v>
      </c>
      <c r="I6" s="231" t="s">
        <v>62</v>
      </c>
      <c r="J6" s="231" t="s">
        <v>7998</v>
      </c>
      <c r="K6" s="233" t="s">
        <v>1636</v>
      </c>
      <c r="L6" s="231" t="s">
        <v>306</v>
      </c>
      <c r="M6" s="233" t="s">
        <v>1851</v>
      </c>
      <c r="N6" s="231" t="s">
        <v>8914</v>
      </c>
      <c r="O6" s="240" t="s">
        <v>8886</v>
      </c>
      <c r="P6" s="231"/>
    </row>
    <row r="7" spans="1:16" x14ac:dyDescent="0.3">
      <c r="A7" s="231" t="s">
        <v>9029</v>
      </c>
      <c r="B7" s="231" t="s">
        <v>8339</v>
      </c>
      <c r="C7" s="233" t="s">
        <v>4112</v>
      </c>
      <c r="D7" s="233" t="s">
        <v>25</v>
      </c>
      <c r="E7" s="233" t="s">
        <v>92</v>
      </c>
      <c r="F7" s="233" t="s">
        <v>4487</v>
      </c>
      <c r="G7" s="231" t="s">
        <v>2097</v>
      </c>
      <c r="H7" s="231" t="s">
        <v>8338</v>
      </c>
      <c r="I7" s="231" t="s">
        <v>62</v>
      </c>
      <c r="J7" s="231" t="s">
        <v>8341</v>
      </c>
      <c r="K7" s="233" t="s">
        <v>8340</v>
      </c>
      <c r="L7" s="231" t="s">
        <v>306</v>
      </c>
      <c r="M7" s="233" t="s">
        <v>343</v>
      </c>
      <c r="N7" s="231" t="s">
        <v>700</v>
      </c>
      <c r="O7" s="240" t="s">
        <v>8886</v>
      </c>
      <c r="P7" s="231"/>
    </row>
  </sheetData>
  <autoFilter ref="A1:P1" xr:uid="{B73409CF-C665-45A2-AA79-D18733F29514}"/>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40D6B-3B7E-4898-9E48-33A11C9C5B59}">
  <dimension ref="A1:DH1910"/>
  <sheetViews>
    <sheetView zoomScale="70" zoomScaleNormal="70" workbookViewId="0">
      <pane xSplit="9360" topLeftCell="R1"/>
      <selection activeCell="J20" sqref="J20"/>
      <selection pane="topRight" activeCell="O1" sqref="O1"/>
    </sheetView>
  </sheetViews>
  <sheetFormatPr defaultColWidth="9.109375" defaultRowHeight="13.2" x14ac:dyDescent="0.25"/>
  <cols>
    <col min="1" max="1" width="7.44140625" style="6" customWidth="1"/>
    <col min="2" max="2" width="4.6640625" style="6" customWidth="1"/>
    <col min="3" max="3" width="6.44140625" style="6" customWidth="1"/>
    <col min="4" max="4" width="9.6640625" style="6" customWidth="1"/>
    <col min="5" max="5" width="9.88671875" style="6" customWidth="1"/>
    <col min="6" max="6" width="10" style="6" customWidth="1"/>
    <col min="7" max="7" width="9.44140625" style="6" customWidth="1"/>
    <col min="8" max="8" width="9.88671875" style="6" customWidth="1"/>
    <col min="9" max="9" width="9.6640625" style="6" customWidth="1"/>
    <col min="10" max="10" width="9.88671875" style="6" customWidth="1"/>
    <col min="11" max="11" width="10.5546875" style="6" customWidth="1"/>
    <col min="12" max="12" width="11" style="6" customWidth="1"/>
    <col min="13" max="13" width="11.109375" style="6" customWidth="1"/>
    <col min="14" max="14" width="9.109375" style="6" customWidth="1"/>
    <col min="15" max="16" width="9.109375" style="6"/>
    <col min="17" max="17" width="8" style="6" customWidth="1"/>
    <col min="18" max="18" width="9.109375" style="6"/>
    <col min="19" max="19" width="15" style="6" customWidth="1"/>
    <col min="20" max="24" width="9.109375" style="6"/>
    <col min="25" max="25" width="9.44140625" style="6" customWidth="1"/>
    <col min="26" max="37" width="9.109375" style="6"/>
    <col min="38" max="38" width="18.88671875" style="6" customWidth="1"/>
    <col min="39" max="40" width="9.109375" style="6"/>
    <col min="41" max="41" width="21.88671875" style="6" customWidth="1"/>
    <col min="42" max="42" width="20.6640625" style="6" customWidth="1"/>
    <col min="43" max="43" width="6.6640625" style="6" customWidth="1"/>
    <col min="44" max="44" width="6.33203125" style="6" customWidth="1"/>
    <col min="45" max="45" width="5.33203125" style="6" customWidth="1"/>
    <col min="46" max="46" width="6.44140625" style="6" customWidth="1"/>
    <col min="47" max="47" width="6.6640625" style="6" customWidth="1"/>
    <col min="48" max="48" width="7" style="6" customWidth="1"/>
    <col min="49" max="49" width="6.88671875" style="6" customWidth="1"/>
    <col min="50" max="50" width="5.44140625" style="6" customWidth="1"/>
    <col min="51" max="51" width="6.6640625" style="6" customWidth="1"/>
    <col min="52" max="52" width="7.33203125" style="6" customWidth="1"/>
    <col min="53" max="53" width="7" style="6" customWidth="1"/>
    <col min="54" max="54" width="6.6640625" style="6" customWidth="1"/>
    <col min="55" max="56" width="6.5546875" style="6" customWidth="1"/>
    <col min="57" max="57" width="7.33203125" style="6" customWidth="1"/>
    <col min="58" max="58" width="7" style="6" customWidth="1"/>
    <col min="59" max="59" width="7.33203125" style="6" customWidth="1"/>
    <col min="60" max="61" width="6.5546875" style="6" customWidth="1"/>
    <col min="62" max="62" width="8.6640625" style="6" customWidth="1"/>
    <col min="63" max="63" width="7.33203125" style="6" customWidth="1"/>
    <col min="64" max="65" width="6.5546875" style="6" customWidth="1"/>
    <col min="66" max="66" width="7.33203125" style="6" customWidth="1"/>
    <col min="67" max="67" width="8" style="6" customWidth="1"/>
    <col min="68" max="68" width="7" style="6" customWidth="1"/>
    <col min="69" max="69" width="6.109375" style="6" customWidth="1"/>
    <col min="70" max="70" width="7.33203125" style="19" customWidth="1"/>
    <col min="71" max="71" width="6.88671875" style="6" customWidth="1"/>
    <col min="72" max="72" width="7" style="6" customWidth="1"/>
    <col min="73" max="73" width="7.109375" style="6" customWidth="1"/>
    <col min="74" max="74" width="7.33203125" style="19" customWidth="1"/>
    <col min="75" max="75" width="7.88671875" style="6" customWidth="1"/>
    <col min="76" max="77" width="8.109375" style="6" customWidth="1"/>
    <col min="78" max="78" width="6.88671875" style="6" customWidth="1"/>
    <col min="79" max="79" width="7.6640625" style="6" customWidth="1"/>
    <col min="80" max="80" width="7.33203125" style="6" customWidth="1"/>
    <col min="81" max="81" width="7.5546875" style="6" customWidth="1"/>
    <col min="82" max="82" width="7.33203125" style="6" customWidth="1"/>
    <col min="83" max="83" width="6.5546875" style="6" customWidth="1"/>
    <col min="84" max="84" width="7" style="6" customWidth="1"/>
    <col min="85" max="85" width="7.33203125" style="6" customWidth="1"/>
    <col min="86" max="86" width="7.109375" style="6" customWidth="1"/>
    <col min="87" max="87" width="6.6640625" style="6" customWidth="1"/>
    <col min="88" max="88" width="8" style="6" customWidth="1"/>
    <col min="89" max="89" width="7.44140625" style="6" customWidth="1"/>
    <col min="90" max="91" width="6.88671875" style="6" customWidth="1"/>
    <col min="92" max="92" width="7.77734375" style="6" customWidth="1"/>
    <col min="93" max="93" width="5.5546875" style="6" customWidth="1"/>
    <col min="94" max="94" width="18.77734375" style="6" customWidth="1"/>
    <col min="95" max="95" width="10.5546875" style="6" customWidth="1"/>
    <col min="96" max="96" width="13.109375" style="6" customWidth="1"/>
    <col min="97" max="16384" width="9.109375" style="6"/>
  </cols>
  <sheetData>
    <row r="1" spans="1:26" ht="39.6" x14ac:dyDescent="0.25">
      <c r="A1" s="21" t="s">
        <v>9014</v>
      </c>
      <c r="B1" s="21" t="s">
        <v>8582</v>
      </c>
      <c r="C1" s="21" t="s">
        <v>8560</v>
      </c>
      <c r="D1" s="21" t="s">
        <v>8583</v>
      </c>
      <c r="E1" s="22" t="s">
        <v>8584</v>
      </c>
      <c r="F1" s="21" t="s">
        <v>8585</v>
      </c>
      <c r="G1" s="21" t="s">
        <v>8586</v>
      </c>
      <c r="H1" s="21" t="s">
        <v>8587</v>
      </c>
      <c r="I1" s="21" t="s">
        <v>8588</v>
      </c>
      <c r="J1" s="23" t="s">
        <v>8589</v>
      </c>
      <c r="K1" s="24" t="s">
        <v>8590</v>
      </c>
      <c r="L1" s="12" t="s">
        <v>9015</v>
      </c>
      <c r="S1" s="6" t="s">
        <v>9014</v>
      </c>
    </row>
    <row r="2" spans="1:26" x14ac:dyDescent="0.25">
      <c r="A2" s="10" t="s">
        <v>735</v>
      </c>
      <c r="B2" s="15" t="s">
        <v>1640</v>
      </c>
      <c r="C2" s="15">
        <v>1</v>
      </c>
      <c r="D2" s="15">
        <v>1</v>
      </c>
      <c r="E2" s="15">
        <v>0</v>
      </c>
      <c r="F2" s="15">
        <v>0</v>
      </c>
      <c r="G2" s="15">
        <v>0</v>
      </c>
      <c r="H2" s="15">
        <v>1</v>
      </c>
      <c r="I2" s="15">
        <v>0</v>
      </c>
      <c r="J2" s="15">
        <v>0</v>
      </c>
      <c r="K2" s="25">
        <f t="shared" ref="K2:K4" si="0">SUM(E2:J2)</f>
        <v>1</v>
      </c>
      <c r="L2" s="8">
        <v>1</v>
      </c>
      <c r="S2" s="10" t="s">
        <v>8592</v>
      </c>
      <c r="T2" s="10" t="s">
        <v>191</v>
      </c>
      <c r="U2" s="10" t="s">
        <v>111</v>
      </c>
      <c r="V2" s="10" t="s">
        <v>198</v>
      </c>
      <c r="W2" s="10" t="s">
        <v>229</v>
      </c>
      <c r="X2" s="10" t="s">
        <v>316</v>
      </c>
      <c r="Y2" s="10" t="s">
        <v>8562</v>
      </c>
    </row>
    <row r="3" spans="1:26" x14ac:dyDescent="0.25">
      <c r="A3" s="26" t="s">
        <v>6547</v>
      </c>
      <c r="B3" s="27" t="s">
        <v>2699</v>
      </c>
      <c r="C3" s="27">
        <v>1</v>
      </c>
      <c r="D3" s="27">
        <v>1</v>
      </c>
      <c r="E3" s="27">
        <v>0</v>
      </c>
      <c r="F3" s="27">
        <v>0</v>
      </c>
      <c r="G3" s="27">
        <v>0</v>
      </c>
      <c r="H3" s="27">
        <v>1</v>
      </c>
      <c r="I3" s="27">
        <v>0</v>
      </c>
      <c r="J3" s="27">
        <v>0</v>
      </c>
      <c r="K3" s="25">
        <f t="shared" si="0"/>
        <v>1</v>
      </c>
      <c r="L3" s="8">
        <v>1</v>
      </c>
      <c r="S3" s="10" t="s">
        <v>8570</v>
      </c>
      <c r="T3" s="15">
        <v>0</v>
      </c>
      <c r="U3" s="15">
        <v>0</v>
      </c>
      <c r="V3" s="15">
        <v>0</v>
      </c>
      <c r="W3" s="15">
        <v>0</v>
      </c>
      <c r="X3" s="15">
        <v>0</v>
      </c>
      <c r="Y3" s="10">
        <f t="shared" ref="Y3:Y12" si="1">SUM(T3:X3)</f>
        <v>0</v>
      </c>
    </row>
    <row r="4" spans="1:26" x14ac:dyDescent="0.25">
      <c r="A4" s="28" t="s">
        <v>695</v>
      </c>
      <c r="B4" s="28" t="s">
        <v>2699</v>
      </c>
      <c r="C4" s="29">
        <v>1</v>
      </c>
      <c r="D4" s="30">
        <v>1</v>
      </c>
      <c r="E4" s="30">
        <v>0</v>
      </c>
      <c r="F4" s="30">
        <v>0</v>
      </c>
      <c r="G4" s="30">
        <v>0</v>
      </c>
      <c r="H4" s="30">
        <v>1</v>
      </c>
      <c r="I4" s="30">
        <v>0</v>
      </c>
      <c r="J4" s="31">
        <v>0</v>
      </c>
      <c r="K4" s="31">
        <f t="shared" si="0"/>
        <v>1</v>
      </c>
      <c r="L4" s="8"/>
      <c r="S4" s="26" t="s">
        <v>8571</v>
      </c>
      <c r="T4" s="27">
        <v>0</v>
      </c>
      <c r="U4" s="27">
        <v>0</v>
      </c>
      <c r="V4" s="27">
        <v>0</v>
      </c>
      <c r="W4" s="27">
        <v>0</v>
      </c>
      <c r="X4" s="27">
        <v>0</v>
      </c>
      <c r="Y4" s="10">
        <f t="shared" si="1"/>
        <v>0</v>
      </c>
    </row>
    <row r="5" spans="1:26" x14ac:dyDescent="0.25">
      <c r="A5" s="28" t="s">
        <v>695</v>
      </c>
      <c r="B5" s="28" t="s">
        <v>1640</v>
      </c>
      <c r="C5" s="29">
        <v>2</v>
      </c>
      <c r="D5" s="30">
        <v>2</v>
      </c>
      <c r="E5" s="30">
        <v>0</v>
      </c>
      <c r="F5" s="30">
        <v>0</v>
      </c>
      <c r="G5" s="30">
        <v>0</v>
      </c>
      <c r="H5" s="30">
        <v>2</v>
      </c>
      <c r="I5" s="30">
        <v>0</v>
      </c>
      <c r="J5" s="31">
        <v>0</v>
      </c>
      <c r="K5" s="31">
        <f t="shared" ref="K5" si="2">SUM(E5:J5)</f>
        <v>2</v>
      </c>
      <c r="L5" s="8">
        <v>3</v>
      </c>
      <c r="S5" s="10" t="s">
        <v>8572</v>
      </c>
      <c r="T5" s="15">
        <v>0</v>
      </c>
      <c r="U5" s="15">
        <v>0</v>
      </c>
      <c r="V5" s="15">
        <v>0</v>
      </c>
      <c r="W5" s="15">
        <v>1</v>
      </c>
      <c r="X5" s="15">
        <v>0</v>
      </c>
      <c r="Y5" s="10">
        <f t="shared" si="1"/>
        <v>1</v>
      </c>
    </row>
    <row r="6" spans="1:26" x14ac:dyDescent="0.25">
      <c r="A6" s="32" t="s">
        <v>511</v>
      </c>
      <c r="B6" s="32" t="s">
        <v>2699</v>
      </c>
      <c r="C6" s="33">
        <v>2</v>
      </c>
      <c r="D6" s="34">
        <v>2</v>
      </c>
      <c r="E6" s="34">
        <v>0</v>
      </c>
      <c r="F6" s="34">
        <v>0</v>
      </c>
      <c r="G6" s="34">
        <v>0</v>
      </c>
      <c r="H6" s="34">
        <v>2</v>
      </c>
      <c r="I6" s="34">
        <v>0</v>
      </c>
      <c r="J6" s="35">
        <v>0</v>
      </c>
      <c r="K6" s="31">
        <f t="shared" ref="K6:K21" si="3">SUM(E6:J6)</f>
        <v>2</v>
      </c>
      <c r="L6" s="8"/>
      <c r="S6" s="26" t="s">
        <v>8573</v>
      </c>
      <c r="T6" s="27">
        <v>0</v>
      </c>
      <c r="U6" s="27">
        <v>0</v>
      </c>
      <c r="V6" s="27">
        <v>0</v>
      </c>
      <c r="W6" s="27">
        <v>1</v>
      </c>
      <c r="X6" s="27">
        <v>0</v>
      </c>
      <c r="Y6" s="10">
        <f t="shared" si="1"/>
        <v>1</v>
      </c>
    </row>
    <row r="7" spans="1:26" x14ac:dyDescent="0.25">
      <c r="A7" s="32" t="s">
        <v>511</v>
      </c>
      <c r="B7" s="32" t="s">
        <v>1640</v>
      </c>
      <c r="C7" s="33">
        <v>3</v>
      </c>
      <c r="D7" s="34">
        <v>3</v>
      </c>
      <c r="E7" s="34">
        <v>0</v>
      </c>
      <c r="F7" s="34">
        <v>0</v>
      </c>
      <c r="G7" s="34">
        <v>0</v>
      </c>
      <c r="H7" s="34">
        <v>2</v>
      </c>
      <c r="I7" s="34">
        <v>1</v>
      </c>
      <c r="J7" s="35">
        <v>0</v>
      </c>
      <c r="K7" s="31">
        <f t="shared" si="3"/>
        <v>3</v>
      </c>
      <c r="L7" s="8">
        <v>5</v>
      </c>
      <c r="S7" s="10" t="s">
        <v>8574</v>
      </c>
      <c r="T7" s="15">
        <v>0</v>
      </c>
      <c r="U7" s="15">
        <v>0</v>
      </c>
      <c r="V7" s="15">
        <v>0</v>
      </c>
      <c r="W7" s="15">
        <v>3</v>
      </c>
      <c r="X7" s="15">
        <v>0</v>
      </c>
      <c r="Y7" s="10">
        <f t="shared" si="1"/>
        <v>3</v>
      </c>
    </row>
    <row r="8" spans="1:26" x14ac:dyDescent="0.25">
      <c r="A8" s="28" t="s">
        <v>795</v>
      </c>
      <c r="B8" s="28" t="s">
        <v>2699</v>
      </c>
      <c r="C8" s="29">
        <v>3</v>
      </c>
      <c r="D8" s="30">
        <v>3</v>
      </c>
      <c r="E8" s="30">
        <v>0</v>
      </c>
      <c r="F8" s="30">
        <v>0</v>
      </c>
      <c r="G8" s="30">
        <v>0</v>
      </c>
      <c r="H8" s="30">
        <v>3</v>
      </c>
      <c r="I8" s="30">
        <v>0</v>
      </c>
      <c r="J8" s="31">
        <v>0</v>
      </c>
      <c r="K8" s="31">
        <f t="shared" si="3"/>
        <v>3</v>
      </c>
      <c r="L8" s="8"/>
      <c r="S8" s="26" t="s">
        <v>8575</v>
      </c>
      <c r="T8" s="27">
        <v>0</v>
      </c>
      <c r="U8" s="27">
        <v>0</v>
      </c>
      <c r="V8" s="27">
        <v>0</v>
      </c>
      <c r="W8" s="27">
        <v>4</v>
      </c>
      <c r="X8" s="27">
        <v>1</v>
      </c>
      <c r="Y8" s="10">
        <f t="shared" si="1"/>
        <v>5</v>
      </c>
    </row>
    <row r="9" spans="1:26" x14ac:dyDescent="0.25">
      <c r="A9" s="28" t="s">
        <v>795</v>
      </c>
      <c r="B9" s="28" t="s">
        <v>1640</v>
      </c>
      <c r="C9" s="29">
        <v>51</v>
      </c>
      <c r="D9" s="30">
        <v>51</v>
      </c>
      <c r="E9" s="30">
        <v>3</v>
      </c>
      <c r="F9" s="30">
        <v>0</v>
      </c>
      <c r="G9" s="30">
        <v>0</v>
      </c>
      <c r="H9" s="30">
        <v>4</v>
      </c>
      <c r="I9" s="30">
        <v>44</v>
      </c>
      <c r="J9" s="31">
        <v>0</v>
      </c>
      <c r="K9" s="31">
        <f t="shared" si="3"/>
        <v>51</v>
      </c>
      <c r="L9" s="8">
        <v>54</v>
      </c>
      <c r="S9" s="10" t="s">
        <v>8576</v>
      </c>
      <c r="T9" s="15">
        <v>3</v>
      </c>
      <c r="U9" s="15">
        <v>0</v>
      </c>
      <c r="V9" s="15">
        <v>0</v>
      </c>
      <c r="W9" s="15">
        <v>7</v>
      </c>
      <c r="X9" s="15">
        <v>44</v>
      </c>
      <c r="Y9" s="10">
        <f t="shared" si="1"/>
        <v>54</v>
      </c>
    </row>
    <row r="10" spans="1:26" x14ac:dyDescent="0.25">
      <c r="A10" s="32" t="s">
        <v>350</v>
      </c>
      <c r="B10" s="32" t="s">
        <v>2699</v>
      </c>
      <c r="C10" s="33">
        <v>10</v>
      </c>
      <c r="D10" s="34">
        <v>10</v>
      </c>
      <c r="E10" s="34">
        <v>3</v>
      </c>
      <c r="F10" s="34">
        <v>0</v>
      </c>
      <c r="G10" s="34">
        <v>0</v>
      </c>
      <c r="H10" s="34">
        <v>7</v>
      </c>
      <c r="I10" s="34">
        <v>0</v>
      </c>
      <c r="J10" s="35">
        <v>0</v>
      </c>
      <c r="K10" s="31">
        <f t="shared" si="3"/>
        <v>10</v>
      </c>
      <c r="L10" s="8"/>
      <c r="S10" s="26" t="s">
        <v>8577</v>
      </c>
      <c r="T10" s="27">
        <v>12</v>
      </c>
      <c r="U10" s="27">
        <v>43</v>
      </c>
      <c r="V10" s="27">
        <v>12</v>
      </c>
      <c r="W10" s="27">
        <v>100</v>
      </c>
      <c r="X10" s="27">
        <v>99</v>
      </c>
      <c r="Y10" s="10">
        <f t="shared" si="1"/>
        <v>266</v>
      </c>
      <c r="Z10" s="8"/>
    </row>
    <row r="11" spans="1:26" x14ac:dyDescent="0.25">
      <c r="A11" s="32" t="s">
        <v>350</v>
      </c>
      <c r="B11" s="32" t="s">
        <v>4487</v>
      </c>
      <c r="C11" s="33">
        <v>1</v>
      </c>
      <c r="D11" s="34">
        <v>1</v>
      </c>
      <c r="E11" s="34">
        <v>0</v>
      </c>
      <c r="F11" s="36">
        <v>1</v>
      </c>
      <c r="G11" s="34">
        <v>0</v>
      </c>
      <c r="H11" s="34">
        <v>0</v>
      </c>
      <c r="I11" s="34">
        <v>0</v>
      </c>
      <c r="J11" s="35">
        <v>0</v>
      </c>
      <c r="K11" s="31">
        <f t="shared" si="3"/>
        <v>1</v>
      </c>
      <c r="L11" s="8"/>
      <c r="S11" s="10" t="s">
        <v>8578</v>
      </c>
      <c r="T11" s="15">
        <v>83</v>
      </c>
      <c r="U11" s="15">
        <v>174</v>
      </c>
      <c r="V11" s="15">
        <v>57</v>
      </c>
      <c r="W11" s="15">
        <v>307</v>
      </c>
      <c r="X11" s="15">
        <v>670</v>
      </c>
      <c r="Y11" s="10">
        <f t="shared" si="1"/>
        <v>1291</v>
      </c>
      <c r="Z11" s="8"/>
    </row>
    <row r="12" spans="1:26" x14ac:dyDescent="0.25">
      <c r="A12" s="32" t="s">
        <v>350</v>
      </c>
      <c r="B12" s="32" t="s">
        <v>3891</v>
      </c>
      <c r="C12" s="33">
        <v>1</v>
      </c>
      <c r="D12" s="34">
        <v>1</v>
      </c>
      <c r="E12" s="34">
        <v>0</v>
      </c>
      <c r="F12" s="34">
        <v>0</v>
      </c>
      <c r="G12" s="34">
        <v>0</v>
      </c>
      <c r="H12" s="36">
        <v>1</v>
      </c>
      <c r="I12" s="34">
        <v>0</v>
      </c>
      <c r="J12" s="35">
        <v>0</v>
      </c>
      <c r="K12" s="31">
        <f t="shared" si="3"/>
        <v>1</v>
      </c>
      <c r="L12" s="8"/>
      <c r="S12" s="26" t="s">
        <v>8579</v>
      </c>
      <c r="T12" s="27">
        <v>0</v>
      </c>
      <c r="U12" s="27">
        <v>0</v>
      </c>
      <c r="V12" s="27">
        <v>0</v>
      </c>
      <c r="W12" s="27">
        <v>368</v>
      </c>
      <c r="X12" s="27">
        <v>366</v>
      </c>
      <c r="Y12" s="10">
        <f t="shared" si="1"/>
        <v>734</v>
      </c>
    </row>
    <row r="13" spans="1:26" x14ac:dyDescent="0.25">
      <c r="A13" s="32" t="s">
        <v>350</v>
      </c>
      <c r="B13" s="32" t="s">
        <v>1640</v>
      </c>
      <c r="C13" s="33">
        <v>254</v>
      </c>
      <c r="D13" s="34">
        <v>254</v>
      </c>
      <c r="E13" s="34">
        <v>9</v>
      </c>
      <c r="F13" s="34">
        <v>42</v>
      </c>
      <c r="G13" s="34">
        <v>12</v>
      </c>
      <c r="H13" s="34">
        <v>92</v>
      </c>
      <c r="I13" s="34">
        <v>99</v>
      </c>
      <c r="J13" s="35">
        <v>0</v>
      </c>
      <c r="K13" s="31">
        <f t="shared" si="3"/>
        <v>254</v>
      </c>
      <c r="L13" s="8">
        <f>SUM(K10:K13)</f>
        <v>266</v>
      </c>
      <c r="T13" s="8">
        <f>SUM(T2:T12)</f>
        <v>98</v>
      </c>
      <c r="U13" s="8">
        <f>SUM(U2:U12)</f>
        <v>217</v>
      </c>
      <c r="V13" s="8">
        <f>SUM(V2:V12)</f>
        <v>69</v>
      </c>
      <c r="W13" s="8">
        <f>SUM(W2:W12)</f>
        <v>791</v>
      </c>
      <c r="X13" s="8">
        <f>SUM(X2:X12)</f>
        <v>1180</v>
      </c>
      <c r="Y13" s="10">
        <f>SUM(T13:X13)</f>
        <v>2355</v>
      </c>
      <c r="Z13" s="8"/>
    </row>
    <row r="14" spans="1:26" x14ac:dyDescent="0.25">
      <c r="A14" s="28" t="s">
        <v>92</v>
      </c>
      <c r="B14" s="28" t="s">
        <v>2699</v>
      </c>
      <c r="C14" s="29">
        <v>147</v>
      </c>
      <c r="D14" s="30">
        <v>147</v>
      </c>
      <c r="E14" s="30">
        <v>8</v>
      </c>
      <c r="F14" s="30">
        <v>40</v>
      </c>
      <c r="G14" s="30">
        <v>10</v>
      </c>
      <c r="H14" s="30">
        <v>88</v>
      </c>
      <c r="I14" s="30">
        <v>1</v>
      </c>
      <c r="J14" s="31">
        <v>0</v>
      </c>
      <c r="K14" s="31">
        <f t="shared" si="3"/>
        <v>147</v>
      </c>
    </row>
    <row r="15" spans="1:26" x14ac:dyDescent="0.25">
      <c r="A15" s="28" t="s">
        <v>92</v>
      </c>
      <c r="B15" s="28" t="s">
        <v>4487</v>
      </c>
      <c r="C15" s="29">
        <v>62</v>
      </c>
      <c r="D15" s="30">
        <v>62</v>
      </c>
      <c r="E15" s="30">
        <v>0</v>
      </c>
      <c r="F15" s="37">
        <v>3</v>
      </c>
      <c r="G15" s="30">
        <v>0</v>
      </c>
      <c r="H15" s="37">
        <v>23</v>
      </c>
      <c r="I15" s="37">
        <v>36</v>
      </c>
      <c r="J15" s="31">
        <v>0</v>
      </c>
      <c r="K15" s="31">
        <f t="shared" si="3"/>
        <v>62</v>
      </c>
    </row>
    <row r="16" spans="1:26" x14ac:dyDescent="0.25">
      <c r="A16" s="28" t="s">
        <v>92</v>
      </c>
      <c r="B16" s="28" t="s">
        <v>7997</v>
      </c>
      <c r="C16" s="29">
        <v>8</v>
      </c>
      <c r="D16" s="30">
        <v>8</v>
      </c>
      <c r="E16" s="30">
        <v>0</v>
      </c>
      <c r="F16" s="37">
        <v>7</v>
      </c>
      <c r="G16" s="37">
        <v>1</v>
      </c>
      <c r="H16" s="30">
        <v>0</v>
      </c>
      <c r="I16" s="30">
        <v>0</v>
      </c>
      <c r="J16" s="31">
        <v>0</v>
      </c>
      <c r="K16" s="31">
        <f t="shared" si="3"/>
        <v>8</v>
      </c>
      <c r="S16" s="10" t="s">
        <v>8593</v>
      </c>
      <c r="T16" s="10" t="s">
        <v>191</v>
      </c>
      <c r="U16" s="10" t="s">
        <v>111</v>
      </c>
      <c r="V16" s="10" t="s">
        <v>198</v>
      </c>
      <c r="W16" s="10" t="s">
        <v>229</v>
      </c>
      <c r="X16" s="10" t="s">
        <v>316</v>
      </c>
      <c r="Y16" s="10" t="s">
        <v>8562</v>
      </c>
    </row>
    <row r="17" spans="1:26" x14ac:dyDescent="0.25">
      <c r="A17" s="28" t="s">
        <v>92</v>
      </c>
      <c r="B17" s="28" t="s">
        <v>3891</v>
      </c>
      <c r="C17" s="29">
        <v>3</v>
      </c>
      <c r="D17" s="30">
        <v>3</v>
      </c>
      <c r="E17" s="37">
        <v>1</v>
      </c>
      <c r="F17" s="30">
        <v>0</v>
      </c>
      <c r="G17" s="30">
        <v>0</v>
      </c>
      <c r="H17" s="37">
        <v>1</v>
      </c>
      <c r="I17" s="37">
        <v>1</v>
      </c>
      <c r="J17" s="31"/>
      <c r="K17" s="31">
        <f t="shared" si="3"/>
        <v>3</v>
      </c>
      <c r="S17" s="10" t="s">
        <v>8570</v>
      </c>
      <c r="T17" s="15">
        <v>0</v>
      </c>
      <c r="U17" s="15">
        <v>0</v>
      </c>
      <c r="V17" s="15">
        <v>0</v>
      </c>
      <c r="W17" s="15">
        <v>0</v>
      </c>
      <c r="X17" s="15">
        <v>0</v>
      </c>
      <c r="Y17" s="10">
        <f t="shared" ref="Y17:Y26" si="4">SUM(T17:X17)</f>
        <v>0</v>
      </c>
    </row>
    <row r="18" spans="1:26" x14ac:dyDescent="0.25">
      <c r="A18" s="28" t="s">
        <v>92</v>
      </c>
      <c r="B18" s="28" t="s">
        <v>1640</v>
      </c>
      <c r="C18" s="29">
        <v>1071</v>
      </c>
      <c r="D18" s="30">
        <v>1071</v>
      </c>
      <c r="E18" s="30">
        <v>74</v>
      </c>
      <c r="F18" s="30">
        <v>124</v>
      </c>
      <c r="G18" s="30">
        <v>46</v>
      </c>
      <c r="H18" s="30">
        <v>195</v>
      </c>
      <c r="I18" s="30">
        <v>632</v>
      </c>
      <c r="J18" s="31">
        <v>0</v>
      </c>
      <c r="K18" s="31">
        <f t="shared" si="3"/>
        <v>1071</v>
      </c>
      <c r="L18" s="8">
        <f>SUM(K14:K18)</f>
        <v>1291</v>
      </c>
      <c r="S18" s="26" t="s">
        <v>8571</v>
      </c>
      <c r="T18" s="27">
        <v>0</v>
      </c>
      <c r="U18" s="27">
        <v>0</v>
      </c>
      <c r="V18" s="27">
        <v>0</v>
      </c>
      <c r="W18" s="38">
        <v>0</v>
      </c>
      <c r="X18" s="27">
        <v>0</v>
      </c>
      <c r="Y18" s="10">
        <f t="shared" si="4"/>
        <v>0</v>
      </c>
    </row>
    <row r="19" spans="1:26" x14ac:dyDescent="0.25">
      <c r="A19" s="32" t="s">
        <v>103</v>
      </c>
      <c r="B19" s="32" t="s">
        <v>2699</v>
      </c>
      <c r="C19" s="33">
        <v>268</v>
      </c>
      <c r="D19" s="34">
        <v>268</v>
      </c>
      <c r="E19" s="34">
        <v>0</v>
      </c>
      <c r="F19" s="34">
        <v>0</v>
      </c>
      <c r="G19" s="34">
        <v>0</v>
      </c>
      <c r="H19" s="34">
        <v>268</v>
      </c>
      <c r="I19" s="34">
        <v>0</v>
      </c>
      <c r="J19" s="35">
        <v>0</v>
      </c>
      <c r="K19" s="31">
        <f t="shared" si="3"/>
        <v>268</v>
      </c>
      <c r="L19" s="8"/>
      <c r="S19" s="10" t="s">
        <v>8572</v>
      </c>
      <c r="T19" s="39">
        <v>0</v>
      </c>
      <c r="U19" s="39">
        <v>0</v>
      </c>
      <c r="V19" s="39">
        <v>0</v>
      </c>
      <c r="W19" s="15">
        <v>0</v>
      </c>
      <c r="X19" s="39">
        <v>0</v>
      </c>
      <c r="Y19" s="10">
        <f t="shared" si="4"/>
        <v>0</v>
      </c>
    </row>
    <row r="20" spans="1:26" x14ac:dyDescent="0.25">
      <c r="A20" s="32" t="s">
        <v>103</v>
      </c>
      <c r="B20" s="32" t="s">
        <v>4487</v>
      </c>
      <c r="C20" s="33">
        <v>64</v>
      </c>
      <c r="D20" s="34">
        <v>64</v>
      </c>
      <c r="E20" s="34">
        <v>0</v>
      </c>
      <c r="F20" s="34">
        <v>0</v>
      </c>
      <c r="G20" s="34">
        <v>0</v>
      </c>
      <c r="H20" s="34">
        <v>64</v>
      </c>
      <c r="I20" s="34">
        <v>0</v>
      </c>
      <c r="J20" s="35">
        <v>0</v>
      </c>
      <c r="K20" s="31">
        <f t="shared" si="3"/>
        <v>64</v>
      </c>
      <c r="L20" s="8"/>
      <c r="S20" s="26" t="s">
        <v>8573</v>
      </c>
      <c r="T20" s="40">
        <v>0</v>
      </c>
      <c r="U20" s="40">
        <v>0</v>
      </c>
      <c r="V20" s="40">
        <v>0</v>
      </c>
      <c r="W20" s="40">
        <v>1</v>
      </c>
      <c r="X20" s="40">
        <v>0</v>
      </c>
      <c r="Y20" s="10">
        <f t="shared" si="4"/>
        <v>1</v>
      </c>
    </row>
    <row r="21" spans="1:26" x14ac:dyDescent="0.25">
      <c r="A21" s="32" t="s">
        <v>103</v>
      </c>
      <c r="B21" s="32" t="s">
        <v>1640</v>
      </c>
      <c r="C21" s="33">
        <v>403</v>
      </c>
      <c r="D21" s="34">
        <v>402</v>
      </c>
      <c r="E21" s="34">
        <v>0</v>
      </c>
      <c r="F21" s="34">
        <v>0</v>
      </c>
      <c r="G21" s="34">
        <v>0</v>
      </c>
      <c r="H21" s="34">
        <v>36</v>
      </c>
      <c r="I21" s="34">
        <v>366</v>
      </c>
      <c r="J21" s="35">
        <v>0</v>
      </c>
      <c r="K21" s="31">
        <f t="shared" si="3"/>
        <v>402</v>
      </c>
      <c r="L21" s="8">
        <f>SUM(K19:K21)</f>
        <v>734</v>
      </c>
      <c r="S21" s="41" t="s">
        <v>8574</v>
      </c>
      <c r="T21" s="42">
        <v>0</v>
      </c>
      <c r="U21" s="42">
        <v>0</v>
      </c>
      <c r="V21" s="42">
        <v>0</v>
      </c>
      <c r="W21" s="42">
        <v>1</v>
      </c>
      <c r="X21" s="42">
        <v>0</v>
      </c>
      <c r="Y21" s="41">
        <f t="shared" si="4"/>
        <v>1</v>
      </c>
    </row>
    <row r="22" spans="1:26" x14ac:dyDescent="0.25">
      <c r="A22" s="28" t="s">
        <v>8594</v>
      </c>
      <c r="B22" s="25"/>
      <c r="C22" s="25">
        <f t="shared" ref="C22:L22" si="5">SUM(C2:C21)</f>
        <v>2356</v>
      </c>
      <c r="D22" s="25">
        <f t="shared" si="5"/>
        <v>2355</v>
      </c>
      <c r="E22" s="25">
        <f t="shared" si="5"/>
        <v>98</v>
      </c>
      <c r="F22" s="25">
        <f t="shared" si="5"/>
        <v>217</v>
      </c>
      <c r="G22" s="25">
        <f t="shared" si="5"/>
        <v>69</v>
      </c>
      <c r="H22" s="25">
        <f t="shared" si="5"/>
        <v>791</v>
      </c>
      <c r="I22" s="25">
        <f t="shared" si="5"/>
        <v>1180</v>
      </c>
      <c r="J22" s="25">
        <f t="shared" si="5"/>
        <v>0</v>
      </c>
      <c r="K22" s="25">
        <f t="shared" si="5"/>
        <v>2355</v>
      </c>
      <c r="L22" s="8">
        <f t="shared" si="5"/>
        <v>2355</v>
      </c>
      <c r="S22" s="26" t="s">
        <v>8575</v>
      </c>
      <c r="T22" s="43">
        <v>0</v>
      </c>
      <c r="U22" s="43">
        <v>0</v>
      </c>
      <c r="V22" s="43">
        <v>0</v>
      </c>
      <c r="W22" s="43">
        <v>2</v>
      </c>
      <c r="X22" s="43">
        <v>0</v>
      </c>
      <c r="Y22" s="10">
        <f t="shared" si="4"/>
        <v>2</v>
      </c>
    </row>
    <row r="23" spans="1:26" x14ac:dyDescent="0.25">
      <c r="I23" s="6" t="s">
        <v>9030</v>
      </c>
      <c r="S23" s="10" t="s">
        <v>8576</v>
      </c>
      <c r="T23" s="44">
        <v>0</v>
      </c>
      <c r="U23" s="44">
        <v>0</v>
      </c>
      <c r="V23" s="44">
        <v>0</v>
      </c>
      <c r="W23" s="44">
        <v>3</v>
      </c>
      <c r="X23" s="44">
        <v>0</v>
      </c>
      <c r="Y23" s="10">
        <f t="shared" si="4"/>
        <v>3</v>
      </c>
    </row>
    <row r="24" spans="1:26" x14ac:dyDescent="0.25">
      <c r="S24" s="26" t="s">
        <v>8577</v>
      </c>
      <c r="T24" s="43">
        <v>3</v>
      </c>
      <c r="U24" s="43">
        <v>0</v>
      </c>
      <c r="V24" s="43">
        <v>0</v>
      </c>
      <c r="W24" s="43">
        <v>7</v>
      </c>
      <c r="X24" s="43">
        <v>0</v>
      </c>
      <c r="Y24" s="10">
        <f t="shared" si="4"/>
        <v>10</v>
      </c>
    </row>
    <row r="25" spans="1:26" x14ac:dyDescent="0.25">
      <c r="S25" s="10" t="s">
        <v>8578</v>
      </c>
      <c r="T25" s="44">
        <v>8</v>
      </c>
      <c r="U25" s="44">
        <v>40</v>
      </c>
      <c r="V25" s="44">
        <v>10</v>
      </c>
      <c r="W25" s="44">
        <v>88</v>
      </c>
      <c r="X25" s="44">
        <v>1</v>
      </c>
      <c r="Y25" s="10">
        <f t="shared" si="4"/>
        <v>147</v>
      </c>
    </row>
    <row r="26" spans="1:26" x14ac:dyDescent="0.25">
      <c r="S26" s="26" t="s">
        <v>8579</v>
      </c>
      <c r="T26" s="43">
        <v>0</v>
      </c>
      <c r="U26" s="43">
        <v>0</v>
      </c>
      <c r="V26" s="43">
        <v>0</v>
      </c>
      <c r="W26" s="43">
        <v>268</v>
      </c>
      <c r="X26" s="43">
        <v>0</v>
      </c>
      <c r="Y26" s="10">
        <f t="shared" si="4"/>
        <v>268</v>
      </c>
    </row>
    <row r="27" spans="1:26" x14ac:dyDescent="0.25">
      <c r="T27" s="45">
        <f t="shared" ref="T27:V27" si="6">SUM(T17:T26)</f>
        <v>11</v>
      </c>
      <c r="U27" s="45">
        <f t="shared" si="6"/>
        <v>40</v>
      </c>
      <c r="V27" s="45">
        <f t="shared" si="6"/>
        <v>10</v>
      </c>
      <c r="W27" s="45">
        <f>SUM(W17:W26)</f>
        <v>370</v>
      </c>
      <c r="X27" s="45">
        <f>SUM(X17:X26)</f>
        <v>1</v>
      </c>
      <c r="Y27" s="41">
        <f>SUM(T27:X27)</f>
        <v>432</v>
      </c>
    </row>
    <row r="30" spans="1:26" x14ac:dyDescent="0.25">
      <c r="S30" s="10" t="s">
        <v>8596</v>
      </c>
      <c r="T30" s="10" t="s">
        <v>191</v>
      </c>
      <c r="U30" s="10" t="s">
        <v>111</v>
      </c>
      <c r="V30" s="10" t="s">
        <v>198</v>
      </c>
      <c r="W30" s="10" t="s">
        <v>229</v>
      </c>
      <c r="X30" s="10" t="s">
        <v>316</v>
      </c>
      <c r="Y30" s="10" t="s">
        <v>8597</v>
      </c>
    </row>
    <row r="31" spans="1:26" x14ac:dyDescent="0.25">
      <c r="S31" s="10" t="s">
        <v>8570</v>
      </c>
      <c r="T31" s="15">
        <v>0</v>
      </c>
      <c r="U31" s="15">
        <v>0</v>
      </c>
      <c r="V31" s="15">
        <v>0</v>
      </c>
      <c r="W31" s="15">
        <v>0</v>
      </c>
      <c r="X31" s="15">
        <v>0</v>
      </c>
      <c r="Y31" s="15">
        <f>SUM(T31:W31)</f>
        <v>0</v>
      </c>
      <c r="Z31" s="10" t="s">
        <v>8570</v>
      </c>
    </row>
    <row r="32" spans="1:26" x14ac:dyDescent="0.25">
      <c r="S32" s="26" t="s">
        <v>8571</v>
      </c>
      <c r="T32" s="27">
        <v>0</v>
      </c>
      <c r="U32" s="27">
        <v>0</v>
      </c>
      <c r="V32" s="27">
        <v>0</v>
      </c>
      <c r="W32" s="27">
        <v>0</v>
      </c>
      <c r="X32" s="27">
        <v>0</v>
      </c>
      <c r="Y32" s="15">
        <f t="shared" ref="Y32:Y40" si="7">SUM(T32:W32)</f>
        <v>0</v>
      </c>
      <c r="Z32" s="26" t="s">
        <v>8571</v>
      </c>
    </row>
    <row r="33" spans="1:26" x14ac:dyDescent="0.25">
      <c r="S33" s="10" t="s">
        <v>8572</v>
      </c>
      <c r="T33" s="15">
        <v>0</v>
      </c>
      <c r="U33" s="15">
        <v>0</v>
      </c>
      <c r="V33" s="15">
        <v>0</v>
      </c>
      <c r="W33" s="15">
        <v>1</v>
      </c>
      <c r="X33" s="15">
        <v>0</v>
      </c>
      <c r="Y33" s="15">
        <f t="shared" si="7"/>
        <v>1</v>
      </c>
      <c r="Z33" s="10" t="s">
        <v>8572</v>
      </c>
    </row>
    <row r="34" spans="1:26" x14ac:dyDescent="0.25">
      <c r="S34" s="26" t="s">
        <v>8573</v>
      </c>
      <c r="T34" s="27">
        <v>0</v>
      </c>
      <c r="U34" s="27">
        <v>0</v>
      </c>
      <c r="V34" s="27">
        <v>0</v>
      </c>
      <c r="W34" s="27">
        <v>0</v>
      </c>
      <c r="X34" s="27">
        <v>0</v>
      </c>
      <c r="Y34" s="15">
        <f t="shared" si="7"/>
        <v>0</v>
      </c>
      <c r="Z34" s="26" t="s">
        <v>8573</v>
      </c>
    </row>
    <row r="35" spans="1:26" x14ac:dyDescent="0.25">
      <c r="S35" s="10" t="s">
        <v>8574</v>
      </c>
      <c r="T35" s="15">
        <v>0</v>
      </c>
      <c r="U35" s="15">
        <v>0</v>
      </c>
      <c r="V35" s="15">
        <v>0</v>
      </c>
      <c r="W35" s="15">
        <v>2</v>
      </c>
      <c r="X35" s="15">
        <v>0</v>
      </c>
      <c r="Y35" s="15">
        <f t="shared" si="7"/>
        <v>2</v>
      </c>
      <c r="Z35" s="10" t="s">
        <v>8574</v>
      </c>
    </row>
    <row r="36" spans="1:26" x14ac:dyDescent="0.25">
      <c r="S36" s="26" t="s">
        <v>8575</v>
      </c>
      <c r="T36" s="27">
        <v>0</v>
      </c>
      <c r="U36" s="27">
        <v>0</v>
      </c>
      <c r="V36" s="27">
        <v>0</v>
      </c>
      <c r="W36" s="27">
        <v>2</v>
      </c>
      <c r="X36" s="27">
        <v>1</v>
      </c>
      <c r="Y36" s="15">
        <f t="shared" si="7"/>
        <v>2</v>
      </c>
      <c r="Z36" s="26" t="s">
        <v>8575</v>
      </c>
    </row>
    <row r="37" spans="1:26" x14ac:dyDescent="0.25">
      <c r="S37" s="10" t="s">
        <v>8576</v>
      </c>
      <c r="T37" s="15">
        <v>3</v>
      </c>
      <c r="U37" s="15">
        <v>0</v>
      </c>
      <c r="V37" s="15">
        <v>0</v>
      </c>
      <c r="W37" s="15">
        <v>4</v>
      </c>
      <c r="X37" s="15">
        <v>44</v>
      </c>
      <c r="Y37" s="15">
        <f t="shared" si="7"/>
        <v>7</v>
      </c>
      <c r="Z37" s="10" t="s">
        <v>8576</v>
      </c>
    </row>
    <row r="38" spans="1:26" x14ac:dyDescent="0.25">
      <c r="S38" s="26" t="s">
        <v>8577</v>
      </c>
      <c r="T38" s="27">
        <v>9</v>
      </c>
      <c r="U38" s="27">
        <v>43</v>
      </c>
      <c r="V38" s="27">
        <v>12</v>
      </c>
      <c r="W38" s="27">
        <v>93</v>
      </c>
      <c r="X38" s="27">
        <v>99</v>
      </c>
      <c r="Y38" s="15">
        <f t="shared" si="7"/>
        <v>157</v>
      </c>
      <c r="Z38" s="26" t="s">
        <v>8577</v>
      </c>
    </row>
    <row r="39" spans="1:26" x14ac:dyDescent="0.25">
      <c r="S39" s="10" t="s">
        <v>8578</v>
      </c>
      <c r="T39" s="15">
        <v>75</v>
      </c>
      <c r="U39" s="15">
        <v>134</v>
      </c>
      <c r="V39" s="15">
        <v>47</v>
      </c>
      <c r="W39" s="15">
        <v>219</v>
      </c>
      <c r="X39" s="15">
        <v>669</v>
      </c>
      <c r="Y39" s="15">
        <f t="shared" si="7"/>
        <v>475</v>
      </c>
      <c r="Z39" s="10" t="s">
        <v>8578</v>
      </c>
    </row>
    <row r="40" spans="1:26" x14ac:dyDescent="0.25">
      <c r="S40" s="26" t="s">
        <v>8579</v>
      </c>
      <c r="T40" s="27">
        <v>0</v>
      </c>
      <c r="U40" s="27">
        <v>0</v>
      </c>
      <c r="V40" s="27">
        <v>0</v>
      </c>
      <c r="W40" s="27">
        <v>100</v>
      </c>
      <c r="X40" s="27">
        <v>366</v>
      </c>
      <c r="Y40" s="15">
        <f t="shared" si="7"/>
        <v>100</v>
      </c>
      <c r="Z40" s="26" t="s">
        <v>8579</v>
      </c>
    </row>
    <row r="41" spans="1:26" x14ac:dyDescent="0.25">
      <c r="T41" s="8">
        <f>SUM(T31:T40)</f>
        <v>87</v>
      </c>
      <c r="U41" s="8">
        <f t="shared" ref="U41:X41" si="8">SUM(U31:U40)</f>
        <v>177</v>
      </c>
      <c r="V41" s="8">
        <f t="shared" si="8"/>
        <v>59</v>
      </c>
      <c r="W41" s="8">
        <f t="shared" si="8"/>
        <v>421</v>
      </c>
      <c r="X41" s="8">
        <f t="shared" si="8"/>
        <v>1179</v>
      </c>
      <c r="Y41" s="15">
        <f>SUM(T41:W41)</f>
        <v>744</v>
      </c>
    </row>
    <row r="42" spans="1:26" x14ac:dyDescent="0.25">
      <c r="T42" s="8"/>
      <c r="U42" s="8"/>
      <c r="V42" s="8"/>
      <c r="W42" s="8"/>
      <c r="X42" s="8"/>
      <c r="Y42" s="242"/>
    </row>
    <row r="43" spans="1:26" x14ac:dyDescent="0.25">
      <c r="T43" s="8"/>
      <c r="U43" s="8"/>
      <c r="V43" s="8"/>
      <c r="W43" s="8"/>
      <c r="X43" s="8"/>
      <c r="Y43" s="242"/>
    </row>
    <row r="44" spans="1:26" x14ac:dyDescent="0.25">
      <c r="T44" s="8"/>
      <c r="U44" s="8"/>
      <c r="V44" s="8"/>
      <c r="W44" s="8"/>
      <c r="X44" s="8"/>
      <c r="Y44" s="242"/>
    </row>
    <row r="45" spans="1:26" ht="39.6" x14ac:dyDescent="0.25">
      <c r="A45" s="21" t="s">
        <v>8581</v>
      </c>
      <c r="B45" s="21" t="s">
        <v>8582</v>
      </c>
      <c r="C45" s="21" t="s">
        <v>8560</v>
      </c>
      <c r="D45" s="21" t="s">
        <v>8583</v>
      </c>
      <c r="E45" s="22" t="s">
        <v>8584</v>
      </c>
      <c r="F45" s="21" t="s">
        <v>8585</v>
      </c>
      <c r="G45" s="21" t="s">
        <v>8586</v>
      </c>
      <c r="H45" s="21" t="s">
        <v>8587</v>
      </c>
      <c r="I45" s="21" t="s">
        <v>8588</v>
      </c>
      <c r="J45" s="23" t="s">
        <v>8589</v>
      </c>
      <c r="K45" s="24" t="s">
        <v>8590</v>
      </c>
      <c r="L45" s="12" t="s">
        <v>8591</v>
      </c>
      <c r="S45" s="6" t="s">
        <v>8581</v>
      </c>
    </row>
    <row r="46" spans="1:26" x14ac:dyDescent="0.25">
      <c r="A46" s="10" t="s">
        <v>735</v>
      </c>
      <c r="B46" s="15" t="s">
        <v>1640</v>
      </c>
      <c r="C46" s="15">
        <v>5</v>
      </c>
      <c r="D46" s="15">
        <v>5</v>
      </c>
      <c r="E46" s="15">
        <v>0</v>
      </c>
      <c r="F46" s="15">
        <v>0</v>
      </c>
      <c r="G46" s="15">
        <v>0</v>
      </c>
      <c r="H46" s="15">
        <v>5</v>
      </c>
      <c r="I46" s="15">
        <v>0</v>
      </c>
      <c r="J46" s="15">
        <v>0</v>
      </c>
      <c r="K46" s="25">
        <f t="shared" ref="K46:K65" si="9">SUM(E46:J46)</f>
        <v>5</v>
      </c>
      <c r="L46" s="8">
        <v>5</v>
      </c>
      <c r="S46" s="10" t="s">
        <v>8592</v>
      </c>
      <c r="T46" s="10" t="s">
        <v>191</v>
      </c>
      <c r="U46" s="10" t="s">
        <v>111</v>
      </c>
      <c r="V46" s="10" t="s">
        <v>198</v>
      </c>
      <c r="W46" s="10" t="s">
        <v>229</v>
      </c>
      <c r="X46" s="10" t="s">
        <v>316</v>
      </c>
      <c r="Y46" s="10" t="s">
        <v>8562</v>
      </c>
    </row>
    <row r="47" spans="1:26" x14ac:dyDescent="0.25">
      <c r="A47" s="26" t="s">
        <v>6547</v>
      </c>
      <c r="B47" s="27" t="s">
        <v>2699</v>
      </c>
      <c r="C47" s="27">
        <v>5</v>
      </c>
      <c r="D47" s="27">
        <v>5</v>
      </c>
      <c r="E47" s="27">
        <v>0</v>
      </c>
      <c r="F47" s="27">
        <v>0</v>
      </c>
      <c r="G47" s="27">
        <v>0</v>
      </c>
      <c r="H47" s="27">
        <v>5</v>
      </c>
      <c r="I47" s="27">
        <v>0</v>
      </c>
      <c r="J47" s="27">
        <v>0</v>
      </c>
      <c r="K47" s="25">
        <f t="shared" si="9"/>
        <v>5</v>
      </c>
      <c r="L47" s="8">
        <v>5</v>
      </c>
      <c r="S47" s="10" t="s">
        <v>8570</v>
      </c>
      <c r="T47" s="15">
        <v>0</v>
      </c>
      <c r="U47" s="15">
        <v>0</v>
      </c>
      <c r="V47" s="15">
        <v>0</v>
      </c>
      <c r="W47" s="15">
        <v>0</v>
      </c>
      <c r="X47" s="15">
        <v>0</v>
      </c>
      <c r="Y47" s="10">
        <f t="shared" ref="Y47:Y56" si="10">SUM(T47:X47)</f>
        <v>0</v>
      </c>
    </row>
    <row r="48" spans="1:26" x14ac:dyDescent="0.25">
      <c r="A48" s="28" t="s">
        <v>695</v>
      </c>
      <c r="B48" s="28" t="s">
        <v>2699</v>
      </c>
      <c r="C48" s="29">
        <v>5</v>
      </c>
      <c r="D48" s="30">
        <v>5</v>
      </c>
      <c r="E48" s="30">
        <v>0</v>
      </c>
      <c r="F48" s="30">
        <v>0</v>
      </c>
      <c r="G48" s="30">
        <v>0</v>
      </c>
      <c r="H48" s="30">
        <v>5</v>
      </c>
      <c r="I48" s="30">
        <v>0</v>
      </c>
      <c r="J48" s="31">
        <v>0</v>
      </c>
      <c r="K48" s="31">
        <f t="shared" si="9"/>
        <v>5</v>
      </c>
      <c r="L48" s="8">
        <v>5</v>
      </c>
      <c r="S48" s="26" t="s">
        <v>8571</v>
      </c>
      <c r="T48" s="27">
        <v>0</v>
      </c>
      <c r="U48" s="27">
        <v>0</v>
      </c>
      <c r="V48" s="27">
        <v>0</v>
      </c>
      <c r="W48" s="27">
        <v>0</v>
      </c>
      <c r="X48" s="27">
        <v>0</v>
      </c>
      <c r="Y48" s="10">
        <f t="shared" si="10"/>
        <v>0</v>
      </c>
    </row>
    <row r="49" spans="1:26" x14ac:dyDescent="0.25">
      <c r="A49" s="32" t="s">
        <v>511</v>
      </c>
      <c r="B49" s="32" t="s">
        <v>2699</v>
      </c>
      <c r="C49" s="33">
        <v>5</v>
      </c>
      <c r="D49" s="34">
        <v>5</v>
      </c>
      <c r="E49" s="34">
        <v>0</v>
      </c>
      <c r="F49" s="34">
        <v>0</v>
      </c>
      <c r="G49" s="34">
        <v>0</v>
      </c>
      <c r="H49" s="34">
        <v>5</v>
      </c>
      <c r="I49" s="34">
        <v>0</v>
      </c>
      <c r="J49" s="35">
        <v>0</v>
      </c>
      <c r="K49" s="31">
        <f t="shared" si="9"/>
        <v>5</v>
      </c>
      <c r="L49" s="8"/>
      <c r="S49" s="10" t="s">
        <v>8572</v>
      </c>
      <c r="T49" s="15">
        <v>0</v>
      </c>
      <c r="U49" s="15">
        <v>0</v>
      </c>
      <c r="V49" s="15">
        <v>0</v>
      </c>
      <c r="W49" s="15">
        <v>5</v>
      </c>
      <c r="X49" s="15">
        <v>0</v>
      </c>
      <c r="Y49" s="10">
        <f t="shared" si="10"/>
        <v>5</v>
      </c>
    </row>
    <row r="50" spans="1:26" x14ac:dyDescent="0.25">
      <c r="A50" s="32" t="s">
        <v>511</v>
      </c>
      <c r="B50" s="32" t="s">
        <v>4487</v>
      </c>
      <c r="C50" s="33">
        <v>1</v>
      </c>
      <c r="D50" s="34">
        <v>1</v>
      </c>
      <c r="E50" s="34">
        <v>0</v>
      </c>
      <c r="F50" s="34">
        <v>0</v>
      </c>
      <c r="G50" s="34">
        <v>0</v>
      </c>
      <c r="H50" s="36">
        <v>1</v>
      </c>
      <c r="I50" s="34">
        <v>0</v>
      </c>
      <c r="J50" s="35">
        <v>0</v>
      </c>
      <c r="K50" s="31">
        <f t="shared" si="9"/>
        <v>1</v>
      </c>
      <c r="S50" s="26" t="s">
        <v>8573</v>
      </c>
      <c r="T50" s="27">
        <v>0</v>
      </c>
      <c r="U50" s="27">
        <v>0</v>
      </c>
      <c r="V50" s="27">
        <v>0</v>
      </c>
      <c r="W50" s="27">
        <v>5</v>
      </c>
      <c r="X50" s="27">
        <v>0</v>
      </c>
      <c r="Y50" s="10">
        <f t="shared" si="10"/>
        <v>5</v>
      </c>
    </row>
    <row r="51" spans="1:26" x14ac:dyDescent="0.25">
      <c r="A51" s="32" t="s">
        <v>511</v>
      </c>
      <c r="B51" s="32" t="s">
        <v>1640</v>
      </c>
      <c r="C51" s="33">
        <v>2</v>
      </c>
      <c r="D51" s="34">
        <v>2</v>
      </c>
      <c r="E51" s="34">
        <v>1</v>
      </c>
      <c r="F51" s="34">
        <v>0</v>
      </c>
      <c r="G51" s="34">
        <v>0</v>
      </c>
      <c r="H51" s="34">
        <v>1</v>
      </c>
      <c r="I51" s="34">
        <v>0</v>
      </c>
      <c r="J51" s="35">
        <v>0</v>
      </c>
      <c r="K51" s="31">
        <f t="shared" si="9"/>
        <v>2</v>
      </c>
      <c r="L51" s="8">
        <v>8</v>
      </c>
      <c r="S51" s="10" t="s">
        <v>8574</v>
      </c>
      <c r="T51" s="15">
        <v>0</v>
      </c>
      <c r="U51" s="15">
        <v>0</v>
      </c>
      <c r="V51" s="15">
        <v>0</v>
      </c>
      <c r="W51" s="15">
        <v>5</v>
      </c>
      <c r="X51" s="15">
        <v>0</v>
      </c>
      <c r="Y51" s="10">
        <f t="shared" si="10"/>
        <v>5</v>
      </c>
    </row>
    <row r="52" spans="1:26" x14ac:dyDescent="0.25">
      <c r="A52" s="28" t="s">
        <v>795</v>
      </c>
      <c r="B52" s="28" t="s">
        <v>2699</v>
      </c>
      <c r="C52" s="29">
        <v>8</v>
      </c>
      <c r="D52" s="30">
        <v>8</v>
      </c>
      <c r="E52" s="30">
        <v>1</v>
      </c>
      <c r="F52" s="30">
        <v>0</v>
      </c>
      <c r="G52" s="30">
        <v>0</v>
      </c>
      <c r="H52" s="30">
        <v>7</v>
      </c>
      <c r="I52" s="30">
        <v>0</v>
      </c>
      <c r="J52" s="31">
        <v>0</v>
      </c>
      <c r="K52" s="31">
        <f t="shared" si="9"/>
        <v>8</v>
      </c>
      <c r="L52" s="8"/>
      <c r="S52" s="26" t="s">
        <v>8575</v>
      </c>
      <c r="T52" s="27">
        <v>1</v>
      </c>
      <c r="U52" s="27">
        <v>0</v>
      </c>
      <c r="V52" s="27">
        <v>0</v>
      </c>
      <c r="W52" s="27">
        <v>7</v>
      </c>
      <c r="X52" s="27">
        <v>0</v>
      </c>
      <c r="Y52" s="10">
        <f t="shared" si="10"/>
        <v>8</v>
      </c>
    </row>
    <row r="53" spans="1:26" x14ac:dyDescent="0.25">
      <c r="A53" s="28" t="s">
        <v>795</v>
      </c>
      <c r="B53" s="28" t="s">
        <v>4487</v>
      </c>
      <c r="C53" s="29">
        <v>1</v>
      </c>
      <c r="D53" s="30">
        <v>1</v>
      </c>
      <c r="E53" s="30">
        <v>0</v>
      </c>
      <c r="F53" s="30">
        <v>0</v>
      </c>
      <c r="G53" s="30">
        <v>0</v>
      </c>
      <c r="H53" s="37">
        <v>1</v>
      </c>
      <c r="I53" s="30">
        <v>0</v>
      </c>
      <c r="J53" s="31">
        <v>0</v>
      </c>
      <c r="K53" s="31">
        <f t="shared" si="9"/>
        <v>1</v>
      </c>
      <c r="S53" s="10" t="s">
        <v>8576</v>
      </c>
      <c r="T53" s="15">
        <v>1</v>
      </c>
      <c r="U53" s="15">
        <v>0</v>
      </c>
      <c r="V53" s="15">
        <v>0</v>
      </c>
      <c r="W53" s="15">
        <v>11</v>
      </c>
      <c r="X53" s="15">
        <v>37</v>
      </c>
      <c r="Y53" s="10">
        <f t="shared" si="10"/>
        <v>49</v>
      </c>
    </row>
    <row r="54" spans="1:26" x14ac:dyDescent="0.25">
      <c r="A54" s="28" t="s">
        <v>795</v>
      </c>
      <c r="B54" s="28" t="s">
        <v>1640</v>
      </c>
      <c r="C54" s="29">
        <v>40</v>
      </c>
      <c r="D54" s="30">
        <v>40</v>
      </c>
      <c r="E54" s="30">
        <v>0</v>
      </c>
      <c r="F54" s="30">
        <v>0</v>
      </c>
      <c r="G54" s="30">
        <v>0</v>
      </c>
      <c r="H54" s="30">
        <v>3</v>
      </c>
      <c r="I54" s="30">
        <v>37</v>
      </c>
      <c r="J54" s="31">
        <v>0</v>
      </c>
      <c r="K54" s="31">
        <f t="shared" si="9"/>
        <v>40</v>
      </c>
      <c r="L54" s="8">
        <v>49</v>
      </c>
      <c r="S54" s="26" t="s">
        <v>8577</v>
      </c>
      <c r="T54" s="27">
        <v>9</v>
      </c>
      <c r="U54" s="27">
        <v>33</v>
      </c>
      <c r="V54" s="27">
        <v>4</v>
      </c>
      <c r="W54" s="27">
        <v>98</v>
      </c>
      <c r="X54" s="27">
        <v>72</v>
      </c>
      <c r="Y54" s="10">
        <f t="shared" si="10"/>
        <v>216</v>
      </c>
      <c r="Z54" s="8"/>
    </row>
    <row r="55" spans="1:26" x14ac:dyDescent="0.25">
      <c r="A55" s="32" t="s">
        <v>350</v>
      </c>
      <c r="B55" s="32" t="s">
        <v>2699</v>
      </c>
      <c r="C55" s="33">
        <v>10</v>
      </c>
      <c r="D55" s="34">
        <v>10</v>
      </c>
      <c r="E55" s="34">
        <v>1</v>
      </c>
      <c r="F55" s="34">
        <v>0</v>
      </c>
      <c r="G55" s="34">
        <v>0</v>
      </c>
      <c r="H55" s="34">
        <v>9</v>
      </c>
      <c r="I55" s="34">
        <v>0</v>
      </c>
      <c r="J55" s="35">
        <v>0</v>
      </c>
      <c r="K55" s="31">
        <f t="shared" si="9"/>
        <v>10</v>
      </c>
      <c r="L55" s="8"/>
      <c r="S55" s="10" t="s">
        <v>8578</v>
      </c>
      <c r="T55" s="15">
        <v>78</v>
      </c>
      <c r="U55" s="15">
        <v>164</v>
      </c>
      <c r="V55" s="15">
        <v>47</v>
      </c>
      <c r="W55" s="15">
        <v>282</v>
      </c>
      <c r="X55" s="15">
        <v>1021</v>
      </c>
      <c r="Y55" s="10">
        <f t="shared" si="10"/>
        <v>1592</v>
      </c>
      <c r="Z55" s="8"/>
    </row>
    <row r="56" spans="1:26" x14ac:dyDescent="0.25">
      <c r="A56" s="32" t="s">
        <v>350</v>
      </c>
      <c r="B56" s="32" t="s">
        <v>4487</v>
      </c>
      <c r="C56" s="33">
        <v>2</v>
      </c>
      <c r="D56" s="34">
        <v>2</v>
      </c>
      <c r="E56" s="34">
        <v>0</v>
      </c>
      <c r="F56" s="36">
        <v>1</v>
      </c>
      <c r="G56" s="34">
        <v>0</v>
      </c>
      <c r="H56" s="36">
        <v>1</v>
      </c>
      <c r="I56" s="34">
        <v>0</v>
      </c>
      <c r="J56" s="35">
        <v>0</v>
      </c>
      <c r="K56" s="31">
        <f t="shared" si="9"/>
        <v>2</v>
      </c>
      <c r="L56" s="8"/>
      <c r="S56" s="26" t="s">
        <v>8579</v>
      </c>
      <c r="T56" s="27">
        <v>0</v>
      </c>
      <c r="U56" s="27">
        <v>0</v>
      </c>
      <c r="V56" s="27">
        <v>0</v>
      </c>
      <c r="W56" s="27">
        <v>296</v>
      </c>
      <c r="X56" s="27">
        <v>12</v>
      </c>
      <c r="Y56" s="10">
        <f t="shared" si="10"/>
        <v>308</v>
      </c>
    </row>
    <row r="57" spans="1:26" x14ac:dyDescent="0.25">
      <c r="A57" s="32" t="s">
        <v>350</v>
      </c>
      <c r="B57" s="32" t="s">
        <v>1640</v>
      </c>
      <c r="C57" s="33">
        <v>206</v>
      </c>
      <c r="D57" s="34">
        <v>204</v>
      </c>
      <c r="E57" s="34">
        <v>8</v>
      </c>
      <c r="F57" s="34">
        <v>32</v>
      </c>
      <c r="G57" s="34">
        <v>4</v>
      </c>
      <c r="H57" s="34">
        <v>88</v>
      </c>
      <c r="I57" s="34">
        <v>72</v>
      </c>
      <c r="J57" s="35">
        <v>0</v>
      </c>
      <c r="K57" s="31">
        <f t="shared" si="9"/>
        <v>204</v>
      </c>
      <c r="L57" s="8">
        <f>SUM(K55:K57)</f>
        <v>216</v>
      </c>
      <c r="T57" s="8">
        <f>SUM(T46:T56)</f>
        <v>89</v>
      </c>
      <c r="U57" s="8">
        <f>SUM(U46:U56)</f>
        <v>197</v>
      </c>
      <c r="V57" s="8">
        <f>SUM(V46:V56)</f>
        <v>51</v>
      </c>
      <c r="W57" s="8">
        <f>SUM(W46:W56)</f>
        <v>709</v>
      </c>
      <c r="X57" s="8">
        <f>SUM(X46:X56)</f>
        <v>1142</v>
      </c>
      <c r="Y57" s="10">
        <f>SUM(T57:X57)</f>
        <v>2188</v>
      </c>
      <c r="Z57" s="8"/>
    </row>
    <row r="58" spans="1:26" x14ac:dyDescent="0.25">
      <c r="A58" s="28" t="s">
        <v>92</v>
      </c>
      <c r="B58" s="28" t="s">
        <v>2699</v>
      </c>
      <c r="C58" s="29">
        <v>123</v>
      </c>
      <c r="D58" s="30">
        <v>121</v>
      </c>
      <c r="E58" s="30">
        <v>8</v>
      </c>
      <c r="F58" s="30">
        <v>24</v>
      </c>
      <c r="G58" s="30">
        <v>4</v>
      </c>
      <c r="H58" s="30">
        <v>85</v>
      </c>
      <c r="I58" s="30">
        <v>0</v>
      </c>
      <c r="J58" s="31">
        <v>0</v>
      </c>
      <c r="K58" s="31">
        <f t="shared" si="9"/>
        <v>121</v>
      </c>
    </row>
    <row r="59" spans="1:26" x14ac:dyDescent="0.25">
      <c r="A59" s="28" t="s">
        <v>92</v>
      </c>
      <c r="B59" s="28" t="s">
        <v>4487</v>
      </c>
      <c r="C59" s="29">
        <v>78</v>
      </c>
      <c r="D59" s="30">
        <v>72</v>
      </c>
      <c r="E59" s="30">
        <v>0</v>
      </c>
      <c r="F59" s="37">
        <v>6</v>
      </c>
      <c r="G59" s="37">
        <v>3</v>
      </c>
      <c r="H59" s="30">
        <v>37</v>
      </c>
      <c r="I59" s="30">
        <v>26</v>
      </c>
      <c r="J59" s="31">
        <v>0</v>
      </c>
      <c r="K59" s="31">
        <f t="shared" si="9"/>
        <v>72</v>
      </c>
    </row>
    <row r="60" spans="1:26" x14ac:dyDescent="0.25">
      <c r="A60" s="28" t="s">
        <v>92</v>
      </c>
      <c r="B60" s="28" t="s">
        <v>3891</v>
      </c>
      <c r="C60" s="29">
        <v>4</v>
      </c>
      <c r="D60" s="30">
        <v>4</v>
      </c>
      <c r="E60" s="30">
        <v>1</v>
      </c>
      <c r="F60" s="30">
        <v>1</v>
      </c>
      <c r="G60" s="30">
        <v>1</v>
      </c>
      <c r="H60" s="30">
        <v>1</v>
      </c>
      <c r="I60" s="30">
        <v>0</v>
      </c>
      <c r="J60" s="31">
        <v>0</v>
      </c>
      <c r="K60" s="31">
        <f t="shared" si="9"/>
        <v>4</v>
      </c>
      <c r="S60" s="10" t="s">
        <v>8593</v>
      </c>
      <c r="T60" s="10" t="s">
        <v>191</v>
      </c>
      <c r="U60" s="10" t="s">
        <v>111</v>
      </c>
      <c r="V60" s="10" t="s">
        <v>198</v>
      </c>
      <c r="W60" s="10" t="s">
        <v>229</v>
      </c>
      <c r="X60" s="10" t="s">
        <v>316</v>
      </c>
      <c r="Y60" s="10" t="s">
        <v>8562</v>
      </c>
    </row>
    <row r="61" spans="1:26" x14ac:dyDescent="0.25">
      <c r="A61" s="28" t="s">
        <v>92</v>
      </c>
      <c r="B61" s="28" t="s">
        <v>1640</v>
      </c>
      <c r="C61" s="29">
        <v>1400</v>
      </c>
      <c r="D61" s="30">
        <v>1396</v>
      </c>
      <c r="E61" s="30">
        <v>69</v>
      </c>
      <c r="F61" s="30">
        <v>133</v>
      </c>
      <c r="G61" s="30">
        <v>39</v>
      </c>
      <c r="H61" s="30">
        <v>159</v>
      </c>
      <c r="I61" s="30">
        <v>995</v>
      </c>
      <c r="J61" s="31">
        <v>1</v>
      </c>
      <c r="K61" s="31">
        <f t="shared" si="9"/>
        <v>1396</v>
      </c>
      <c r="L61" s="8">
        <f>SUM(K58:K61)</f>
        <v>1593</v>
      </c>
      <c r="S61" s="10" t="s">
        <v>8570</v>
      </c>
      <c r="T61" s="15">
        <v>0</v>
      </c>
      <c r="U61" s="15">
        <v>0</v>
      </c>
      <c r="V61" s="15">
        <v>0</v>
      </c>
      <c r="W61" s="15">
        <v>0</v>
      </c>
      <c r="X61" s="15">
        <v>0</v>
      </c>
      <c r="Y61" s="10">
        <f t="shared" ref="Y61:Y70" si="11">SUM(T61:X61)</f>
        <v>0</v>
      </c>
    </row>
    <row r="62" spans="1:26" x14ac:dyDescent="0.25">
      <c r="A62" s="32" t="s">
        <v>103</v>
      </c>
      <c r="B62" s="32" t="s">
        <v>2699</v>
      </c>
      <c r="C62" s="33">
        <v>223</v>
      </c>
      <c r="D62" s="34">
        <v>221</v>
      </c>
      <c r="E62" s="34">
        <v>0</v>
      </c>
      <c r="F62" s="34">
        <v>0</v>
      </c>
      <c r="G62" s="34">
        <v>0</v>
      </c>
      <c r="H62" s="34">
        <v>221</v>
      </c>
      <c r="I62" s="34">
        <v>0</v>
      </c>
      <c r="J62" s="35">
        <v>0</v>
      </c>
      <c r="K62" s="31">
        <f t="shared" si="9"/>
        <v>221</v>
      </c>
      <c r="L62" s="8"/>
      <c r="S62" s="26" t="s">
        <v>8571</v>
      </c>
      <c r="T62" s="27">
        <v>0</v>
      </c>
      <c r="U62" s="27">
        <v>0</v>
      </c>
      <c r="V62" s="27">
        <v>0</v>
      </c>
      <c r="W62" s="38">
        <v>0</v>
      </c>
      <c r="X62" s="27">
        <v>0</v>
      </c>
      <c r="Y62" s="10">
        <f t="shared" si="11"/>
        <v>0</v>
      </c>
    </row>
    <row r="63" spans="1:26" x14ac:dyDescent="0.25">
      <c r="A63" s="32" t="s">
        <v>103</v>
      </c>
      <c r="B63" s="32" t="s">
        <v>4487</v>
      </c>
      <c r="C63" s="33">
        <v>67</v>
      </c>
      <c r="D63" s="34">
        <v>65</v>
      </c>
      <c r="E63" s="34">
        <v>0</v>
      </c>
      <c r="F63" s="34">
        <v>0</v>
      </c>
      <c r="G63" s="34">
        <v>0</v>
      </c>
      <c r="H63" s="34">
        <v>65</v>
      </c>
      <c r="I63" s="34">
        <v>0</v>
      </c>
      <c r="J63" s="35">
        <v>0</v>
      </c>
      <c r="K63" s="31">
        <f t="shared" si="9"/>
        <v>65</v>
      </c>
      <c r="L63" s="8"/>
      <c r="S63" s="10" t="s">
        <v>8572</v>
      </c>
      <c r="T63" s="39">
        <v>0</v>
      </c>
      <c r="U63" s="39">
        <v>0</v>
      </c>
      <c r="V63" s="39">
        <v>0</v>
      </c>
      <c r="W63" s="15">
        <v>0</v>
      </c>
      <c r="X63" s="39">
        <v>0</v>
      </c>
      <c r="Y63" s="10">
        <f t="shared" si="11"/>
        <v>0</v>
      </c>
    </row>
    <row r="64" spans="1:26" x14ac:dyDescent="0.25">
      <c r="A64" s="32" t="s">
        <v>103</v>
      </c>
      <c r="B64" s="32" t="s">
        <v>3891</v>
      </c>
      <c r="C64" s="33">
        <v>4</v>
      </c>
      <c r="D64" s="34">
        <v>0</v>
      </c>
      <c r="E64" s="34">
        <v>0</v>
      </c>
      <c r="F64" s="34">
        <v>0</v>
      </c>
      <c r="G64" s="34">
        <v>0</v>
      </c>
      <c r="H64" s="34">
        <v>0</v>
      </c>
      <c r="I64" s="34">
        <v>0</v>
      </c>
      <c r="J64" s="35">
        <v>0</v>
      </c>
      <c r="K64" s="31">
        <f t="shared" si="9"/>
        <v>0</v>
      </c>
      <c r="L64" s="8"/>
      <c r="S64" s="26" t="s">
        <v>8573</v>
      </c>
      <c r="T64" s="40">
        <v>0</v>
      </c>
      <c r="U64" s="40">
        <v>0</v>
      </c>
      <c r="V64" s="40">
        <v>0</v>
      </c>
      <c r="W64" s="40">
        <v>5</v>
      </c>
      <c r="X64" s="40">
        <v>0</v>
      </c>
      <c r="Y64" s="10">
        <f t="shared" si="11"/>
        <v>5</v>
      </c>
    </row>
    <row r="65" spans="1:26" x14ac:dyDescent="0.25">
      <c r="A65" s="32" t="s">
        <v>103</v>
      </c>
      <c r="B65" s="32" t="s">
        <v>1640</v>
      </c>
      <c r="C65" s="33">
        <v>24</v>
      </c>
      <c r="D65" s="34">
        <v>22</v>
      </c>
      <c r="E65" s="34">
        <v>0</v>
      </c>
      <c r="F65" s="34">
        <v>0</v>
      </c>
      <c r="G65" s="34">
        <v>0</v>
      </c>
      <c r="H65" s="34">
        <v>10</v>
      </c>
      <c r="I65" s="34">
        <v>12</v>
      </c>
      <c r="J65" s="35">
        <v>0</v>
      </c>
      <c r="K65" s="31">
        <f t="shared" si="9"/>
        <v>22</v>
      </c>
      <c r="L65" s="8">
        <f>SUM(K62:K65)</f>
        <v>308</v>
      </c>
      <c r="S65" s="41" t="s">
        <v>8574</v>
      </c>
      <c r="T65" s="42">
        <v>0</v>
      </c>
      <c r="U65" s="42">
        <v>0</v>
      </c>
      <c r="V65" s="42">
        <v>0</v>
      </c>
      <c r="W65" s="42">
        <v>5</v>
      </c>
      <c r="X65" s="42">
        <v>0</v>
      </c>
      <c r="Y65" s="41">
        <f t="shared" si="11"/>
        <v>5</v>
      </c>
    </row>
    <row r="66" spans="1:26" x14ac:dyDescent="0.25">
      <c r="A66" s="28" t="s">
        <v>8594</v>
      </c>
      <c r="B66" s="25"/>
      <c r="C66" s="25">
        <f>SUM(C46:C65)</f>
        <v>2213</v>
      </c>
      <c r="D66" s="25">
        <f t="shared" ref="D66:K66" si="12">SUM(D46:D65)</f>
        <v>2189</v>
      </c>
      <c r="E66" s="25">
        <f t="shared" si="12"/>
        <v>89</v>
      </c>
      <c r="F66" s="25">
        <f t="shared" si="12"/>
        <v>197</v>
      </c>
      <c r="G66" s="25">
        <f t="shared" si="12"/>
        <v>51</v>
      </c>
      <c r="H66" s="25">
        <f t="shared" si="12"/>
        <v>709</v>
      </c>
      <c r="I66" s="25">
        <f t="shared" si="12"/>
        <v>1142</v>
      </c>
      <c r="J66" s="25">
        <f t="shared" si="12"/>
        <v>1</v>
      </c>
      <c r="K66" s="25">
        <f t="shared" si="12"/>
        <v>2189</v>
      </c>
      <c r="L66" s="8">
        <f>SUM(L46:L65)</f>
        <v>2189</v>
      </c>
      <c r="S66" s="26" t="s">
        <v>8575</v>
      </c>
      <c r="T66" s="43">
        <v>0</v>
      </c>
      <c r="U66" s="43">
        <v>0</v>
      </c>
      <c r="V66" s="43">
        <v>0</v>
      </c>
      <c r="W66" s="43">
        <v>5</v>
      </c>
      <c r="X66" s="43">
        <v>0</v>
      </c>
      <c r="Y66" s="10">
        <f t="shared" si="11"/>
        <v>5</v>
      </c>
    </row>
    <row r="67" spans="1:26" x14ac:dyDescent="0.25">
      <c r="I67" s="6" t="s">
        <v>8595</v>
      </c>
      <c r="S67" s="10" t="s">
        <v>8576</v>
      </c>
      <c r="T67" s="44">
        <v>1</v>
      </c>
      <c r="U67" s="44">
        <v>0</v>
      </c>
      <c r="V67" s="44">
        <v>0</v>
      </c>
      <c r="W67" s="44">
        <v>7</v>
      </c>
      <c r="X67" s="44">
        <v>0</v>
      </c>
      <c r="Y67" s="10">
        <f t="shared" si="11"/>
        <v>8</v>
      </c>
    </row>
    <row r="68" spans="1:26" x14ac:dyDescent="0.25">
      <c r="S68" s="26" t="s">
        <v>8577</v>
      </c>
      <c r="T68" s="43">
        <v>1</v>
      </c>
      <c r="U68" s="43">
        <v>0</v>
      </c>
      <c r="V68" s="43">
        <v>0</v>
      </c>
      <c r="W68" s="43">
        <v>9</v>
      </c>
      <c r="X68" s="43">
        <v>0</v>
      </c>
      <c r="Y68" s="10">
        <f t="shared" si="11"/>
        <v>10</v>
      </c>
    </row>
    <row r="69" spans="1:26" x14ac:dyDescent="0.25">
      <c r="S69" s="10" t="s">
        <v>8578</v>
      </c>
      <c r="T69" s="44">
        <v>8</v>
      </c>
      <c r="U69" s="44">
        <v>24</v>
      </c>
      <c r="V69" s="44">
        <v>4</v>
      </c>
      <c r="W69" s="44">
        <v>85</v>
      </c>
      <c r="X69" s="44">
        <v>0</v>
      </c>
      <c r="Y69" s="10">
        <f t="shared" si="11"/>
        <v>121</v>
      </c>
    </row>
    <row r="70" spans="1:26" x14ac:dyDescent="0.25">
      <c r="S70" s="26" t="s">
        <v>8579</v>
      </c>
      <c r="T70" s="43">
        <v>0</v>
      </c>
      <c r="U70" s="43">
        <v>0</v>
      </c>
      <c r="V70" s="43">
        <v>0</v>
      </c>
      <c r="W70" s="43">
        <v>221</v>
      </c>
      <c r="X70" s="43">
        <v>0</v>
      </c>
      <c r="Y70" s="10">
        <f t="shared" si="11"/>
        <v>221</v>
      </c>
    </row>
    <row r="71" spans="1:26" x14ac:dyDescent="0.25">
      <c r="T71" s="45">
        <f t="shared" ref="T71:V71" si="13">SUM(T61:T70)</f>
        <v>10</v>
      </c>
      <c r="U71" s="45">
        <f t="shared" si="13"/>
        <v>24</v>
      </c>
      <c r="V71" s="45">
        <f t="shared" si="13"/>
        <v>4</v>
      </c>
      <c r="W71" s="45">
        <f>SUM(W61:W70)</f>
        <v>337</v>
      </c>
      <c r="X71" s="45">
        <f>SUM(X61:X70)</f>
        <v>0</v>
      </c>
      <c r="Y71" s="41">
        <f>SUM(T71:X71)</f>
        <v>375</v>
      </c>
    </row>
    <row r="74" spans="1:26" x14ac:dyDescent="0.25">
      <c r="S74" s="10" t="s">
        <v>8596</v>
      </c>
      <c r="T74" s="10" t="s">
        <v>191</v>
      </c>
      <c r="U74" s="10" t="s">
        <v>111</v>
      </c>
      <c r="V74" s="10" t="s">
        <v>198</v>
      </c>
      <c r="W74" s="10" t="s">
        <v>229</v>
      </c>
      <c r="X74" s="10" t="s">
        <v>316</v>
      </c>
      <c r="Y74" s="10" t="s">
        <v>8597</v>
      </c>
    </row>
    <row r="75" spans="1:26" x14ac:dyDescent="0.25">
      <c r="S75" s="10" t="s">
        <v>8570</v>
      </c>
      <c r="T75" s="15">
        <v>0</v>
      </c>
      <c r="U75" s="15">
        <v>0</v>
      </c>
      <c r="V75" s="15">
        <v>0</v>
      </c>
      <c r="W75" s="15">
        <v>0</v>
      </c>
      <c r="X75" s="15">
        <v>0</v>
      </c>
      <c r="Y75" s="15">
        <f>SUM(T75:W75)</f>
        <v>0</v>
      </c>
      <c r="Z75" s="10" t="s">
        <v>8570</v>
      </c>
    </row>
    <row r="76" spans="1:26" x14ac:dyDescent="0.25">
      <c r="S76" s="26" t="s">
        <v>8571</v>
      </c>
      <c r="T76" s="27">
        <v>0</v>
      </c>
      <c r="U76" s="27">
        <v>0</v>
      </c>
      <c r="V76" s="27">
        <v>0</v>
      </c>
      <c r="W76" s="27">
        <v>0</v>
      </c>
      <c r="X76" s="27">
        <v>0</v>
      </c>
      <c r="Y76" s="15">
        <f t="shared" ref="Y76:Y84" si="14">SUM(T76:W76)</f>
        <v>0</v>
      </c>
      <c r="Z76" s="26" t="s">
        <v>8571</v>
      </c>
    </row>
    <row r="77" spans="1:26" x14ac:dyDescent="0.25">
      <c r="S77" s="10" t="s">
        <v>8572</v>
      </c>
      <c r="T77" s="15">
        <v>0</v>
      </c>
      <c r="U77" s="15">
        <v>0</v>
      </c>
      <c r="V77" s="15">
        <v>0</v>
      </c>
      <c r="W77" s="15">
        <v>5</v>
      </c>
      <c r="X77" s="15">
        <v>0</v>
      </c>
      <c r="Y77" s="15">
        <f t="shared" si="14"/>
        <v>5</v>
      </c>
      <c r="Z77" s="10" t="s">
        <v>8572</v>
      </c>
    </row>
    <row r="78" spans="1:26" x14ac:dyDescent="0.25">
      <c r="S78" s="26" t="s">
        <v>8573</v>
      </c>
      <c r="T78" s="27">
        <v>0</v>
      </c>
      <c r="U78" s="27">
        <v>0</v>
      </c>
      <c r="V78" s="27">
        <v>0</v>
      </c>
      <c r="W78" s="27">
        <v>0</v>
      </c>
      <c r="X78" s="27">
        <v>0</v>
      </c>
      <c r="Y78" s="15">
        <f t="shared" si="14"/>
        <v>0</v>
      </c>
      <c r="Z78" s="26" t="s">
        <v>8573</v>
      </c>
    </row>
    <row r="79" spans="1:26" x14ac:dyDescent="0.25">
      <c r="S79" s="10" t="s">
        <v>8574</v>
      </c>
      <c r="T79" s="15">
        <v>0</v>
      </c>
      <c r="U79" s="15">
        <v>0</v>
      </c>
      <c r="V79" s="15">
        <v>0</v>
      </c>
      <c r="W79" s="15">
        <v>0</v>
      </c>
      <c r="X79" s="15">
        <v>0</v>
      </c>
      <c r="Y79" s="15">
        <f t="shared" si="14"/>
        <v>0</v>
      </c>
      <c r="Z79" s="10" t="s">
        <v>8574</v>
      </c>
    </row>
    <row r="80" spans="1:26" x14ac:dyDescent="0.25">
      <c r="S80" s="26" t="s">
        <v>8575</v>
      </c>
      <c r="T80" s="27">
        <v>1</v>
      </c>
      <c r="U80" s="27">
        <v>0</v>
      </c>
      <c r="V80" s="27">
        <v>0</v>
      </c>
      <c r="W80" s="27">
        <v>2</v>
      </c>
      <c r="X80" s="27">
        <v>0</v>
      </c>
      <c r="Y80" s="15">
        <f t="shared" si="14"/>
        <v>3</v>
      </c>
      <c r="Z80" s="26" t="s">
        <v>8575</v>
      </c>
    </row>
    <row r="81" spans="1:111" x14ac:dyDescent="0.25">
      <c r="S81" s="10" t="s">
        <v>8576</v>
      </c>
      <c r="T81" s="15">
        <v>0</v>
      </c>
      <c r="U81" s="15">
        <v>0</v>
      </c>
      <c r="V81" s="15">
        <v>0</v>
      </c>
      <c r="W81" s="15">
        <v>4</v>
      </c>
      <c r="X81" s="15">
        <v>37</v>
      </c>
      <c r="Y81" s="15">
        <f t="shared" si="14"/>
        <v>4</v>
      </c>
      <c r="Z81" s="10" t="s">
        <v>8576</v>
      </c>
    </row>
    <row r="82" spans="1:111" x14ac:dyDescent="0.25">
      <c r="S82" s="26" t="s">
        <v>8577</v>
      </c>
      <c r="T82" s="27">
        <v>8</v>
      </c>
      <c r="U82" s="27">
        <v>33</v>
      </c>
      <c r="V82" s="27">
        <v>4</v>
      </c>
      <c r="W82" s="27">
        <v>89</v>
      </c>
      <c r="X82" s="27">
        <v>72</v>
      </c>
      <c r="Y82" s="15">
        <f t="shared" si="14"/>
        <v>134</v>
      </c>
      <c r="Z82" s="26" t="s">
        <v>8577</v>
      </c>
    </row>
    <row r="83" spans="1:111" x14ac:dyDescent="0.25">
      <c r="S83" s="10" t="s">
        <v>8578</v>
      </c>
      <c r="T83" s="15">
        <v>70</v>
      </c>
      <c r="U83" s="15">
        <v>140</v>
      </c>
      <c r="V83" s="15">
        <v>43</v>
      </c>
      <c r="W83" s="15">
        <v>197</v>
      </c>
      <c r="X83" s="15">
        <v>1021</v>
      </c>
      <c r="Y83" s="15">
        <f t="shared" si="14"/>
        <v>450</v>
      </c>
      <c r="Z83" s="10" t="s">
        <v>8578</v>
      </c>
    </row>
    <row r="84" spans="1:111" x14ac:dyDescent="0.25">
      <c r="S84" s="26" t="s">
        <v>8579</v>
      </c>
      <c r="T84" s="27">
        <v>0</v>
      </c>
      <c r="U84" s="27">
        <v>0</v>
      </c>
      <c r="V84" s="27">
        <v>0</v>
      </c>
      <c r="W84" s="27">
        <v>75</v>
      </c>
      <c r="X84" s="27">
        <v>12</v>
      </c>
      <c r="Y84" s="15">
        <f t="shared" si="14"/>
        <v>75</v>
      </c>
      <c r="Z84" s="26" t="s">
        <v>8579</v>
      </c>
    </row>
    <row r="85" spans="1:111" ht="15.6" x14ac:dyDescent="0.25">
      <c r="T85" s="8">
        <f>SUM(T75:T84)</f>
        <v>79</v>
      </c>
      <c r="U85" s="8">
        <f t="shared" ref="U85:X85" si="15">SUM(U75:U84)</f>
        <v>173</v>
      </c>
      <c r="V85" s="8">
        <f t="shared" si="15"/>
        <v>47</v>
      </c>
      <c r="W85" s="8">
        <f t="shared" si="15"/>
        <v>372</v>
      </c>
      <c r="X85" s="8">
        <f t="shared" si="15"/>
        <v>1142</v>
      </c>
      <c r="Y85" s="15">
        <f>SUM(T85:W85)</f>
        <v>671</v>
      </c>
      <c r="BF85" s="46" t="s">
        <v>8598</v>
      </c>
    </row>
    <row r="86" spans="1:111" ht="15.6" x14ac:dyDescent="0.25">
      <c r="AU86" s="46" t="s">
        <v>8599</v>
      </c>
    </row>
    <row r="87" spans="1:111" ht="39.6" x14ac:dyDescent="0.25">
      <c r="A87" s="21" t="s">
        <v>8600</v>
      </c>
      <c r="B87" s="21" t="s">
        <v>8582</v>
      </c>
      <c r="C87" s="21" t="s">
        <v>8560</v>
      </c>
      <c r="D87" s="21" t="s">
        <v>8583</v>
      </c>
      <c r="E87" s="22" t="s">
        <v>8584</v>
      </c>
      <c r="F87" s="21" t="s">
        <v>8585</v>
      </c>
      <c r="G87" s="21" t="s">
        <v>8586</v>
      </c>
      <c r="H87" s="21" t="s">
        <v>8587</v>
      </c>
      <c r="I87" s="21" t="s">
        <v>8588</v>
      </c>
      <c r="J87" s="23" t="s">
        <v>8589</v>
      </c>
      <c r="K87" s="13" t="s">
        <v>8590</v>
      </c>
      <c r="L87" s="12" t="s">
        <v>8601</v>
      </c>
      <c r="S87" s="6" t="s">
        <v>8600</v>
      </c>
      <c r="BF87" s="47" t="s">
        <v>8602</v>
      </c>
    </row>
    <row r="88" spans="1:111" ht="26.4" x14ac:dyDescent="0.25">
      <c r="A88" s="28" t="s">
        <v>695</v>
      </c>
      <c r="B88" s="28" t="s">
        <v>1640</v>
      </c>
      <c r="C88" s="29">
        <v>1</v>
      </c>
      <c r="D88" s="30">
        <v>1</v>
      </c>
      <c r="E88" s="30">
        <v>0</v>
      </c>
      <c r="F88" s="30">
        <v>1</v>
      </c>
      <c r="G88" s="30">
        <v>0</v>
      </c>
      <c r="H88" s="30">
        <v>0</v>
      </c>
      <c r="I88" s="30">
        <v>0</v>
      </c>
      <c r="J88" s="31">
        <v>0</v>
      </c>
      <c r="K88" s="31">
        <f t="shared" ref="K88:K101" si="16">SUM(E88:J88)</f>
        <v>1</v>
      </c>
      <c r="L88" s="8">
        <v>1</v>
      </c>
      <c r="S88" s="10" t="s">
        <v>8592</v>
      </c>
      <c r="T88" s="10" t="s">
        <v>191</v>
      </c>
      <c r="U88" s="10" t="s">
        <v>111</v>
      </c>
      <c r="V88" s="10" t="s">
        <v>198</v>
      </c>
      <c r="W88" s="10" t="s">
        <v>229</v>
      </c>
      <c r="X88" s="10" t="s">
        <v>316</v>
      </c>
      <c r="Y88" s="10" t="s">
        <v>8562</v>
      </c>
      <c r="AP88" s="48" t="s">
        <v>8603</v>
      </c>
      <c r="AQ88" s="49"/>
      <c r="AR88" s="12"/>
      <c r="AS88" s="12"/>
      <c r="AT88" s="12"/>
      <c r="BR88" s="6"/>
      <c r="BV88" s="6"/>
      <c r="BW88" s="19"/>
    </row>
    <row r="89" spans="1:111" x14ac:dyDescent="0.25">
      <c r="A89" s="32" t="s">
        <v>511</v>
      </c>
      <c r="B89" s="32" t="s">
        <v>2699</v>
      </c>
      <c r="C89" s="33">
        <v>1</v>
      </c>
      <c r="D89" s="34">
        <v>1</v>
      </c>
      <c r="E89" s="34">
        <v>0</v>
      </c>
      <c r="F89" s="34">
        <v>1</v>
      </c>
      <c r="G89" s="34">
        <v>0</v>
      </c>
      <c r="H89" s="34">
        <v>0</v>
      </c>
      <c r="I89" s="34">
        <v>0</v>
      </c>
      <c r="J89" s="35">
        <v>0</v>
      </c>
      <c r="K89" s="31">
        <f t="shared" si="16"/>
        <v>1</v>
      </c>
      <c r="L89" s="8"/>
      <c r="S89" s="10" t="s">
        <v>8570</v>
      </c>
      <c r="T89" s="15">
        <v>0</v>
      </c>
      <c r="U89" s="15">
        <v>0</v>
      </c>
      <c r="V89" s="15">
        <v>0</v>
      </c>
      <c r="W89" s="15">
        <v>0</v>
      </c>
      <c r="X89" s="15">
        <v>0</v>
      </c>
      <c r="Y89" s="10">
        <f t="shared" ref="Y89:Y98" si="17">SUM(T89:X89)</f>
        <v>0</v>
      </c>
      <c r="AP89" s="6" t="s">
        <v>8604</v>
      </c>
      <c r="AQ89" s="50">
        <v>2009</v>
      </c>
      <c r="AR89" s="50"/>
      <c r="AS89" s="50"/>
      <c r="AT89" s="50"/>
      <c r="AU89" s="51">
        <v>2010</v>
      </c>
      <c r="AV89" s="51"/>
      <c r="AW89" s="51"/>
      <c r="AX89" s="51"/>
      <c r="AY89" s="52">
        <v>2011</v>
      </c>
      <c r="AZ89" s="52"/>
      <c r="BA89" s="52"/>
      <c r="BB89" s="52"/>
      <c r="BC89" s="51">
        <v>2012</v>
      </c>
      <c r="BD89" s="51"/>
      <c r="BE89" s="51"/>
      <c r="BF89" s="51"/>
      <c r="BG89" s="52">
        <v>2013</v>
      </c>
      <c r="BH89" s="52"/>
      <c r="BI89" s="52"/>
      <c r="BJ89" s="52"/>
      <c r="BK89" s="51">
        <v>2014</v>
      </c>
      <c r="BL89" s="51"/>
      <c r="BM89" s="51"/>
      <c r="BN89" s="51"/>
      <c r="BO89" s="52">
        <v>2015</v>
      </c>
      <c r="BP89" s="52"/>
      <c r="BQ89" s="52"/>
      <c r="BR89" s="52"/>
      <c r="BS89" s="51">
        <v>2016</v>
      </c>
      <c r="BT89" s="51"/>
      <c r="BU89" s="53"/>
      <c r="BV89" s="53"/>
      <c r="BW89" s="54" t="s">
        <v>8605</v>
      </c>
      <c r="BX89" s="55"/>
      <c r="BY89" s="55"/>
      <c r="BZ89" s="55"/>
      <c r="CA89" s="51">
        <v>2018</v>
      </c>
      <c r="CB89" s="53"/>
      <c r="CC89" s="53"/>
      <c r="CD89" s="53"/>
      <c r="CE89" s="52">
        <v>2019</v>
      </c>
      <c r="CF89" s="55"/>
      <c r="CG89" s="55"/>
      <c r="CH89" s="55"/>
      <c r="CI89" s="51">
        <v>2020</v>
      </c>
      <c r="CJ89" s="53"/>
      <c r="CK89" s="53"/>
      <c r="CL89" s="53"/>
      <c r="CM89" s="52">
        <v>2021</v>
      </c>
      <c r="CN89" s="52"/>
    </row>
    <row r="90" spans="1:111" x14ac:dyDescent="0.25">
      <c r="A90" s="32" t="s">
        <v>511</v>
      </c>
      <c r="B90" s="32" t="s">
        <v>1640</v>
      </c>
      <c r="C90" s="33">
        <v>4</v>
      </c>
      <c r="D90" s="34">
        <v>4</v>
      </c>
      <c r="E90" s="34">
        <v>0</v>
      </c>
      <c r="F90" s="34">
        <v>0</v>
      </c>
      <c r="G90" s="34">
        <v>0</v>
      </c>
      <c r="H90" s="34">
        <v>4</v>
      </c>
      <c r="I90" s="34">
        <v>0</v>
      </c>
      <c r="J90" s="35">
        <v>0</v>
      </c>
      <c r="K90" s="31">
        <f t="shared" si="16"/>
        <v>4</v>
      </c>
      <c r="L90" s="8">
        <v>5</v>
      </c>
      <c r="S90" s="26" t="s">
        <v>8571</v>
      </c>
      <c r="T90" s="27">
        <v>0</v>
      </c>
      <c r="U90" s="27">
        <v>0</v>
      </c>
      <c r="V90" s="27">
        <v>0</v>
      </c>
      <c r="W90" s="27">
        <v>0</v>
      </c>
      <c r="X90" s="27">
        <v>0</v>
      </c>
      <c r="Y90" s="10">
        <f t="shared" si="17"/>
        <v>0</v>
      </c>
      <c r="AP90" s="6" t="s">
        <v>8610</v>
      </c>
      <c r="AQ90" s="8" t="s">
        <v>8611</v>
      </c>
      <c r="AR90" s="8" t="s">
        <v>8612</v>
      </c>
      <c r="AS90" s="8" t="s">
        <v>8612</v>
      </c>
      <c r="AT90" s="8" t="s">
        <v>8612</v>
      </c>
      <c r="AU90" s="8" t="s">
        <v>8612</v>
      </c>
      <c r="AV90" s="8" t="s">
        <v>8612</v>
      </c>
      <c r="AW90" s="8" t="s">
        <v>8612</v>
      </c>
      <c r="AX90" s="8" t="s">
        <v>8612</v>
      </c>
      <c r="AY90" s="8" t="s">
        <v>8612</v>
      </c>
      <c r="AZ90" s="8" t="s">
        <v>8612</v>
      </c>
      <c r="BA90" s="8" t="s">
        <v>8612</v>
      </c>
      <c r="BB90" s="8" t="s">
        <v>8612</v>
      </c>
      <c r="BC90" s="8" t="s">
        <v>8612</v>
      </c>
      <c r="BD90" s="8" t="s">
        <v>8612</v>
      </c>
      <c r="BE90" s="8" t="s">
        <v>8612</v>
      </c>
      <c r="BF90" s="8" t="s">
        <v>8612</v>
      </c>
      <c r="BG90" s="8" t="s">
        <v>8612</v>
      </c>
      <c r="BH90" s="8" t="s">
        <v>8613</v>
      </c>
      <c r="BI90" s="8" t="s">
        <v>8613</v>
      </c>
      <c r="BJ90" s="8" t="s">
        <v>8613</v>
      </c>
      <c r="BK90" s="8" t="s">
        <v>8613</v>
      </c>
      <c r="BL90" s="8" t="s">
        <v>8613</v>
      </c>
      <c r="BM90" s="8" t="s">
        <v>8613</v>
      </c>
      <c r="BN90" s="8" t="s">
        <v>8613</v>
      </c>
      <c r="BO90" s="8" t="s">
        <v>8613</v>
      </c>
      <c r="BP90" s="8" t="s">
        <v>8613</v>
      </c>
      <c r="BQ90" s="8" t="s">
        <v>8613</v>
      </c>
      <c r="BR90" s="8" t="s">
        <v>8613</v>
      </c>
      <c r="BS90" s="8" t="s">
        <v>8613</v>
      </c>
      <c r="BT90" s="8" t="s">
        <v>8613</v>
      </c>
      <c r="BU90" s="8" t="s">
        <v>8613</v>
      </c>
      <c r="BV90" s="8" t="s">
        <v>8613</v>
      </c>
      <c r="BW90" s="8" t="s">
        <v>8613</v>
      </c>
      <c r="BX90" s="8" t="s">
        <v>8614</v>
      </c>
      <c r="BY90" s="8" t="s">
        <v>8614</v>
      </c>
      <c r="BZ90" s="8" t="s">
        <v>8614</v>
      </c>
      <c r="CA90" s="8" t="s">
        <v>8614</v>
      </c>
      <c r="CB90" s="8" t="s">
        <v>8614</v>
      </c>
      <c r="CC90" s="8" t="s">
        <v>8614</v>
      </c>
      <c r="CD90" s="8" t="s">
        <v>8614</v>
      </c>
      <c r="CE90" s="8" t="s">
        <v>8614</v>
      </c>
      <c r="CF90" s="8" t="s">
        <v>8614</v>
      </c>
      <c r="CG90" s="8" t="s">
        <v>8614</v>
      </c>
      <c r="CH90" s="8" t="s">
        <v>8614</v>
      </c>
      <c r="CI90" s="8" t="s">
        <v>8614</v>
      </c>
      <c r="CJ90" s="8" t="s">
        <v>8614</v>
      </c>
      <c r="CK90" s="8" t="s">
        <v>8614</v>
      </c>
      <c r="CL90" s="8" t="s">
        <v>8614</v>
      </c>
      <c r="CM90" s="8" t="s">
        <v>8614</v>
      </c>
      <c r="CN90" s="8" t="s">
        <v>9016</v>
      </c>
    </row>
    <row r="91" spans="1:111" x14ac:dyDescent="0.25">
      <c r="A91" s="28" t="s">
        <v>795</v>
      </c>
      <c r="B91" s="28" t="s">
        <v>2699</v>
      </c>
      <c r="C91" s="29">
        <v>5</v>
      </c>
      <c r="D91" s="30">
        <v>5</v>
      </c>
      <c r="E91" s="30">
        <v>0</v>
      </c>
      <c r="F91" s="30">
        <v>1</v>
      </c>
      <c r="G91" s="30">
        <v>0</v>
      </c>
      <c r="H91" s="30">
        <v>4</v>
      </c>
      <c r="I91" s="30">
        <v>0</v>
      </c>
      <c r="J91" s="31">
        <v>0</v>
      </c>
      <c r="K91" s="31">
        <f t="shared" si="16"/>
        <v>5</v>
      </c>
      <c r="L91" s="8"/>
      <c r="S91" s="10" t="s">
        <v>8572</v>
      </c>
      <c r="T91" s="15">
        <v>0</v>
      </c>
      <c r="U91" s="15">
        <v>0</v>
      </c>
      <c r="V91" s="15">
        <v>0</v>
      </c>
      <c r="W91" s="15">
        <v>0</v>
      </c>
      <c r="X91" s="15">
        <v>0</v>
      </c>
      <c r="Y91" s="10">
        <f t="shared" si="17"/>
        <v>0</v>
      </c>
      <c r="AP91" s="6" t="s">
        <v>8615</v>
      </c>
      <c r="AQ91" s="12"/>
      <c r="AR91" s="12"/>
      <c r="AS91" s="12"/>
      <c r="AT91" s="6" t="s">
        <v>8571</v>
      </c>
      <c r="AY91" s="6" t="s">
        <v>8572</v>
      </c>
      <c r="BE91" s="6" t="s">
        <v>8573</v>
      </c>
      <c r="BM91" s="6" t="s">
        <v>8574</v>
      </c>
      <c r="BR91" s="6" t="s">
        <v>8575</v>
      </c>
      <c r="BV91" s="6"/>
      <c r="BW91" s="6" t="s">
        <v>8576</v>
      </c>
      <c r="BZ91" s="6" t="s">
        <v>8616</v>
      </c>
      <c r="CB91" s="6" t="s">
        <v>8577</v>
      </c>
      <c r="CJ91" s="6" t="s">
        <v>8578</v>
      </c>
    </row>
    <row r="92" spans="1:111" x14ac:dyDescent="0.25">
      <c r="A92" s="28" t="s">
        <v>795</v>
      </c>
      <c r="B92" s="28" t="s">
        <v>1640</v>
      </c>
      <c r="C92" s="29">
        <v>33</v>
      </c>
      <c r="D92" s="30">
        <v>33</v>
      </c>
      <c r="E92" s="30">
        <v>0</v>
      </c>
      <c r="F92" s="30">
        <v>2</v>
      </c>
      <c r="G92" s="30">
        <v>0</v>
      </c>
      <c r="H92" s="30">
        <v>5</v>
      </c>
      <c r="I92" s="30">
        <v>26</v>
      </c>
      <c r="J92" s="31">
        <v>0</v>
      </c>
      <c r="K92" s="31">
        <f t="shared" si="16"/>
        <v>33</v>
      </c>
      <c r="L92" s="8">
        <v>38</v>
      </c>
      <c r="S92" s="26" t="s">
        <v>8573</v>
      </c>
      <c r="T92" s="27">
        <v>0</v>
      </c>
      <c r="U92" s="27">
        <v>0</v>
      </c>
      <c r="V92" s="27">
        <v>0</v>
      </c>
      <c r="W92" s="27">
        <v>0</v>
      </c>
      <c r="X92" s="27">
        <v>0</v>
      </c>
      <c r="Y92" s="10">
        <f t="shared" si="17"/>
        <v>0</v>
      </c>
      <c r="AP92" s="20" t="s">
        <v>8608</v>
      </c>
      <c r="AQ92" s="20" t="s">
        <v>8570</v>
      </c>
      <c r="AU92" s="20" t="s">
        <v>8571</v>
      </c>
      <c r="AZ92" s="20" t="s">
        <v>8572</v>
      </c>
      <c r="BG92" s="20" t="s">
        <v>8573</v>
      </c>
      <c r="BO92" s="20" t="s">
        <v>8574</v>
      </c>
      <c r="BS92" s="20" t="s">
        <v>8575</v>
      </c>
      <c r="BX92" s="20" t="s">
        <v>8576</v>
      </c>
      <c r="BZ92" s="20"/>
      <c r="CA92" s="20" t="s">
        <v>8616</v>
      </c>
      <c r="CC92" s="20" t="s">
        <v>8577</v>
      </c>
      <c r="CJ92" s="20" t="s">
        <v>8578</v>
      </c>
    </row>
    <row r="93" spans="1:111" x14ac:dyDescent="0.25">
      <c r="A93" s="32" t="s">
        <v>350</v>
      </c>
      <c r="B93" s="32" t="s">
        <v>2699</v>
      </c>
      <c r="C93" s="33">
        <v>11</v>
      </c>
      <c r="D93" s="34">
        <v>11</v>
      </c>
      <c r="E93" s="34">
        <v>0</v>
      </c>
      <c r="F93" s="34">
        <v>2</v>
      </c>
      <c r="G93" s="34">
        <v>0</v>
      </c>
      <c r="H93" s="34">
        <v>9</v>
      </c>
      <c r="I93" s="34">
        <v>0</v>
      </c>
      <c r="J93" s="35">
        <v>0</v>
      </c>
      <c r="K93" s="31">
        <f t="shared" si="16"/>
        <v>11</v>
      </c>
      <c r="L93" s="8"/>
      <c r="S93" s="10" t="s">
        <v>8574</v>
      </c>
      <c r="T93" s="15">
        <v>0</v>
      </c>
      <c r="U93" s="15">
        <v>1</v>
      </c>
      <c r="V93" s="15">
        <v>0</v>
      </c>
      <c r="W93" s="15">
        <v>0</v>
      </c>
      <c r="X93" s="15">
        <v>0</v>
      </c>
      <c r="Y93" s="10">
        <f t="shared" si="17"/>
        <v>1</v>
      </c>
      <c r="AP93" s="6" t="s">
        <v>8615</v>
      </c>
      <c r="AQ93" s="8"/>
      <c r="AR93" s="8"/>
      <c r="AS93" s="8"/>
      <c r="AT93" s="8">
        <v>700</v>
      </c>
      <c r="AU93" s="8"/>
      <c r="AV93" s="8"/>
      <c r="AW93" s="8"/>
      <c r="AX93" s="8"/>
      <c r="AY93" s="8">
        <v>700</v>
      </c>
      <c r="AZ93" s="8"/>
      <c r="BA93" s="8"/>
      <c r="BB93" s="8"/>
      <c r="BC93" s="8"/>
      <c r="BD93" s="8"/>
      <c r="BE93" s="8">
        <v>700</v>
      </c>
      <c r="BF93" s="8"/>
      <c r="BG93" s="8"/>
      <c r="BH93" s="8"/>
      <c r="BI93" s="8"/>
      <c r="BJ93" s="8"/>
      <c r="BK93" s="8"/>
      <c r="BL93" s="8"/>
      <c r="BM93" s="8">
        <v>700</v>
      </c>
      <c r="BN93" s="8"/>
      <c r="BO93" s="8"/>
      <c r="BP93" s="8"/>
      <c r="BQ93" s="8"/>
      <c r="BR93" s="8">
        <v>700</v>
      </c>
      <c r="BS93" s="57"/>
      <c r="BT93" s="8"/>
      <c r="BU93" s="8"/>
      <c r="BV93" s="8"/>
      <c r="BW93" s="8">
        <v>700</v>
      </c>
      <c r="BX93" s="8"/>
      <c r="BY93" s="8"/>
      <c r="BZ93" s="8"/>
      <c r="CA93" s="8"/>
      <c r="CB93" s="8">
        <v>700</v>
      </c>
      <c r="CC93" s="8"/>
      <c r="CD93" s="8"/>
      <c r="CE93" s="8"/>
      <c r="CF93" s="8"/>
      <c r="CG93" s="8"/>
      <c r="CH93" s="45"/>
      <c r="CI93" s="45"/>
      <c r="CJ93" s="8">
        <v>700</v>
      </c>
      <c r="CK93" s="8"/>
      <c r="CL93" s="8"/>
      <c r="CM93" s="8"/>
      <c r="CN93" s="8"/>
    </row>
    <row r="94" spans="1:111" x14ac:dyDescent="0.25">
      <c r="A94" s="32" t="s">
        <v>350</v>
      </c>
      <c r="B94" s="32" t="s">
        <v>4487</v>
      </c>
      <c r="C94" s="33">
        <v>33</v>
      </c>
      <c r="D94" s="34">
        <v>33</v>
      </c>
      <c r="E94" s="34">
        <v>0</v>
      </c>
      <c r="F94" s="34">
        <v>0</v>
      </c>
      <c r="G94" s="34">
        <v>0</v>
      </c>
      <c r="H94" s="36">
        <v>2</v>
      </c>
      <c r="I94" s="34">
        <v>31</v>
      </c>
      <c r="J94" s="35">
        <v>0</v>
      </c>
      <c r="K94" s="31">
        <f t="shared" si="16"/>
        <v>33</v>
      </c>
      <c r="L94" s="8"/>
      <c r="S94" s="26" t="s">
        <v>8575</v>
      </c>
      <c r="T94" s="27">
        <v>0</v>
      </c>
      <c r="U94" s="27">
        <v>1</v>
      </c>
      <c r="V94" s="27">
        <v>0</v>
      </c>
      <c r="W94" s="27">
        <v>4</v>
      </c>
      <c r="X94" s="27">
        <v>0</v>
      </c>
      <c r="Y94" s="10">
        <f t="shared" si="17"/>
        <v>5</v>
      </c>
      <c r="AP94" s="6" t="s">
        <v>8617</v>
      </c>
      <c r="AQ94" s="58">
        <v>0</v>
      </c>
      <c r="AR94" s="58">
        <v>0</v>
      </c>
      <c r="AS94" s="58">
        <v>0</v>
      </c>
      <c r="AT94" s="58">
        <v>0</v>
      </c>
      <c r="AU94" s="58">
        <v>0</v>
      </c>
      <c r="AV94" s="58">
        <v>0</v>
      </c>
      <c r="AW94" s="58">
        <v>0</v>
      </c>
      <c r="AX94" s="59">
        <v>0</v>
      </c>
      <c r="AY94" s="59">
        <v>0</v>
      </c>
      <c r="AZ94" s="58">
        <v>0</v>
      </c>
      <c r="BA94" s="58">
        <v>0</v>
      </c>
      <c r="BB94" s="58">
        <v>0</v>
      </c>
      <c r="BC94" s="58">
        <v>0</v>
      </c>
      <c r="BD94" s="58">
        <v>0</v>
      </c>
      <c r="BE94" s="58">
        <v>0</v>
      </c>
      <c r="BF94" s="58">
        <v>0</v>
      </c>
      <c r="BG94" s="58">
        <v>0</v>
      </c>
      <c r="BH94" s="58">
        <v>0</v>
      </c>
      <c r="BI94" s="58">
        <v>0</v>
      </c>
      <c r="BJ94" s="58">
        <v>0</v>
      </c>
      <c r="BK94" s="58">
        <v>0</v>
      </c>
      <c r="BL94" s="58">
        <v>0</v>
      </c>
      <c r="BM94" s="60">
        <v>0</v>
      </c>
      <c r="BN94" s="58">
        <v>0</v>
      </c>
      <c r="BO94" s="58">
        <v>0</v>
      </c>
      <c r="BP94" s="58">
        <v>0</v>
      </c>
      <c r="BQ94" s="58">
        <v>0</v>
      </c>
      <c r="BR94" s="8">
        <v>0</v>
      </c>
      <c r="BS94" s="8">
        <v>0</v>
      </c>
      <c r="BT94" s="8">
        <v>0</v>
      </c>
      <c r="BU94" s="8">
        <v>0</v>
      </c>
      <c r="BV94" s="8">
        <v>0</v>
      </c>
      <c r="BW94" s="8">
        <v>0</v>
      </c>
      <c r="BX94" s="8">
        <v>0</v>
      </c>
      <c r="BY94" s="8">
        <v>0</v>
      </c>
      <c r="BZ94" s="8">
        <v>0</v>
      </c>
      <c r="CA94" s="8">
        <v>0</v>
      </c>
      <c r="CB94" s="8">
        <v>0</v>
      </c>
      <c r="CC94" s="8">
        <v>0</v>
      </c>
      <c r="CD94" s="8">
        <v>0</v>
      </c>
      <c r="CE94" s="8">
        <v>0</v>
      </c>
      <c r="CF94" s="8">
        <v>0</v>
      </c>
      <c r="CG94" s="8">
        <v>0</v>
      </c>
      <c r="CH94" s="45">
        <v>0</v>
      </c>
      <c r="CI94" s="45">
        <v>0</v>
      </c>
      <c r="CJ94" s="8">
        <v>0</v>
      </c>
      <c r="CK94" s="8">
        <v>0</v>
      </c>
      <c r="CL94" s="8">
        <v>0</v>
      </c>
      <c r="CM94" s="45">
        <v>0</v>
      </c>
      <c r="CN94" s="45">
        <v>0</v>
      </c>
      <c r="CO94" s="6" t="s">
        <v>8617</v>
      </c>
    </row>
    <row r="95" spans="1:111" x14ac:dyDescent="0.25">
      <c r="A95" s="32" t="s">
        <v>350</v>
      </c>
      <c r="B95" s="32" t="s">
        <v>1640</v>
      </c>
      <c r="C95" s="33">
        <v>336</v>
      </c>
      <c r="D95" s="34">
        <v>330</v>
      </c>
      <c r="E95" s="34">
        <v>7</v>
      </c>
      <c r="F95" s="34">
        <v>38</v>
      </c>
      <c r="G95" s="34">
        <v>4</v>
      </c>
      <c r="H95" s="34">
        <v>123</v>
      </c>
      <c r="I95" s="34">
        <v>158</v>
      </c>
      <c r="J95" s="35">
        <v>0</v>
      </c>
      <c r="K95" s="31">
        <f t="shared" si="16"/>
        <v>330</v>
      </c>
      <c r="L95" s="8">
        <f>SUM(K93:K95)</f>
        <v>374</v>
      </c>
      <c r="S95" s="10" t="s">
        <v>8576</v>
      </c>
      <c r="T95" s="15">
        <v>0</v>
      </c>
      <c r="U95" s="15">
        <v>3</v>
      </c>
      <c r="V95" s="15">
        <v>0</v>
      </c>
      <c r="W95" s="15">
        <v>9</v>
      </c>
      <c r="X95" s="15">
        <v>26</v>
      </c>
      <c r="Y95" s="10">
        <f t="shared" si="17"/>
        <v>38</v>
      </c>
      <c r="AP95" s="6" t="s">
        <v>8618</v>
      </c>
      <c r="AQ95" s="58">
        <v>0</v>
      </c>
      <c r="AR95" s="58">
        <v>0</v>
      </c>
      <c r="AS95" s="58">
        <v>0</v>
      </c>
      <c r="AT95" s="58">
        <v>0</v>
      </c>
      <c r="AU95" s="58">
        <v>0</v>
      </c>
      <c r="AV95" s="58">
        <v>0</v>
      </c>
      <c r="AW95" s="58">
        <v>0</v>
      </c>
      <c r="AX95" s="59">
        <v>0</v>
      </c>
      <c r="AY95" s="59">
        <v>0</v>
      </c>
      <c r="AZ95" s="58">
        <v>0</v>
      </c>
      <c r="BA95" s="58">
        <v>0</v>
      </c>
      <c r="BB95" s="58">
        <v>0</v>
      </c>
      <c r="BC95" s="58">
        <v>0</v>
      </c>
      <c r="BD95" s="58">
        <v>0</v>
      </c>
      <c r="BE95" s="58">
        <v>0</v>
      </c>
      <c r="BF95" s="58">
        <v>0</v>
      </c>
      <c r="BG95" s="58">
        <v>0</v>
      </c>
      <c r="BH95" s="58">
        <v>0</v>
      </c>
      <c r="BI95" s="58">
        <v>0</v>
      </c>
      <c r="BJ95" s="58">
        <v>0</v>
      </c>
      <c r="BK95" s="58">
        <v>0</v>
      </c>
      <c r="BL95" s="58">
        <v>0</v>
      </c>
      <c r="BM95" s="60">
        <v>0</v>
      </c>
      <c r="BN95" s="58">
        <v>0</v>
      </c>
      <c r="BO95" s="58">
        <v>0</v>
      </c>
      <c r="BP95" s="58">
        <v>0</v>
      </c>
      <c r="BQ95" s="58">
        <v>0</v>
      </c>
      <c r="BR95" s="8">
        <v>0</v>
      </c>
      <c r="BS95" s="8">
        <v>0</v>
      </c>
      <c r="BT95" s="8">
        <v>0</v>
      </c>
      <c r="BU95" s="8">
        <v>0</v>
      </c>
      <c r="BV95" s="8">
        <v>0</v>
      </c>
      <c r="BW95" s="8">
        <v>0</v>
      </c>
      <c r="BX95" s="8">
        <v>0</v>
      </c>
      <c r="BY95" s="8">
        <v>0</v>
      </c>
      <c r="BZ95" s="8">
        <v>0</v>
      </c>
      <c r="CA95" s="8">
        <v>0</v>
      </c>
      <c r="CB95" s="8">
        <v>0</v>
      </c>
      <c r="CC95" s="8">
        <v>0</v>
      </c>
      <c r="CD95" s="8">
        <v>0</v>
      </c>
      <c r="CE95" s="8">
        <v>0</v>
      </c>
      <c r="CF95" s="8">
        <v>0</v>
      </c>
      <c r="CG95" s="8">
        <v>0</v>
      </c>
      <c r="CH95" s="45">
        <v>0</v>
      </c>
      <c r="CI95" s="45">
        <v>0</v>
      </c>
      <c r="CJ95" s="8">
        <v>0</v>
      </c>
      <c r="CK95" s="8">
        <v>0</v>
      </c>
      <c r="CL95" s="8">
        <v>0</v>
      </c>
      <c r="CM95" s="45">
        <v>0</v>
      </c>
      <c r="CN95" s="45">
        <v>0</v>
      </c>
      <c r="CO95" s="6" t="s">
        <v>8618</v>
      </c>
    </row>
    <row r="96" spans="1:111" x14ac:dyDescent="0.25">
      <c r="A96" s="28" t="s">
        <v>92</v>
      </c>
      <c r="B96" s="28" t="s">
        <v>2699</v>
      </c>
      <c r="C96" s="29">
        <v>163</v>
      </c>
      <c r="D96" s="30">
        <v>157</v>
      </c>
      <c r="E96" s="30">
        <v>7</v>
      </c>
      <c r="F96" s="30">
        <v>28</v>
      </c>
      <c r="G96" s="30">
        <v>3</v>
      </c>
      <c r="H96" s="30">
        <v>119</v>
      </c>
      <c r="I96" s="30">
        <v>0</v>
      </c>
      <c r="J96" s="31">
        <v>0</v>
      </c>
      <c r="K96" s="31">
        <f t="shared" si="16"/>
        <v>157</v>
      </c>
      <c r="S96" s="26" t="s">
        <v>8577</v>
      </c>
      <c r="T96" s="27">
        <v>7</v>
      </c>
      <c r="U96" s="27">
        <v>40</v>
      </c>
      <c r="V96" s="27">
        <v>4</v>
      </c>
      <c r="W96" s="27">
        <v>134</v>
      </c>
      <c r="X96" s="27">
        <v>189</v>
      </c>
      <c r="Y96" s="10">
        <f t="shared" si="17"/>
        <v>374</v>
      </c>
      <c r="Z96" s="8"/>
      <c r="AP96" s="6" t="s">
        <v>8619</v>
      </c>
      <c r="AQ96" s="58">
        <v>0</v>
      </c>
      <c r="AR96" s="58">
        <v>0</v>
      </c>
      <c r="AS96" s="58">
        <v>0</v>
      </c>
      <c r="AT96" s="58">
        <v>0</v>
      </c>
      <c r="AU96" s="58">
        <v>0</v>
      </c>
      <c r="AV96" s="58">
        <v>0</v>
      </c>
      <c r="AW96" s="58">
        <v>0</v>
      </c>
      <c r="AX96" s="59">
        <v>0</v>
      </c>
      <c r="AY96" s="59">
        <v>0</v>
      </c>
      <c r="AZ96" s="58">
        <v>0</v>
      </c>
      <c r="BA96" s="58">
        <v>0</v>
      </c>
      <c r="BB96" s="61">
        <v>1</v>
      </c>
      <c r="BC96" s="58">
        <v>0</v>
      </c>
      <c r="BD96" s="58">
        <v>0</v>
      </c>
      <c r="BE96" s="58">
        <v>0</v>
      </c>
      <c r="BF96" s="58">
        <v>0</v>
      </c>
      <c r="BG96" s="58">
        <v>0</v>
      </c>
      <c r="BH96" s="58">
        <v>0</v>
      </c>
      <c r="BI96" s="58">
        <v>0</v>
      </c>
      <c r="BJ96" s="58">
        <v>0</v>
      </c>
      <c r="BK96" s="58">
        <v>0</v>
      </c>
      <c r="BL96" s="58">
        <v>0</v>
      </c>
      <c r="BM96" s="60">
        <v>0</v>
      </c>
      <c r="BN96" s="58">
        <v>0</v>
      </c>
      <c r="BO96" s="58">
        <v>0</v>
      </c>
      <c r="BP96" s="58">
        <v>0</v>
      </c>
      <c r="BQ96" s="58">
        <v>0</v>
      </c>
      <c r="BR96" s="8">
        <v>0</v>
      </c>
      <c r="BS96" s="8">
        <v>0</v>
      </c>
      <c r="BT96" s="8">
        <v>0</v>
      </c>
      <c r="BU96" s="8">
        <v>0</v>
      </c>
      <c r="BV96" s="8">
        <v>0</v>
      </c>
      <c r="BW96" s="8">
        <v>0</v>
      </c>
      <c r="BX96" s="8">
        <v>0</v>
      </c>
      <c r="BY96" s="8">
        <v>0</v>
      </c>
      <c r="BZ96" s="8">
        <v>0</v>
      </c>
      <c r="CA96" s="8">
        <v>0</v>
      </c>
      <c r="CB96" s="8">
        <v>0</v>
      </c>
      <c r="CC96" s="8">
        <v>0</v>
      </c>
      <c r="CD96" s="8">
        <v>0</v>
      </c>
      <c r="CE96" s="8">
        <v>0</v>
      </c>
      <c r="CF96" s="8">
        <v>0</v>
      </c>
      <c r="CG96" s="8">
        <v>0</v>
      </c>
      <c r="CH96" s="45">
        <v>0</v>
      </c>
      <c r="CI96" s="45">
        <v>0</v>
      </c>
      <c r="CJ96" s="8">
        <v>0</v>
      </c>
      <c r="CK96" s="8">
        <v>0</v>
      </c>
      <c r="CL96" s="8">
        <v>0</v>
      </c>
      <c r="CM96" s="45">
        <v>0</v>
      </c>
      <c r="CN96" s="45">
        <v>0</v>
      </c>
      <c r="CO96" s="6" t="s">
        <v>8619</v>
      </c>
      <c r="CU96" s="8"/>
      <c r="DA96" s="10" t="s">
        <v>8596</v>
      </c>
      <c r="DB96" s="10" t="s">
        <v>191</v>
      </c>
      <c r="DC96" s="10" t="s">
        <v>111</v>
      </c>
      <c r="DD96" s="10" t="s">
        <v>198</v>
      </c>
      <c r="DE96" s="10" t="s">
        <v>229</v>
      </c>
      <c r="DF96" s="10" t="s">
        <v>316</v>
      </c>
      <c r="DG96" s="10" t="s">
        <v>8597</v>
      </c>
    </row>
    <row r="97" spans="1:112" x14ac:dyDescent="0.25">
      <c r="A97" s="28" t="s">
        <v>92</v>
      </c>
      <c r="B97" s="28" t="s">
        <v>4487</v>
      </c>
      <c r="C97" s="29">
        <v>86</v>
      </c>
      <c r="D97" s="30">
        <v>86</v>
      </c>
      <c r="E97" s="30">
        <v>0</v>
      </c>
      <c r="F97" s="37">
        <v>6</v>
      </c>
      <c r="G97" s="30">
        <v>0</v>
      </c>
      <c r="H97" s="37">
        <v>79</v>
      </c>
      <c r="I97" s="30">
        <v>1</v>
      </c>
      <c r="J97" s="31">
        <v>0</v>
      </c>
      <c r="K97" s="31">
        <f t="shared" si="16"/>
        <v>86</v>
      </c>
      <c r="S97" s="10" t="s">
        <v>8578</v>
      </c>
      <c r="T97" s="15">
        <v>93</v>
      </c>
      <c r="U97" s="15">
        <v>190</v>
      </c>
      <c r="V97" s="15">
        <v>66</v>
      </c>
      <c r="W97" s="15">
        <v>355</v>
      </c>
      <c r="X97" s="15">
        <v>820</v>
      </c>
      <c r="Y97" s="10">
        <f t="shared" si="17"/>
        <v>1524</v>
      </c>
      <c r="Z97" s="8"/>
      <c r="AP97" s="6" t="s">
        <v>8620</v>
      </c>
      <c r="AQ97" s="58">
        <v>0</v>
      </c>
      <c r="AR97" s="58">
        <v>0</v>
      </c>
      <c r="AS97" s="58">
        <v>0</v>
      </c>
      <c r="AT97" s="58">
        <v>0</v>
      </c>
      <c r="AU97" s="58">
        <v>0</v>
      </c>
      <c r="AV97" s="58">
        <v>0</v>
      </c>
      <c r="AW97" s="58">
        <v>0</v>
      </c>
      <c r="AX97" s="59">
        <v>0</v>
      </c>
      <c r="AY97" s="59">
        <v>0</v>
      </c>
      <c r="AZ97" s="58">
        <v>0</v>
      </c>
      <c r="BA97" s="58">
        <v>0</v>
      </c>
      <c r="BB97" s="61">
        <v>1</v>
      </c>
      <c r="BC97" s="58">
        <v>0</v>
      </c>
      <c r="BD97" s="58">
        <v>0</v>
      </c>
      <c r="BE97" s="58">
        <v>0</v>
      </c>
      <c r="BF97" s="58">
        <v>0</v>
      </c>
      <c r="BG97" s="58">
        <v>0</v>
      </c>
      <c r="BH97" s="58">
        <v>0</v>
      </c>
      <c r="BI97" s="58">
        <v>0</v>
      </c>
      <c r="BJ97" s="58">
        <v>0</v>
      </c>
      <c r="BK97" s="58">
        <v>0</v>
      </c>
      <c r="BL97" s="58">
        <v>0</v>
      </c>
      <c r="BM97" s="62">
        <v>0</v>
      </c>
      <c r="BN97" s="58">
        <v>0</v>
      </c>
      <c r="BO97" s="58">
        <v>0</v>
      </c>
      <c r="BP97" s="58">
        <v>0</v>
      </c>
      <c r="BQ97" s="58">
        <v>0</v>
      </c>
      <c r="BR97" s="8">
        <v>0</v>
      </c>
      <c r="BS97" s="8">
        <v>0</v>
      </c>
      <c r="BT97" s="8">
        <v>0</v>
      </c>
      <c r="BU97" s="8">
        <v>0</v>
      </c>
      <c r="BV97" s="8">
        <v>0</v>
      </c>
      <c r="BW97" s="8">
        <v>0</v>
      </c>
      <c r="BX97" s="8">
        <v>0</v>
      </c>
      <c r="BY97" s="8">
        <v>0</v>
      </c>
      <c r="BZ97" s="8">
        <v>0</v>
      </c>
      <c r="CA97" s="8">
        <v>0</v>
      </c>
      <c r="CB97" s="8">
        <v>0</v>
      </c>
      <c r="CC97" s="8">
        <v>0</v>
      </c>
      <c r="CD97" s="8">
        <v>0</v>
      </c>
      <c r="CE97" s="8">
        <v>0</v>
      </c>
      <c r="CF97" s="8">
        <v>0</v>
      </c>
      <c r="CG97" s="8">
        <v>0</v>
      </c>
      <c r="CH97" s="45">
        <v>0</v>
      </c>
      <c r="CI97" s="45">
        <v>0</v>
      </c>
      <c r="CJ97" s="8">
        <v>0</v>
      </c>
      <c r="CK97" s="8">
        <v>0</v>
      </c>
      <c r="CL97" s="8">
        <v>0</v>
      </c>
      <c r="CM97" s="45">
        <v>0</v>
      </c>
      <c r="CN97" s="45">
        <v>0</v>
      </c>
      <c r="CO97" s="6" t="s">
        <v>8620</v>
      </c>
      <c r="CU97" s="8"/>
      <c r="DA97" s="10" t="s">
        <v>8570</v>
      </c>
      <c r="DB97" s="15">
        <v>0</v>
      </c>
      <c r="DC97" s="15">
        <v>0</v>
      </c>
      <c r="DD97" s="15">
        <v>0</v>
      </c>
      <c r="DE97" s="15">
        <v>0</v>
      </c>
      <c r="DF97" s="15">
        <v>0</v>
      </c>
      <c r="DG97" s="15">
        <f>SUM(DB97:DE97)</f>
        <v>0</v>
      </c>
      <c r="DH97" s="10" t="s">
        <v>8570</v>
      </c>
    </row>
    <row r="98" spans="1:112" x14ac:dyDescent="0.25">
      <c r="A98" s="28" t="s">
        <v>92</v>
      </c>
      <c r="B98" s="28" t="s">
        <v>7997</v>
      </c>
      <c r="C98" s="29">
        <v>3</v>
      </c>
      <c r="D98" s="30">
        <v>3</v>
      </c>
      <c r="E98" s="30">
        <v>0</v>
      </c>
      <c r="F98" s="37">
        <v>3</v>
      </c>
      <c r="G98" s="30">
        <v>0</v>
      </c>
      <c r="H98" s="30">
        <v>0</v>
      </c>
      <c r="I98" s="30">
        <v>0</v>
      </c>
      <c r="J98" s="31">
        <v>0</v>
      </c>
      <c r="K98" s="31">
        <f t="shared" si="16"/>
        <v>3</v>
      </c>
      <c r="S98" s="26" t="s">
        <v>8579</v>
      </c>
      <c r="T98" s="27">
        <v>0</v>
      </c>
      <c r="U98" s="27">
        <v>0</v>
      </c>
      <c r="V98" s="27">
        <v>0</v>
      </c>
      <c r="W98" s="27">
        <v>71</v>
      </c>
      <c r="X98" s="27">
        <v>0</v>
      </c>
      <c r="Y98" s="10">
        <f t="shared" si="17"/>
        <v>71</v>
      </c>
      <c r="AP98" s="6" t="s">
        <v>8621</v>
      </c>
      <c r="AQ98" s="63">
        <v>43</v>
      </c>
      <c r="AR98" s="63">
        <v>44</v>
      </c>
      <c r="AS98" s="63">
        <v>45</v>
      </c>
      <c r="AT98" s="63">
        <v>46</v>
      </c>
      <c r="AU98" s="63">
        <v>47</v>
      </c>
      <c r="AV98" s="63">
        <v>48</v>
      </c>
      <c r="AW98" s="63">
        <v>49</v>
      </c>
      <c r="AX98" s="63">
        <v>50</v>
      </c>
      <c r="AY98" s="63">
        <v>51</v>
      </c>
      <c r="AZ98" s="63">
        <v>52</v>
      </c>
      <c r="BA98" s="63">
        <v>53</v>
      </c>
      <c r="BB98" s="63">
        <v>54</v>
      </c>
      <c r="BC98" s="63">
        <v>55</v>
      </c>
      <c r="BD98" s="63">
        <v>56</v>
      </c>
      <c r="BE98" s="63">
        <v>57</v>
      </c>
      <c r="BF98" s="63">
        <v>58</v>
      </c>
      <c r="BG98" s="63">
        <v>59</v>
      </c>
      <c r="BH98" s="63">
        <v>60</v>
      </c>
      <c r="BI98" s="63">
        <v>61</v>
      </c>
      <c r="BJ98" s="63">
        <v>62</v>
      </c>
      <c r="BK98" s="63">
        <v>63</v>
      </c>
      <c r="BL98" s="63">
        <v>64</v>
      </c>
      <c r="BM98" s="63">
        <v>65</v>
      </c>
      <c r="BN98" s="63">
        <v>66</v>
      </c>
      <c r="BO98" s="63">
        <v>67</v>
      </c>
      <c r="BP98" s="63">
        <v>68</v>
      </c>
      <c r="BQ98" s="63">
        <v>69</v>
      </c>
      <c r="BR98" s="63">
        <v>70</v>
      </c>
      <c r="BS98" s="63">
        <v>71</v>
      </c>
      <c r="BT98" s="63">
        <v>72</v>
      </c>
      <c r="BU98" s="63">
        <v>73</v>
      </c>
      <c r="BV98" s="63">
        <v>74</v>
      </c>
      <c r="BW98" s="63">
        <v>75</v>
      </c>
      <c r="BX98" s="63">
        <v>76</v>
      </c>
      <c r="BY98" s="63">
        <v>77</v>
      </c>
      <c r="BZ98" s="63">
        <v>78</v>
      </c>
      <c r="CA98" s="63">
        <v>79</v>
      </c>
      <c r="CB98" s="63">
        <v>80</v>
      </c>
      <c r="CC98" s="63">
        <v>81</v>
      </c>
      <c r="CD98" s="63">
        <v>82</v>
      </c>
      <c r="CE98" s="63">
        <v>83</v>
      </c>
      <c r="CF98" s="63">
        <v>84</v>
      </c>
      <c r="CG98" s="63">
        <v>85</v>
      </c>
      <c r="CH98" s="63">
        <v>86</v>
      </c>
      <c r="CI98" s="63" t="s">
        <v>8557</v>
      </c>
      <c r="CJ98" s="63" t="s">
        <v>8555</v>
      </c>
      <c r="CK98" s="63" t="s">
        <v>8558</v>
      </c>
      <c r="CL98" s="63" t="s">
        <v>8559</v>
      </c>
      <c r="CM98" s="63" t="s">
        <v>8556</v>
      </c>
      <c r="CN98" s="63" t="s">
        <v>8968</v>
      </c>
      <c r="CQ98" s="56" t="s">
        <v>8606</v>
      </c>
      <c r="CR98" s="6" t="s">
        <v>8607</v>
      </c>
      <c r="CS98" s="6" t="s">
        <v>8608</v>
      </c>
      <c r="CU98" s="6" t="s">
        <v>8609</v>
      </c>
      <c r="CW98" s="8"/>
      <c r="DA98" s="26" t="s">
        <v>8571</v>
      </c>
      <c r="DB98" s="27">
        <v>0</v>
      </c>
      <c r="DC98" s="27">
        <v>0</v>
      </c>
      <c r="DD98" s="27">
        <v>0</v>
      </c>
      <c r="DE98" s="27">
        <v>0</v>
      </c>
      <c r="DF98" s="27">
        <v>0</v>
      </c>
      <c r="DG98" s="15">
        <f t="shared" ref="DG98:DG106" si="18">SUM(DB98:DE98)</f>
        <v>0</v>
      </c>
      <c r="DH98" s="26" t="s">
        <v>8571</v>
      </c>
    </row>
    <row r="99" spans="1:112" x14ac:dyDescent="0.25">
      <c r="A99" s="28" t="s">
        <v>92</v>
      </c>
      <c r="B99" s="28" t="s">
        <v>3891</v>
      </c>
      <c r="C99" s="29">
        <v>1</v>
      </c>
      <c r="D99" s="30">
        <v>1</v>
      </c>
      <c r="E99" s="30">
        <v>0</v>
      </c>
      <c r="F99" s="30">
        <v>0</v>
      </c>
      <c r="G99" s="30">
        <v>0</v>
      </c>
      <c r="H99" s="30">
        <v>1</v>
      </c>
      <c r="I99" s="30">
        <v>0</v>
      </c>
      <c r="J99" s="31">
        <v>0</v>
      </c>
      <c r="K99" s="31">
        <f t="shared" si="16"/>
        <v>1</v>
      </c>
      <c r="T99" s="6">
        <f>SUM(T88:T98)</f>
        <v>100</v>
      </c>
      <c r="U99" s="6">
        <f>SUM(U88:U98)</f>
        <v>235</v>
      </c>
      <c r="V99" s="6">
        <f>SUM(V88:V98)</f>
        <v>70</v>
      </c>
      <c r="W99" s="6">
        <f>SUM(W88:W98)</f>
        <v>573</v>
      </c>
      <c r="X99" s="6">
        <f>SUM(X88:X98)</f>
        <v>1035</v>
      </c>
      <c r="Y99" s="10">
        <f>SUM(T99:X99)</f>
        <v>2013</v>
      </c>
      <c r="Z99" s="8"/>
      <c r="AP99" s="10" t="s">
        <v>8622</v>
      </c>
      <c r="AQ99" s="63">
        <v>364</v>
      </c>
      <c r="AR99" s="63">
        <v>349</v>
      </c>
      <c r="AS99" s="63">
        <v>510</v>
      </c>
      <c r="AT99" s="63">
        <v>535</v>
      </c>
      <c r="AU99" s="64">
        <v>579</v>
      </c>
      <c r="AV99" s="63">
        <v>91</v>
      </c>
      <c r="AW99" s="63">
        <v>181</v>
      </c>
      <c r="AX99" s="25">
        <v>166</v>
      </c>
      <c r="AY99" s="25">
        <v>123</v>
      </c>
      <c r="AZ99" s="63">
        <v>6</v>
      </c>
      <c r="BA99" s="63">
        <v>0</v>
      </c>
      <c r="BB99" s="63">
        <v>1</v>
      </c>
      <c r="BC99" s="63">
        <v>0</v>
      </c>
      <c r="BD99" s="63">
        <v>0</v>
      </c>
      <c r="BE99" s="63">
        <v>0</v>
      </c>
      <c r="BF99" s="63">
        <v>0</v>
      </c>
      <c r="BG99" s="63">
        <v>0</v>
      </c>
      <c r="BH99" s="63">
        <v>0</v>
      </c>
      <c r="BI99" s="63">
        <v>0</v>
      </c>
      <c r="BJ99" s="63">
        <v>0</v>
      </c>
      <c r="BK99" s="63">
        <v>0</v>
      </c>
      <c r="BL99" s="63">
        <v>0</v>
      </c>
      <c r="BM99" s="63">
        <v>0</v>
      </c>
      <c r="BN99" s="63">
        <v>0</v>
      </c>
      <c r="BO99" s="63">
        <v>0</v>
      </c>
      <c r="BP99" s="65">
        <v>1</v>
      </c>
      <c r="BQ99" s="63">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42">
        <v>0</v>
      </c>
      <c r="CI99" s="42">
        <v>0</v>
      </c>
      <c r="CJ99" s="15">
        <v>0</v>
      </c>
      <c r="CK99" s="15">
        <v>0</v>
      </c>
      <c r="CL99" s="15">
        <v>0</v>
      </c>
      <c r="CM99" s="42">
        <v>0</v>
      </c>
      <c r="CN99" s="42">
        <v>0</v>
      </c>
      <c r="CO99" s="6" t="s">
        <v>8622</v>
      </c>
      <c r="CQ99" s="6" t="s">
        <v>8623</v>
      </c>
      <c r="CR99" s="6" t="s">
        <v>8624</v>
      </c>
      <c r="CS99" s="6" t="s">
        <v>8625</v>
      </c>
      <c r="CU99" s="8">
        <v>4</v>
      </c>
      <c r="CW99" s="8"/>
      <c r="CX99" s="8"/>
      <c r="CY99" s="8"/>
      <c r="CZ99" s="8"/>
      <c r="DA99" s="10" t="s">
        <v>8572</v>
      </c>
      <c r="DB99" s="15">
        <v>0</v>
      </c>
      <c r="DC99" s="15">
        <v>0</v>
      </c>
      <c r="DD99" s="15">
        <v>0</v>
      </c>
      <c r="DE99" s="15">
        <v>1</v>
      </c>
      <c r="DF99" s="15">
        <v>0</v>
      </c>
      <c r="DG99" s="15">
        <f t="shared" si="18"/>
        <v>1</v>
      </c>
      <c r="DH99" s="10" t="s">
        <v>8572</v>
      </c>
    </row>
    <row r="100" spans="1:112" x14ac:dyDescent="0.25">
      <c r="A100" s="28" t="s">
        <v>92</v>
      </c>
      <c r="B100" s="28" t="s">
        <v>1640</v>
      </c>
      <c r="C100" s="29">
        <v>1285</v>
      </c>
      <c r="D100" s="30">
        <v>1277</v>
      </c>
      <c r="E100" s="30">
        <v>86</v>
      </c>
      <c r="F100" s="30">
        <v>153</v>
      </c>
      <c r="G100" s="30">
        <v>63</v>
      </c>
      <c r="H100" s="30">
        <v>156</v>
      </c>
      <c r="I100" s="30">
        <v>819</v>
      </c>
      <c r="J100" s="31">
        <v>0</v>
      </c>
      <c r="K100" s="31">
        <f t="shared" si="16"/>
        <v>1277</v>
      </c>
      <c r="L100" s="8">
        <f>SUM(K96:K100)</f>
        <v>1524</v>
      </c>
      <c r="AP100" s="10" t="s">
        <v>8626</v>
      </c>
      <c r="AQ100" s="63">
        <v>0</v>
      </c>
      <c r="AR100" s="63">
        <v>0</v>
      </c>
      <c r="AS100" s="63">
        <v>0</v>
      </c>
      <c r="AT100" s="63">
        <v>0</v>
      </c>
      <c r="AU100" s="63">
        <v>0</v>
      </c>
      <c r="AV100" s="63">
        <v>415</v>
      </c>
      <c r="AW100" s="63">
        <v>435</v>
      </c>
      <c r="AX100" s="25">
        <v>345</v>
      </c>
      <c r="AY100" s="25">
        <v>433</v>
      </c>
      <c r="AZ100" s="63">
        <v>457</v>
      </c>
      <c r="BA100" s="64">
        <v>568</v>
      </c>
      <c r="BB100" s="63">
        <v>453</v>
      </c>
      <c r="BC100" s="63">
        <v>391</v>
      </c>
      <c r="BD100" s="63">
        <v>236</v>
      </c>
      <c r="BE100" s="63">
        <v>35</v>
      </c>
      <c r="BF100" s="63">
        <v>44</v>
      </c>
      <c r="BG100" s="63">
        <v>12</v>
      </c>
      <c r="BH100" s="15">
        <v>15</v>
      </c>
      <c r="BI100" s="15">
        <v>11</v>
      </c>
      <c r="BJ100" s="15">
        <v>1</v>
      </c>
      <c r="BK100" s="63">
        <v>0</v>
      </c>
      <c r="BL100" s="42">
        <v>0</v>
      </c>
      <c r="BM100" s="63">
        <v>0</v>
      </c>
      <c r="BN100" s="63">
        <v>0</v>
      </c>
      <c r="BO100" s="63">
        <v>0</v>
      </c>
      <c r="BP100" s="65">
        <v>1</v>
      </c>
      <c r="BQ100" s="63">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42">
        <v>0</v>
      </c>
      <c r="CI100" s="42">
        <v>0</v>
      </c>
      <c r="CJ100" s="15">
        <v>0</v>
      </c>
      <c r="CK100" s="15">
        <v>0</v>
      </c>
      <c r="CL100" s="15">
        <v>0</v>
      </c>
      <c r="CM100" s="42">
        <v>0</v>
      </c>
      <c r="CN100" s="42">
        <v>0</v>
      </c>
      <c r="CO100" s="6" t="s">
        <v>8626</v>
      </c>
      <c r="CQ100" s="6" t="s">
        <v>8627</v>
      </c>
      <c r="CR100" s="6" t="s">
        <v>8628</v>
      </c>
      <c r="CS100" s="6" t="s">
        <v>8623</v>
      </c>
      <c r="CU100" s="8">
        <v>6</v>
      </c>
      <c r="CW100" s="8"/>
      <c r="CX100" s="243"/>
      <c r="CY100" s="243"/>
      <c r="CZ100" s="243"/>
      <c r="DA100" s="26" t="s">
        <v>8573</v>
      </c>
      <c r="DB100" s="27">
        <v>0</v>
      </c>
      <c r="DC100" s="27">
        <v>0</v>
      </c>
      <c r="DD100" s="27">
        <v>0</v>
      </c>
      <c r="DE100" s="27">
        <v>0</v>
      </c>
      <c r="DF100" s="27">
        <v>0</v>
      </c>
      <c r="DG100" s="15">
        <f t="shared" si="18"/>
        <v>0</v>
      </c>
      <c r="DH100" s="26" t="s">
        <v>8573</v>
      </c>
    </row>
    <row r="101" spans="1:112" x14ac:dyDescent="0.25">
      <c r="A101" s="32" t="s">
        <v>103</v>
      </c>
      <c r="B101" s="32" t="s">
        <v>4487</v>
      </c>
      <c r="C101" s="33">
        <v>72</v>
      </c>
      <c r="D101" s="34">
        <v>71</v>
      </c>
      <c r="E101" s="34">
        <v>0</v>
      </c>
      <c r="F101" s="34">
        <v>0</v>
      </c>
      <c r="G101" s="34">
        <v>0</v>
      </c>
      <c r="H101" s="34">
        <v>71</v>
      </c>
      <c r="I101" s="34">
        <v>0</v>
      </c>
      <c r="J101" s="35">
        <v>0</v>
      </c>
      <c r="K101" s="31">
        <f t="shared" si="16"/>
        <v>71</v>
      </c>
      <c r="L101" s="8">
        <v>71</v>
      </c>
      <c r="AP101" s="10" t="s">
        <v>8629</v>
      </c>
      <c r="AQ101" s="63">
        <v>0</v>
      </c>
      <c r="AR101" s="63">
        <v>0</v>
      </c>
      <c r="AS101" s="63">
        <v>0</v>
      </c>
      <c r="AT101" s="63">
        <v>0</v>
      </c>
      <c r="AU101" s="63">
        <v>0</v>
      </c>
      <c r="AV101" s="63">
        <v>0</v>
      </c>
      <c r="AW101" s="63">
        <v>0</v>
      </c>
      <c r="AX101" s="63">
        <v>0</v>
      </c>
      <c r="AY101" s="63">
        <v>0</v>
      </c>
      <c r="AZ101" s="63">
        <v>2</v>
      </c>
      <c r="BA101" s="63">
        <v>10</v>
      </c>
      <c r="BB101" s="63">
        <v>51</v>
      </c>
      <c r="BC101" s="63">
        <v>115</v>
      </c>
      <c r="BD101" s="63">
        <v>428</v>
      </c>
      <c r="BE101" s="64">
        <v>525</v>
      </c>
      <c r="BF101" s="63">
        <v>467</v>
      </c>
      <c r="BG101" s="63">
        <v>379</v>
      </c>
      <c r="BH101" s="15">
        <v>320</v>
      </c>
      <c r="BI101" s="15">
        <v>115</v>
      </c>
      <c r="BJ101" s="63">
        <v>91</v>
      </c>
      <c r="BK101" s="63">
        <v>54</v>
      </c>
      <c r="BL101" s="42">
        <v>62</v>
      </c>
      <c r="BM101" s="63">
        <v>37</v>
      </c>
      <c r="BN101" s="63">
        <v>45</v>
      </c>
      <c r="BO101" s="63">
        <v>34</v>
      </c>
      <c r="BP101" s="63">
        <v>33</v>
      </c>
      <c r="BQ101" s="63">
        <v>0</v>
      </c>
      <c r="BR101" s="15">
        <v>7</v>
      </c>
      <c r="BS101" s="15">
        <v>0</v>
      </c>
      <c r="BT101" s="15">
        <v>0</v>
      </c>
      <c r="BU101" s="15">
        <v>0</v>
      </c>
      <c r="BV101" s="15">
        <v>0</v>
      </c>
      <c r="BW101" s="15">
        <v>0</v>
      </c>
      <c r="BX101" s="15">
        <v>0</v>
      </c>
      <c r="BY101" s="15">
        <v>0</v>
      </c>
      <c r="BZ101" s="15">
        <v>0</v>
      </c>
      <c r="CA101" s="15">
        <v>0</v>
      </c>
      <c r="CB101" s="15">
        <v>0</v>
      </c>
      <c r="CC101" s="15">
        <v>0</v>
      </c>
      <c r="CD101" s="15">
        <v>0</v>
      </c>
      <c r="CE101" s="15">
        <v>0</v>
      </c>
      <c r="CF101" s="66">
        <v>1</v>
      </c>
      <c r="CG101" s="15">
        <v>0</v>
      </c>
      <c r="CH101" s="42">
        <v>0</v>
      </c>
      <c r="CI101" s="42">
        <v>0</v>
      </c>
      <c r="CJ101" s="15">
        <v>0</v>
      </c>
      <c r="CK101" s="15">
        <v>0</v>
      </c>
      <c r="CL101" s="15">
        <v>0</v>
      </c>
      <c r="CM101" s="42">
        <v>0</v>
      </c>
      <c r="CN101" s="42">
        <v>0</v>
      </c>
      <c r="CO101" s="6" t="s">
        <v>8629</v>
      </c>
      <c r="CQ101" s="6" t="s">
        <v>8630</v>
      </c>
      <c r="CR101" s="6" t="s">
        <v>8631</v>
      </c>
      <c r="CS101" s="6" t="s">
        <v>8632</v>
      </c>
      <c r="CT101" s="6" t="s">
        <v>8633</v>
      </c>
      <c r="CU101" s="8">
        <v>5</v>
      </c>
      <c r="CW101" s="8"/>
      <c r="CX101" s="243"/>
      <c r="CY101" s="244"/>
      <c r="CZ101" s="244"/>
      <c r="DA101" s="10" t="s">
        <v>8574</v>
      </c>
      <c r="DB101" s="15">
        <v>0</v>
      </c>
      <c r="DC101" s="15">
        <v>0</v>
      </c>
      <c r="DD101" s="15">
        <v>0</v>
      </c>
      <c r="DE101" s="15">
        <v>2</v>
      </c>
      <c r="DF101" s="15">
        <v>0</v>
      </c>
      <c r="DG101" s="15">
        <f t="shared" si="18"/>
        <v>2</v>
      </c>
      <c r="DH101" s="10" t="s">
        <v>8574</v>
      </c>
    </row>
    <row r="102" spans="1:112" x14ac:dyDescent="0.25">
      <c r="A102" s="28" t="s">
        <v>8594</v>
      </c>
      <c r="B102" s="25"/>
      <c r="C102" s="25">
        <f t="shared" ref="C102:L102" si="19">SUM(C88:C101)</f>
        <v>2034</v>
      </c>
      <c r="D102" s="25">
        <f t="shared" si="19"/>
        <v>2013</v>
      </c>
      <c r="E102" s="25">
        <f t="shared" si="19"/>
        <v>100</v>
      </c>
      <c r="F102" s="25">
        <f t="shared" si="19"/>
        <v>235</v>
      </c>
      <c r="G102" s="25">
        <f t="shared" si="19"/>
        <v>70</v>
      </c>
      <c r="H102" s="25">
        <f t="shared" si="19"/>
        <v>573</v>
      </c>
      <c r="I102" s="25">
        <f t="shared" si="19"/>
        <v>1035</v>
      </c>
      <c r="J102" s="25">
        <f t="shared" si="19"/>
        <v>0</v>
      </c>
      <c r="K102" s="25">
        <f t="shared" si="19"/>
        <v>2013</v>
      </c>
      <c r="L102" s="8">
        <f t="shared" si="19"/>
        <v>2013</v>
      </c>
      <c r="S102" s="10" t="s">
        <v>8593</v>
      </c>
      <c r="T102" s="10" t="s">
        <v>191</v>
      </c>
      <c r="U102" s="10" t="s">
        <v>111</v>
      </c>
      <c r="V102" s="10" t="s">
        <v>198</v>
      </c>
      <c r="W102" s="10" t="s">
        <v>229</v>
      </c>
      <c r="X102" s="10" t="s">
        <v>316</v>
      </c>
      <c r="Y102" s="10" t="s">
        <v>8562</v>
      </c>
      <c r="AP102" s="41" t="s">
        <v>8634</v>
      </c>
      <c r="AQ102" s="63">
        <v>0</v>
      </c>
      <c r="AR102" s="63">
        <v>0</v>
      </c>
      <c r="AS102" s="63">
        <v>0</v>
      </c>
      <c r="AT102" s="63">
        <v>0</v>
      </c>
      <c r="AU102" s="63">
        <v>0</v>
      </c>
      <c r="AV102" s="63">
        <v>0</v>
      </c>
      <c r="AW102" s="63">
        <v>0</v>
      </c>
      <c r="AX102" s="63">
        <v>0</v>
      </c>
      <c r="AY102" s="63">
        <v>0</v>
      </c>
      <c r="AZ102" s="63">
        <v>0</v>
      </c>
      <c r="BA102" s="63">
        <v>0</v>
      </c>
      <c r="BB102" s="63">
        <v>13</v>
      </c>
      <c r="BC102" s="63">
        <v>33</v>
      </c>
      <c r="BD102" s="63">
        <v>51</v>
      </c>
      <c r="BE102" s="63">
        <v>28</v>
      </c>
      <c r="BF102" s="63">
        <v>181</v>
      </c>
      <c r="BG102" s="63">
        <v>177</v>
      </c>
      <c r="BH102" s="42">
        <v>386</v>
      </c>
      <c r="BI102" s="42">
        <v>395</v>
      </c>
      <c r="BJ102" s="64">
        <v>522</v>
      </c>
      <c r="BK102" s="63">
        <v>271</v>
      </c>
      <c r="BL102" s="42">
        <v>333</v>
      </c>
      <c r="BM102" s="63">
        <v>316</v>
      </c>
      <c r="BN102" s="63">
        <v>325</v>
      </c>
      <c r="BO102" s="63">
        <v>83</v>
      </c>
      <c r="BP102" s="63">
        <v>73</v>
      </c>
      <c r="BQ102" s="63">
        <v>14</v>
      </c>
      <c r="BR102" s="42">
        <v>43</v>
      </c>
      <c r="BS102" s="42">
        <v>23</v>
      </c>
      <c r="BT102" s="42">
        <v>17</v>
      </c>
      <c r="BU102" s="67">
        <v>4</v>
      </c>
      <c r="BV102" s="42">
        <v>0</v>
      </c>
      <c r="BW102" s="42">
        <v>0</v>
      </c>
      <c r="BX102" s="42">
        <v>0</v>
      </c>
      <c r="BY102" s="42">
        <v>0</v>
      </c>
      <c r="BZ102" s="42">
        <v>0</v>
      </c>
      <c r="CA102" s="42">
        <v>0</v>
      </c>
      <c r="CB102" s="15">
        <v>0</v>
      </c>
      <c r="CC102" s="15">
        <v>0</v>
      </c>
      <c r="CD102" s="15">
        <v>0</v>
      </c>
      <c r="CE102" s="15">
        <v>0</v>
      </c>
      <c r="CF102" s="15">
        <v>0</v>
      </c>
      <c r="CG102" s="15">
        <v>0</v>
      </c>
      <c r="CH102" s="42">
        <v>0</v>
      </c>
      <c r="CI102" s="42">
        <v>0</v>
      </c>
      <c r="CJ102" s="15">
        <v>0</v>
      </c>
      <c r="CK102" s="15">
        <v>0</v>
      </c>
      <c r="CL102" s="15">
        <v>0</v>
      </c>
      <c r="CM102" s="42">
        <v>0</v>
      </c>
      <c r="CN102" s="42">
        <v>0</v>
      </c>
      <c r="CO102" s="68" t="s">
        <v>8634</v>
      </c>
      <c r="CQ102" s="6" t="s">
        <v>8635</v>
      </c>
      <c r="CR102" s="6" t="s">
        <v>8630</v>
      </c>
      <c r="CS102" s="6" t="s">
        <v>8636</v>
      </c>
      <c r="CU102" s="8">
        <v>4</v>
      </c>
      <c r="CW102" s="8"/>
      <c r="CX102" s="243"/>
      <c r="CY102" s="244"/>
      <c r="CZ102" s="244"/>
      <c r="DA102" s="26" t="s">
        <v>8575</v>
      </c>
      <c r="DB102" s="27">
        <v>0</v>
      </c>
      <c r="DC102" s="27">
        <v>0</v>
      </c>
      <c r="DD102" s="27">
        <v>0</v>
      </c>
      <c r="DE102" s="27">
        <v>2</v>
      </c>
      <c r="DF102" s="27">
        <v>1</v>
      </c>
      <c r="DG102" s="15">
        <f t="shared" si="18"/>
        <v>2</v>
      </c>
      <c r="DH102" s="26" t="s">
        <v>8575</v>
      </c>
    </row>
    <row r="103" spans="1:112" x14ac:dyDescent="0.25">
      <c r="I103" s="6" t="s">
        <v>8637</v>
      </c>
      <c r="S103" s="10" t="s">
        <v>8570</v>
      </c>
      <c r="T103" s="15">
        <v>0</v>
      </c>
      <c r="U103" s="15">
        <v>0</v>
      </c>
      <c r="V103" s="15">
        <v>0</v>
      </c>
      <c r="W103" s="15">
        <v>0</v>
      </c>
      <c r="X103" s="15">
        <v>0</v>
      </c>
      <c r="Y103" s="10">
        <f t="shared" ref="Y103:Y112" si="20">SUM(T103:X103)</f>
        <v>0</v>
      </c>
      <c r="AP103" s="41" t="s">
        <v>8638</v>
      </c>
      <c r="AQ103" s="63">
        <v>0</v>
      </c>
      <c r="AR103" s="63">
        <v>0</v>
      </c>
      <c r="AS103" s="63">
        <v>0</v>
      </c>
      <c r="AT103" s="63">
        <v>0</v>
      </c>
      <c r="AU103" s="63">
        <v>0</v>
      </c>
      <c r="AV103" s="63">
        <v>0</v>
      </c>
      <c r="AW103" s="63">
        <v>0</v>
      </c>
      <c r="AX103" s="63">
        <v>0</v>
      </c>
      <c r="AY103" s="63">
        <v>0</v>
      </c>
      <c r="AZ103" s="63">
        <v>0</v>
      </c>
      <c r="BA103" s="63">
        <v>0</v>
      </c>
      <c r="BB103" s="63">
        <v>0</v>
      </c>
      <c r="BC103" s="63">
        <v>0</v>
      </c>
      <c r="BD103" s="63">
        <v>0</v>
      </c>
      <c r="BE103" s="63">
        <v>0</v>
      </c>
      <c r="BF103" s="63">
        <v>0</v>
      </c>
      <c r="BG103" s="63">
        <v>0</v>
      </c>
      <c r="BH103" s="42">
        <v>0</v>
      </c>
      <c r="BI103" s="42">
        <v>0</v>
      </c>
      <c r="BJ103" s="63">
        <v>76</v>
      </c>
      <c r="BK103" s="63">
        <v>315</v>
      </c>
      <c r="BL103" s="42">
        <v>456</v>
      </c>
      <c r="BM103" s="63">
        <v>337</v>
      </c>
      <c r="BN103" s="63">
        <v>386</v>
      </c>
      <c r="BO103" s="63">
        <v>515</v>
      </c>
      <c r="BP103" s="63">
        <v>623</v>
      </c>
      <c r="BQ103" s="64">
        <v>676</v>
      </c>
      <c r="BR103" s="42">
        <v>642</v>
      </c>
      <c r="BS103" s="42">
        <v>484</v>
      </c>
      <c r="BT103" s="42">
        <v>335</v>
      </c>
      <c r="BU103" s="42">
        <v>282</v>
      </c>
      <c r="BV103" s="42">
        <v>34</v>
      </c>
      <c r="BW103" s="42">
        <v>24</v>
      </c>
      <c r="BX103" s="42">
        <v>0</v>
      </c>
      <c r="BY103" s="66">
        <v>5</v>
      </c>
      <c r="BZ103" s="15">
        <v>0</v>
      </c>
      <c r="CA103" s="15">
        <v>0</v>
      </c>
      <c r="CB103" s="15">
        <v>0</v>
      </c>
      <c r="CC103" s="15">
        <v>0</v>
      </c>
      <c r="CD103" s="15">
        <v>0</v>
      </c>
      <c r="CE103" s="15">
        <v>0</v>
      </c>
      <c r="CF103" s="15">
        <v>0</v>
      </c>
      <c r="CG103" s="15">
        <v>0</v>
      </c>
      <c r="CH103" s="42">
        <v>0</v>
      </c>
      <c r="CI103" s="42">
        <v>0</v>
      </c>
      <c r="CJ103" s="15">
        <v>0</v>
      </c>
      <c r="CK103" s="15">
        <v>0</v>
      </c>
      <c r="CL103" s="15">
        <v>0</v>
      </c>
      <c r="CM103" s="42">
        <v>0</v>
      </c>
      <c r="CN103" s="42">
        <v>0</v>
      </c>
      <c r="CO103" s="68" t="s">
        <v>8638</v>
      </c>
      <c r="CQ103" s="6" t="s">
        <v>8639</v>
      </c>
      <c r="CR103" s="6" t="s">
        <v>8640</v>
      </c>
      <c r="CS103" s="6" t="s">
        <v>8641</v>
      </c>
      <c r="CU103" s="8">
        <v>3</v>
      </c>
      <c r="CW103" s="8"/>
      <c r="CX103" s="243"/>
      <c r="CY103" s="244"/>
      <c r="CZ103" s="244"/>
      <c r="DA103" s="10" t="s">
        <v>8576</v>
      </c>
      <c r="DB103" s="15">
        <v>3</v>
      </c>
      <c r="DC103" s="15">
        <v>0</v>
      </c>
      <c r="DD103" s="15">
        <v>0</v>
      </c>
      <c r="DE103" s="15">
        <v>4</v>
      </c>
      <c r="DF103" s="15">
        <v>44</v>
      </c>
      <c r="DG103" s="15">
        <f t="shared" si="18"/>
        <v>7</v>
      </c>
      <c r="DH103" s="10" t="s">
        <v>8576</v>
      </c>
    </row>
    <row r="104" spans="1:112" x14ac:dyDescent="0.25">
      <c r="S104" s="26" t="s">
        <v>8571</v>
      </c>
      <c r="T104" s="27">
        <v>0</v>
      </c>
      <c r="U104" s="27">
        <v>0</v>
      </c>
      <c r="V104" s="27">
        <v>0</v>
      </c>
      <c r="W104" s="38">
        <v>0</v>
      </c>
      <c r="X104" s="27">
        <v>0</v>
      </c>
      <c r="Y104" s="10">
        <f t="shared" si="20"/>
        <v>0</v>
      </c>
      <c r="AP104" s="41" t="s">
        <v>8642</v>
      </c>
      <c r="AQ104" s="63">
        <v>0</v>
      </c>
      <c r="AR104" s="63">
        <v>0</v>
      </c>
      <c r="AS104" s="63">
        <v>0</v>
      </c>
      <c r="AT104" s="63">
        <v>0</v>
      </c>
      <c r="AU104" s="63">
        <v>0</v>
      </c>
      <c r="AV104" s="63">
        <v>0</v>
      </c>
      <c r="AW104" s="63">
        <v>0</v>
      </c>
      <c r="AX104" s="63">
        <v>0</v>
      </c>
      <c r="AY104" s="63">
        <v>0</v>
      </c>
      <c r="AZ104" s="63">
        <v>0</v>
      </c>
      <c r="BA104" s="63">
        <v>0</v>
      </c>
      <c r="BB104" s="63">
        <v>0</v>
      </c>
      <c r="BC104" s="63">
        <v>0</v>
      </c>
      <c r="BD104" s="63">
        <v>0</v>
      </c>
      <c r="BE104" s="63">
        <v>0</v>
      </c>
      <c r="BF104" s="63">
        <v>0</v>
      </c>
      <c r="BG104" s="63">
        <v>0</v>
      </c>
      <c r="BH104" s="42">
        <v>0</v>
      </c>
      <c r="BI104" s="42">
        <v>0</v>
      </c>
      <c r="BJ104" s="42">
        <v>0</v>
      </c>
      <c r="BK104" s="42">
        <v>0</v>
      </c>
      <c r="BL104" s="42">
        <v>0</v>
      </c>
      <c r="BM104" s="42">
        <v>0</v>
      </c>
      <c r="BN104" s="42">
        <v>0</v>
      </c>
      <c r="BO104" s="42">
        <v>0</v>
      </c>
      <c r="BP104" s="42">
        <v>0</v>
      </c>
      <c r="BQ104" s="42">
        <v>1</v>
      </c>
      <c r="BR104" s="42">
        <v>17</v>
      </c>
      <c r="BS104" s="42">
        <v>191</v>
      </c>
      <c r="BT104" s="42">
        <v>358</v>
      </c>
      <c r="BU104" s="69">
        <v>504</v>
      </c>
      <c r="BV104" s="42">
        <v>472</v>
      </c>
      <c r="BW104" s="42">
        <v>341</v>
      </c>
      <c r="BX104" s="42">
        <v>212</v>
      </c>
      <c r="BY104" s="15">
        <v>104</v>
      </c>
      <c r="BZ104" s="15">
        <v>6</v>
      </c>
      <c r="CA104" s="15">
        <v>10</v>
      </c>
      <c r="CB104" s="15">
        <v>18</v>
      </c>
      <c r="CC104" s="15">
        <v>8</v>
      </c>
      <c r="CD104" s="15">
        <v>1</v>
      </c>
      <c r="CE104" s="15">
        <v>5</v>
      </c>
      <c r="CF104" s="15">
        <v>4</v>
      </c>
      <c r="CG104" s="15">
        <v>1</v>
      </c>
      <c r="CH104" s="42">
        <v>3</v>
      </c>
      <c r="CI104" s="42">
        <v>4</v>
      </c>
      <c r="CJ104" s="15">
        <v>1</v>
      </c>
      <c r="CK104" s="245">
        <v>1</v>
      </c>
      <c r="CL104" s="15">
        <v>0</v>
      </c>
      <c r="CM104" s="42">
        <v>0</v>
      </c>
      <c r="CN104" s="67">
        <v>1</v>
      </c>
      <c r="CO104" s="68" t="s">
        <v>8642</v>
      </c>
      <c r="CQ104" s="6" t="s">
        <v>8643</v>
      </c>
      <c r="CR104" s="6" t="s">
        <v>8644</v>
      </c>
      <c r="CS104" s="6" t="s">
        <v>8645</v>
      </c>
      <c r="CT104" s="6" t="s">
        <v>8646</v>
      </c>
      <c r="CU104" s="8">
        <v>1</v>
      </c>
      <c r="CW104" s="8"/>
      <c r="CX104" s="243"/>
      <c r="CY104" s="244"/>
      <c r="CZ104" s="244"/>
      <c r="DA104" s="26" t="s">
        <v>8577</v>
      </c>
      <c r="DB104" s="27">
        <v>9</v>
      </c>
      <c r="DC104" s="27">
        <v>43</v>
      </c>
      <c r="DD104" s="27">
        <v>12</v>
      </c>
      <c r="DE104" s="27">
        <v>93</v>
      </c>
      <c r="DF104" s="27">
        <v>99</v>
      </c>
      <c r="DG104" s="15">
        <f t="shared" si="18"/>
        <v>157</v>
      </c>
      <c r="DH104" s="26" t="s">
        <v>8577</v>
      </c>
    </row>
    <row r="105" spans="1:112" x14ac:dyDescent="0.25">
      <c r="S105" s="10" t="s">
        <v>8572</v>
      </c>
      <c r="T105" s="39">
        <v>0</v>
      </c>
      <c r="U105" s="39">
        <v>0</v>
      </c>
      <c r="V105" s="39">
        <v>0</v>
      </c>
      <c r="W105" s="15">
        <v>0</v>
      </c>
      <c r="X105" s="39">
        <v>0</v>
      </c>
      <c r="Y105" s="10">
        <f t="shared" si="20"/>
        <v>0</v>
      </c>
      <c r="AP105" s="70" t="s">
        <v>8647</v>
      </c>
      <c r="AQ105" s="71">
        <v>0</v>
      </c>
      <c r="AR105" s="71">
        <v>0</v>
      </c>
      <c r="AS105" s="71">
        <v>0</v>
      </c>
      <c r="AT105" s="71">
        <v>0</v>
      </c>
      <c r="AU105" s="71">
        <v>0</v>
      </c>
      <c r="AV105" s="71">
        <v>0</v>
      </c>
      <c r="AW105" s="71">
        <v>0</v>
      </c>
      <c r="AX105" s="71">
        <v>0</v>
      </c>
      <c r="AY105" s="71">
        <v>0</v>
      </c>
      <c r="AZ105" s="71">
        <v>0</v>
      </c>
      <c r="BA105" s="71">
        <v>0</v>
      </c>
      <c r="BB105" s="71">
        <v>0</v>
      </c>
      <c r="BC105" s="71">
        <v>0</v>
      </c>
      <c r="BD105" s="71">
        <v>0</v>
      </c>
      <c r="BE105" s="71">
        <v>0</v>
      </c>
      <c r="BF105" s="71">
        <v>0</v>
      </c>
      <c r="BG105" s="71">
        <v>0</v>
      </c>
      <c r="BH105" s="72">
        <v>0</v>
      </c>
      <c r="BI105" s="72">
        <v>0</v>
      </c>
      <c r="BJ105" s="72">
        <v>0</v>
      </c>
      <c r="BK105" s="72">
        <v>0</v>
      </c>
      <c r="BL105" s="72">
        <v>0</v>
      </c>
      <c r="BM105" s="72">
        <v>0</v>
      </c>
      <c r="BN105" s="72">
        <v>0</v>
      </c>
      <c r="BO105" s="72">
        <v>0</v>
      </c>
      <c r="BP105" s="72">
        <v>0</v>
      </c>
      <c r="BQ105" s="72">
        <v>0</v>
      </c>
      <c r="BR105" s="72">
        <v>0</v>
      </c>
      <c r="BS105" s="73">
        <v>0</v>
      </c>
      <c r="BT105" s="73">
        <v>0</v>
      </c>
      <c r="BU105" s="73">
        <v>6</v>
      </c>
      <c r="BV105" s="73">
        <v>246</v>
      </c>
      <c r="BW105" s="73">
        <v>415</v>
      </c>
      <c r="BX105" s="73">
        <v>512</v>
      </c>
      <c r="BY105" s="74">
        <v>673</v>
      </c>
      <c r="BZ105" s="27">
        <v>630</v>
      </c>
      <c r="CA105" s="27">
        <v>167</v>
      </c>
      <c r="CB105" s="27">
        <v>133</v>
      </c>
      <c r="CC105" s="27">
        <v>58</v>
      </c>
      <c r="CD105" s="27">
        <v>37</v>
      </c>
      <c r="CE105" s="27">
        <v>54</v>
      </c>
      <c r="CF105" s="27">
        <v>20</v>
      </c>
      <c r="CG105" s="27">
        <v>29</v>
      </c>
      <c r="CH105" s="73">
        <v>19</v>
      </c>
      <c r="CI105" s="73">
        <v>13</v>
      </c>
      <c r="CJ105" s="27">
        <v>15</v>
      </c>
      <c r="CK105" s="27">
        <v>17</v>
      </c>
      <c r="CL105" s="27">
        <v>26</v>
      </c>
      <c r="CM105" s="73">
        <v>37</v>
      </c>
      <c r="CN105" s="73">
        <v>44</v>
      </c>
      <c r="CO105" s="68" t="s">
        <v>8647</v>
      </c>
      <c r="CQ105" s="6" t="s">
        <v>8648</v>
      </c>
      <c r="CR105" s="6" t="s">
        <v>8649</v>
      </c>
      <c r="CS105" s="6" t="s">
        <v>8650</v>
      </c>
      <c r="CU105" s="8">
        <v>1</v>
      </c>
      <c r="CW105" s="8"/>
      <c r="CX105" s="243"/>
      <c r="CY105" s="244"/>
      <c r="CZ105" s="244"/>
      <c r="DA105" s="10" t="s">
        <v>8578</v>
      </c>
      <c r="DB105" s="15">
        <v>75</v>
      </c>
      <c r="DC105" s="15">
        <v>134</v>
      </c>
      <c r="DD105" s="15">
        <v>47</v>
      </c>
      <c r="DE105" s="15">
        <v>219</v>
      </c>
      <c r="DF105" s="15">
        <v>669</v>
      </c>
      <c r="DG105" s="15">
        <f t="shared" si="18"/>
        <v>475</v>
      </c>
      <c r="DH105" s="10" t="s">
        <v>8578</v>
      </c>
    </row>
    <row r="106" spans="1:112" x14ac:dyDescent="0.25">
      <c r="S106" s="26" t="s">
        <v>8573</v>
      </c>
      <c r="T106" s="40">
        <v>0</v>
      </c>
      <c r="U106" s="40">
        <v>0</v>
      </c>
      <c r="V106" s="40">
        <v>0</v>
      </c>
      <c r="W106" s="40">
        <v>0</v>
      </c>
      <c r="X106" s="40">
        <v>0</v>
      </c>
      <c r="Y106" s="10">
        <f t="shared" si="20"/>
        <v>0</v>
      </c>
      <c r="AP106" s="70" t="s">
        <v>8651</v>
      </c>
      <c r="AQ106" s="27">
        <v>0</v>
      </c>
      <c r="AR106" s="27">
        <v>0</v>
      </c>
      <c r="AS106" s="27">
        <v>0</v>
      </c>
      <c r="AT106" s="27">
        <v>0</v>
      </c>
      <c r="AU106" s="27">
        <v>0</v>
      </c>
      <c r="AV106" s="27">
        <v>0</v>
      </c>
      <c r="AW106" s="27">
        <v>0</v>
      </c>
      <c r="AX106" s="27">
        <v>0</v>
      </c>
      <c r="AY106" s="27">
        <v>0</v>
      </c>
      <c r="AZ106" s="27">
        <v>0</v>
      </c>
      <c r="BA106" s="27">
        <v>0</v>
      </c>
      <c r="BB106" s="27">
        <v>0</v>
      </c>
      <c r="BC106" s="27">
        <v>0</v>
      </c>
      <c r="BD106" s="27">
        <v>0</v>
      </c>
      <c r="BE106" s="27">
        <v>0</v>
      </c>
      <c r="BF106" s="27">
        <v>0</v>
      </c>
      <c r="BG106" s="27">
        <v>0</v>
      </c>
      <c r="BH106" s="27">
        <v>0</v>
      </c>
      <c r="BI106" s="27">
        <v>0</v>
      </c>
      <c r="BJ106" s="27">
        <v>0</v>
      </c>
      <c r="BK106" s="27">
        <v>0</v>
      </c>
      <c r="BL106" s="27">
        <v>0</v>
      </c>
      <c r="BM106" s="27">
        <v>0</v>
      </c>
      <c r="BN106" s="27">
        <v>0</v>
      </c>
      <c r="BO106" s="27">
        <v>0</v>
      </c>
      <c r="BP106" s="27">
        <v>0</v>
      </c>
      <c r="BQ106" s="27">
        <v>0</v>
      </c>
      <c r="BR106" s="27">
        <v>0</v>
      </c>
      <c r="BS106" s="27">
        <v>0</v>
      </c>
      <c r="BT106" s="27">
        <v>0</v>
      </c>
      <c r="BU106" s="27">
        <v>0</v>
      </c>
      <c r="BV106" s="27">
        <v>0</v>
      </c>
      <c r="BW106" s="27">
        <v>0</v>
      </c>
      <c r="BX106" s="27">
        <v>0</v>
      </c>
      <c r="BY106" s="27">
        <v>0</v>
      </c>
      <c r="BZ106" s="27">
        <v>23</v>
      </c>
      <c r="CA106" s="27">
        <v>411</v>
      </c>
      <c r="CB106" s="27">
        <v>433</v>
      </c>
      <c r="CC106" s="27">
        <v>597</v>
      </c>
      <c r="CD106" s="17">
        <v>867</v>
      </c>
      <c r="CE106" s="27">
        <v>827</v>
      </c>
      <c r="CF106" s="27">
        <v>693</v>
      </c>
      <c r="CG106" s="27">
        <v>241</v>
      </c>
      <c r="CH106" s="73">
        <v>137</v>
      </c>
      <c r="CI106" s="73">
        <v>205</v>
      </c>
      <c r="CJ106" s="27">
        <v>220</v>
      </c>
      <c r="CK106" s="27">
        <v>213</v>
      </c>
      <c r="CL106" s="27">
        <v>189</v>
      </c>
      <c r="CM106" s="73">
        <v>72</v>
      </c>
      <c r="CN106" s="73">
        <v>99</v>
      </c>
      <c r="CO106" s="68" t="s">
        <v>8651</v>
      </c>
      <c r="CQ106" s="6" t="s">
        <v>8652</v>
      </c>
      <c r="CR106" s="6" t="s">
        <v>8653</v>
      </c>
      <c r="CS106" s="6" t="s">
        <v>8654</v>
      </c>
      <c r="CU106" s="8">
        <v>0</v>
      </c>
      <c r="CW106" s="8"/>
      <c r="CX106" s="243"/>
      <c r="CY106" s="244"/>
      <c r="CZ106" s="244"/>
      <c r="DA106" s="26" t="s">
        <v>8579</v>
      </c>
      <c r="DB106" s="27">
        <v>0</v>
      </c>
      <c r="DC106" s="27">
        <v>0</v>
      </c>
      <c r="DD106" s="27">
        <v>0</v>
      </c>
      <c r="DE106" s="27">
        <v>100</v>
      </c>
      <c r="DF106" s="27">
        <v>366</v>
      </c>
      <c r="DG106" s="15">
        <f t="shared" si="18"/>
        <v>100</v>
      </c>
      <c r="DH106" s="26" t="s">
        <v>8579</v>
      </c>
    </row>
    <row r="107" spans="1:112" x14ac:dyDescent="0.25">
      <c r="S107" s="41" t="s">
        <v>8574</v>
      </c>
      <c r="T107" s="42">
        <v>0</v>
      </c>
      <c r="U107" s="42">
        <v>0</v>
      </c>
      <c r="V107" s="42">
        <v>0</v>
      </c>
      <c r="W107" s="42">
        <v>0</v>
      </c>
      <c r="X107" s="42">
        <v>0</v>
      </c>
      <c r="Y107" s="41">
        <f t="shared" si="20"/>
        <v>0</v>
      </c>
      <c r="AP107" s="70" t="s">
        <v>8655</v>
      </c>
      <c r="AQ107" s="27">
        <v>0</v>
      </c>
      <c r="AR107" s="27">
        <v>0</v>
      </c>
      <c r="AS107" s="27">
        <v>0</v>
      </c>
      <c r="AT107" s="27">
        <v>0</v>
      </c>
      <c r="AU107" s="27">
        <v>0</v>
      </c>
      <c r="AV107" s="27">
        <v>0</v>
      </c>
      <c r="AW107" s="27">
        <v>0</v>
      </c>
      <c r="AX107" s="27">
        <v>0</v>
      </c>
      <c r="AY107" s="27">
        <v>0</v>
      </c>
      <c r="AZ107" s="27">
        <v>0</v>
      </c>
      <c r="BA107" s="27">
        <v>0</v>
      </c>
      <c r="BB107" s="27">
        <v>0</v>
      </c>
      <c r="BC107" s="27">
        <v>0</v>
      </c>
      <c r="BD107" s="27">
        <v>0</v>
      </c>
      <c r="BE107" s="27">
        <v>0</v>
      </c>
      <c r="BF107" s="27">
        <v>0</v>
      </c>
      <c r="BG107" s="27">
        <v>0</v>
      </c>
      <c r="BH107" s="27">
        <v>0</v>
      </c>
      <c r="BI107" s="27">
        <v>0</v>
      </c>
      <c r="BJ107" s="27">
        <v>0</v>
      </c>
      <c r="BK107" s="27">
        <v>0</v>
      </c>
      <c r="BL107" s="27">
        <v>0</v>
      </c>
      <c r="BM107" s="27">
        <v>0</v>
      </c>
      <c r="BN107" s="27">
        <v>0</v>
      </c>
      <c r="BO107" s="27">
        <v>0</v>
      </c>
      <c r="BP107" s="27">
        <v>0</v>
      </c>
      <c r="BQ107" s="27">
        <v>0</v>
      </c>
      <c r="BR107" s="27">
        <v>0</v>
      </c>
      <c r="BS107" s="27">
        <v>0</v>
      </c>
      <c r="BT107" s="27">
        <v>0</v>
      </c>
      <c r="BU107" s="27">
        <v>0</v>
      </c>
      <c r="BV107" s="27">
        <v>0</v>
      </c>
      <c r="BW107" s="27">
        <v>0</v>
      </c>
      <c r="BX107" s="27">
        <v>0</v>
      </c>
      <c r="BY107" s="27">
        <v>0</v>
      </c>
      <c r="BZ107" s="27">
        <v>0</v>
      </c>
      <c r="CA107" s="27">
        <v>0</v>
      </c>
      <c r="CB107" s="27">
        <v>0</v>
      </c>
      <c r="CC107" s="27">
        <v>0</v>
      </c>
      <c r="CD107" s="27">
        <v>0</v>
      </c>
      <c r="CE107" s="27">
        <v>16</v>
      </c>
      <c r="CF107" s="27">
        <v>305</v>
      </c>
      <c r="CG107" s="73">
        <v>915</v>
      </c>
      <c r="CH107" s="73">
        <v>766</v>
      </c>
      <c r="CI107" s="73">
        <v>582</v>
      </c>
      <c r="CJ107" s="27">
        <v>801</v>
      </c>
      <c r="CK107" s="27">
        <v>815</v>
      </c>
      <c r="CL107" s="27">
        <v>821</v>
      </c>
      <c r="CM107" s="69">
        <v>1021</v>
      </c>
      <c r="CN107" s="73">
        <v>669</v>
      </c>
      <c r="CO107" s="68" t="s">
        <v>8655</v>
      </c>
      <c r="CQ107" s="6" t="s">
        <v>8581</v>
      </c>
      <c r="CR107" s="6" t="s">
        <v>8656</v>
      </c>
      <c r="CS107" s="6" t="s">
        <v>8656</v>
      </c>
      <c r="CU107" s="8">
        <v>3</v>
      </c>
      <c r="CW107" s="8"/>
      <c r="CX107" s="243"/>
      <c r="CY107" s="244"/>
      <c r="CZ107" s="244"/>
      <c r="DB107" s="8">
        <f>SUM(DB97:DB106)</f>
        <v>87</v>
      </c>
      <c r="DC107" s="8">
        <f t="shared" ref="DC107:DF107" si="21">SUM(DC97:DC106)</f>
        <v>177</v>
      </c>
      <c r="DD107" s="8">
        <f t="shared" si="21"/>
        <v>59</v>
      </c>
      <c r="DE107" s="8">
        <f t="shared" si="21"/>
        <v>421</v>
      </c>
      <c r="DF107" s="8">
        <f t="shared" si="21"/>
        <v>1179</v>
      </c>
      <c r="DG107" s="15">
        <f>SUM(DB107:DE107)</f>
        <v>744</v>
      </c>
    </row>
    <row r="108" spans="1:112" x14ac:dyDescent="0.25">
      <c r="S108" s="26" t="s">
        <v>8575</v>
      </c>
      <c r="T108" s="43">
        <v>0</v>
      </c>
      <c r="U108" s="43">
        <v>1</v>
      </c>
      <c r="V108" s="43">
        <v>0</v>
      </c>
      <c r="W108" s="43">
        <v>0</v>
      </c>
      <c r="X108" s="43">
        <v>0</v>
      </c>
      <c r="Y108" s="10">
        <f t="shared" si="20"/>
        <v>1</v>
      </c>
      <c r="AP108" s="70" t="s">
        <v>8657</v>
      </c>
      <c r="AQ108" s="27">
        <v>0</v>
      </c>
      <c r="AR108" s="27">
        <v>0</v>
      </c>
      <c r="AS108" s="27">
        <v>0</v>
      </c>
      <c r="AT108" s="27">
        <v>0</v>
      </c>
      <c r="AU108" s="27">
        <v>0</v>
      </c>
      <c r="AV108" s="27">
        <v>0</v>
      </c>
      <c r="AW108" s="27">
        <v>0</v>
      </c>
      <c r="AX108" s="27">
        <v>0</v>
      </c>
      <c r="AY108" s="27">
        <v>0</v>
      </c>
      <c r="AZ108" s="27">
        <v>0</v>
      </c>
      <c r="BA108" s="27">
        <v>0</v>
      </c>
      <c r="BB108" s="27">
        <v>0</v>
      </c>
      <c r="BC108" s="27">
        <v>0</v>
      </c>
      <c r="BD108" s="27">
        <v>0</v>
      </c>
      <c r="BE108" s="27">
        <v>0</v>
      </c>
      <c r="BF108" s="27">
        <v>0</v>
      </c>
      <c r="BG108" s="27">
        <v>0</v>
      </c>
      <c r="BH108" s="27">
        <v>0</v>
      </c>
      <c r="BI108" s="27">
        <v>0</v>
      </c>
      <c r="BJ108" s="27">
        <v>0</v>
      </c>
      <c r="BK108" s="27">
        <v>0</v>
      </c>
      <c r="BL108" s="27">
        <v>0</v>
      </c>
      <c r="BM108" s="27">
        <v>0</v>
      </c>
      <c r="BN108" s="27">
        <v>0</v>
      </c>
      <c r="BO108" s="27">
        <v>0</v>
      </c>
      <c r="BP108" s="27">
        <v>0</v>
      </c>
      <c r="BQ108" s="27">
        <v>0</v>
      </c>
      <c r="BR108" s="27">
        <v>0</v>
      </c>
      <c r="BS108" s="27">
        <v>0</v>
      </c>
      <c r="BT108" s="27">
        <v>0</v>
      </c>
      <c r="BU108" s="27">
        <v>0</v>
      </c>
      <c r="BV108" s="27">
        <v>0</v>
      </c>
      <c r="BW108" s="27">
        <v>0</v>
      </c>
      <c r="BX108" s="27">
        <v>0</v>
      </c>
      <c r="BY108" s="27">
        <v>0</v>
      </c>
      <c r="BZ108" s="27">
        <v>0</v>
      </c>
      <c r="CA108" s="27">
        <v>0</v>
      </c>
      <c r="CB108" s="27">
        <v>0</v>
      </c>
      <c r="CC108" s="27">
        <v>0</v>
      </c>
      <c r="CD108" s="27">
        <v>0</v>
      </c>
      <c r="CE108" s="27">
        <v>0</v>
      </c>
      <c r="CF108" s="27">
        <v>0</v>
      </c>
      <c r="CG108" s="27">
        <v>0</v>
      </c>
      <c r="CH108" s="73">
        <v>0</v>
      </c>
      <c r="CI108" s="73">
        <v>0</v>
      </c>
      <c r="CJ108" s="27">
        <v>0</v>
      </c>
      <c r="CK108" s="27">
        <v>0</v>
      </c>
      <c r="CL108" s="27">
        <v>0</v>
      </c>
      <c r="CM108" s="27">
        <v>12</v>
      </c>
      <c r="CN108" s="17">
        <v>366</v>
      </c>
      <c r="CO108" s="68" t="s">
        <v>8657</v>
      </c>
      <c r="CQ108" s="6" t="s">
        <v>9014</v>
      </c>
      <c r="CR108" s="6" t="s">
        <v>8658</v>
      </c>
      <c r="CS108" s="6" t="s">
        <v>8659</v>
      </c>
      <c r="CU108" s="8">
        <v>0</v>
      </c>
      <c r="CX108" s="243"/>
      <c r="CY108" s="244"/>
      <c r="CZ108" s="244"/>
      <c r="DA108" s="244"/>
      <c r="DB108" s="244"/>
      <c r="DC108" s="244"/>
      <c r="DD108" s="244"/>
      <c r="DE108" s="243"/>
    </row>
    <row r="109" spans="1:112" x14ac:dyDescent="0.25">
      <c r="S109" s="10" t="s">
        <v>8576</v>
      </c>
      <c r="T109" s="44">
        <v>0</v>
      </c>
      <c r="U109" s="44">
        <v>1</v>
      </c>
      <c r="V109" s="44">
        <v>0</v>
      </c>
      <c r="W109" s="44">
        <v>4</v>
      </c>
      <c r="X109" s="44">
        <v>0</v>
      </c>
      <c r="Y109" s="10">
        <f t="shared" si="20"/>
        <v>5</v>
      </c>
      <c r="AP109" s="41" t="s">
        <v>8660</v>
      </c>
      <c r="AQ109" s="15">
        <v>0</v>
      </c>
      <c r="AR109" s="15">
        <v>0</v>
      </c>
      <c r="AS109" s="15">
        <v>0</v>
      </c>
      <c r="AT109" s="15">
        <v>0</v>
      </c>
      <c r="AU109" s="15">
        <v>0</v>
      </c>
      <c r="AV109" s="15">
        <v>0</v>
      </c>
      <c r="AW109" s="15">
        <v>0</v>
      </c>
      <c r="AX109" s="15">
        <v>0</v>
      </c>
      <c r="AY109" s="15">
        <v>0</v>
      </c>
      <c r="AZ109" s="15">
        <v>0</v>
      </c>
      <c r="BA109" s="15">
        <v>0</v>
      </c>
      <c r="BB109" s="15">
        <v>0</v>
      </c>
      <c r="BC109" s="15">
        <v>0</v>
      </c>
      <c r="BD109" s="15">
        <v>0</v>
      </c>
      <c r="BE109" s="15">
        <v>0</v>
      </c>
      <c r="BF109" s="15">
        <v>0</v>
      </c>
      <c r="BG109" s="15">
        <v>0</v>
      </c>
      <c r="BH109" s="15">
        <v>0</v>
      </c>
      <c r="BI109" s="15">
        <v>0</v>
      </c>
      <c r="BJ109" s="15">
        <v>0</v>
      </c>
      <c r="BK109" s="15">
        <v>0</v>
      </c>
      <c r="BL109" s="15">
        <v>0</v>
      </c>
      <c r="BM109" s="15">
        <v>0</v>
      </c>
      <c r="BN109" s="15">
        <v>0</v>
      </c>
      <c r="BO109" s="15">
        <v>0</v>
      </c>
      <c r="BP109" s="15">
        <v>0</v>
      </c>
      <c r="BQ109" s="15">
        <v>0</v>
      </c>
      <c r="BR109" s="15">
        <v>0</v>
      </c>
      <c r="BS109" s="15">
        <v>0</v>
      </c>
      <c r="BT109" s="15">
        <v>0</v>
      </c>
      <c r="BU109" s="15">
        <v>0</v>
      </c>
      <c r="BV109" s="15">
        <v>0</v>
      </c>
      <c r="BW109" s="15">
        <v>0</v>
      </c>
      <c r="BX109" s="15">
        <v>0</v>
      </c>
      <c r="BY109" s="15">
        <v>0</v>
      </c>
      <c r="BZ109" s="15">
        <v>0</v>
      </c>
      <c r="CA109" s="15">
        <v>0</v>
      </c>
      <c r="CB109" s="15">
        <v>0</v>
      </c>
      <c r="CC109" s="15">
        <v>0</v>
      </c>
      <c r="CD109" s="15">
        <v>0</v>
      </c>
      <c r="CE109" s="15">
        <v>0</v>
      </c>
      <c r="CF109" s="15">
        <v>0</v>
      </c>
      <c r="CG109" s="15">
        <v>0</v>
      </c>
      <c r="CH109" s="42">
        <v>0</v>
      </c>
      <c r="CI109" s="42">
        <v>0</v>
      </c>
      <c r="CJ109" s="15">
        <v>0</v>
      </c>
      <c r="CK109" s="15">
        <v>0</v>
      </c>
      <c r="CL109" s="15">
        <v>0</v>
      </c>
      <c r="CM109" s="15">
        <v>0</v>
      </c>
      <c r="CN109" s="15">
        <v>0</v>
      </c>
      <c r="CO109" s="68" t="s">
        <v>8660</v>
      </c>
      <c r="CX109" s="243"/>
      <c r="CY109" s="244"/>
      <c r="CZ109" s="244"/>
      <c r="DA109" s="244"/>
      <c r="DB109" s="244"/>
      <c r="DC109" s="244"/>
      <c r="DD109" s="244"/>
      <c r="DE109" s="243"/>
    </row>
    <row r="110" spans="1:112" x14ac:dyDescent="0.25">
      <c r="S110" s="26" t="s">
        <v>8577</v>
      </c>
      <c r="T110" s="43">
        <v>0</v>
      </c>
      <c r="U110" s="43">
        <v>2</v>
      </c>
      <c r="V110" s="43">
        <v>0</v>
      </c>
      <c r="W110" s="43">
        <v>9</v>
      </c>
      <c r="X110" s="43">
        <v>0</v>
      </c>
      <c r="Y110" s="10">
        <f t="shared" si="20"/>
        <v>11</v>
      </c>
      <c r="AP110" s="41" t="s">
        <v>8661</v>
      </c>
      <c r="AQ110" s="15">
        <v>0</v>
      </c>
      <c r="AR110" s="15">
        <v>0</v>
      </c>
      <c r="AS110" s="15">
        <v>0</v>
      </c>
      <c r="AT110" s="15">
        <v>0</v>
      </c>
      <c r="AU110" s="15">
        <v>0</v>
      </c>
      <c r="AV110" s="15">
        <v>0</v>
      </c>
      <c r="AW110" s="15">
        <v>0</v>
      </c>
      <c r="AX110" s="15">
        <v>0</v>
      </c>
      <c r="AY110" s="15">
        <v>0</v>
      </c>
      <c r="AZ110" s="15">
        <v>0</v>
      </c>
      <c r="BA110" s="15">
        <v>0</v>
      </c>
      <c r="BB110" s="15">
        <v>0</v>
      </c>
      <c r="BC110" s="15">
        <v>0</v>
      </c>
      <c r="BD110" s="15">
        <v>0</v>
      </c>
      <c r="BE110" s="15">
        <v>0</v>
      </c>
      <c r="BF110" s="15">
        <v>0</v>
      </c>
      <c r="BG110" s="15">
        <v>0</v>
      </c>
      <c r="BH110" s="15">
        <v>0</v>
      </c>
      <c r="BI110" s="15">
        <v>0</v>
      </c>
      <c r="BJ110" s="15">
        <v>0</v>
      </c>
      <c r="BK110" s="15">
        <v>0</v>
      </c>
      <c r="BL110" s="15">
        <v>0</v>
      </c>
      <c r="BM110" s="15">
        <v>0</v>
      </c>
      <c r="BN110" s="15">
        <v>0</v>
      </c>
      <c r="BO110" s="15">
        <v>0</v>
      </c>
      <c r="BP110" s="15">
        <v>0</v>
      </c>
      <c r="BQ110" s="15">
        <v>0</v>
      </c>
      <c r="BR110" s="15">
        <v>0</v>
      </c>
      <c r="BS110" s="15">
        <v>0</v>
      </c>
      <c r="BT110" s="15">
        <v>0</v>
      </c>
      <c r="BU110" s="15">
        <v>0</v>
      </c>
      <c r="BV110" s="15">
        <v>0</v>
      </c>
      <c r="BW110" s="15">
        <v>0</v>
      </c>
      <c r="BX110" s="15">
        <v>0</v>
      </c>
      <c r="BY110" s="15">
        <v>0</v>
      </c>
      <c r="BZ110" s="15">
        <v>0</v>
      </c>
      <c r="CA110" s="15">
        <v>0</v>
      </c>
      <c r="CB110" s="15">
        <v>0</v>
      </c>
      <c r="CC110" s="15">
        <v>0</v>
      </c>
      <c r="CD110" s="15">
        <v>0</v>
      </c>
      <c r="CE110" s="15">
        <v>0</v>
      </c>
      <c r="CF110" s="15">
        <v>0</v>
      </c>
      <c r="CG110" s="15">
        <v>0</v>
      </c>
      <c r="CH110" s="42">
        <v>0</v>
      </c>
      <c r="CI110" s="42">
        <v>0</v>
      </c>
      <c r="CJ110" s="15">
        <v>0</v>
      </c>
      <c r="CK110" s="15">
        <v>0</v>
      </c>
      <c r="CL110" s="15">
        <v>0</v>
      </c>
      <c r="CM110" s="15">
        <v>0</v>
      </c>
      <c r="CN110" s="15">
        <v>0</v>
      </c>
      <c r="CO110" s="68" t="s">
        <v>8661</v>
      </c>
      <c r="CX110" s="243"/>
      <c r="CY110" s="244"/>
      <c r="CZ110" s="244"/>
      <c r="DA110" s="244"/>
      <c r="DB110" s="244"/>
      <c r="DC110" s="244"/>
      <c r="DD110" s="244"/>
      <c r="DE110" s="243"/>
    </row>
    <row r="111" spans="1:112" x14ac:dyDescent="0.25">
      <c r="S111" s="10" t="s">
        <v>8578</v>
      </c>
      <c r="T111" s="44">
        <v>7</v>
      </c>
      <c r="U111" s="44">
        <v>28</v>
      </c>
      <c r="V111" s="44">
        <v>3</v>
      </c>
      <c r="W111" s="44">
        <v>119</v>
      </c>
      <c r="X111" s="44">
        <v>0</v>
      </c>
      <c r="Y111" s="10">
        <f t="shared" si="20"/>
        <v>157</v>
      </c>
      <c r="CX111" s="243"/>
      <c r="CY111" s="244"/>
      <c r="CZ111" s="244"/>
      <c r="DA111" s="244"/>
      <c r="DB111" s="244"/>
      <c r="DC111" s="244"/>
      <c r="DD111" s="244"/>
      <c r="DE111" s="243"/>
    </row>
    <row r="112" spans="1:112" x14ac:dyDescent="0.25">
      <c r="S112" s="26" t="s">
        <v>8579</v>
      </c>
      <c r="T112" s="43">
        <v>0</v>
      </c>
      <c r="U112" s="43">
        <v>0</v>
      </c>
      <c r="V112" s="43">
        <v>0</v>
      </c>
      <c r="W112" s="43">
        <v>0</v>
      </c>
      <c r="X112" s="43">
        <v>0</v>
      </c>
      <c r="Y112" s="10">
        <f t="shared" si="20"/>
        <v>0</v>
      </c>
      <c r="AP112" s="6" t="s">
        <v>8662</v>
      </c>
      <c r="AT112" s="8">
        <v>700</v>
      </c>
      <c r="AU112" s="8"/>
      <c r="AV112" s="8"/>
      <c r="AW112" s="8"/>
      <c r="AX112" s="8"/>
      <c r="AY112" s="8">
        <v>700</v>
      </c>
      <c r="AZ112" s="8"/>
      <c r="BA112" s="8"/>
      <c r="BB112" s="8"/>
      <c r="BC112" s="8"/>
      <c r="BD112" s="8"/>
      <c r="BE112" s="8">
        <v>700</v>
      </c>
      <c r="BF112" s="8"/>
      <c r="BG112" s="8"/>
      <c r="BH112" s="8"/>
      <c r="BI112" s="8"/>
      <c r="BJ112" s="8"/>
      <c r="BK112" s="8"/>
      <c r="BL112" s="8"/>
      <c r="BM112" s="8">
        <v>700</v>
      </c>
      <c r="BN112" s="8"/>
      <c r="BO112" s="8"/>
      <c r="BP112" s="8"/>
      <c r="BQ112" s="8"/>
      <c r="BR112" s="8">
        <v>700</v>
      </c>
      <c r="BS112" s="57"/>
      <c r="BT112" s="8"/>
      <c r="BU112" s="8"/>
      <c r="BV112" s="8"/>
      <c r="BW112" s="8">
        <v>700</v>
      </c>
      <c r="BX112" s="8"/>
      <c r="BY112" s="8"/>
      <c r="BZ112" s="8"/>
      <c r="CA112" s="8"/>
      <c r="CB112" s="8">
        <v>700</v>
      </c>
      <c r="CC112" s="8"/>
      <c r="CD112" s="8"/>
      <c r="CE112" s="8"/>
      <c r="CF112" s="8"/>
      <c r="CG112" s="8"/>
      <c r="CH112" s="8"/>
      <c r="CI112" s="8"/>
      <c r="CJ112" s="8">
        <v>700</v>
      </c>
      <c r="CK112" s="8"/>
      <c r="CL112" s="8"/>
      <c r="CM112" s="8"/>
      <c r="CN112" s="8"/>
      <c r="CX112" s="243"/>
      <c r="CY112" s="243"/>
      <c r="CZ112" s="243"/>
      <c r="DA112" s="243"/>
      <c r="DB112" s="243"/>
      <c r="DC112" s="243"/>
      <c r="DD112" s="243"/>
      <c r="DE112" s="243"/>
    </row>
    <row r="113" spans="19:99" x14ac:dyDescent="0.25">
      <c r="T113" s="68">
        <f>SUM(T103:T111)</f>
        <v>7</v>
      </c>
      <c r="U113" s="68">
        <f>SUM(U103:U111)</f>
        <v>32</v>
      </c>
      <c r="V113" s="68">
        <f>SUM(V103:V111)</f>
        <v>3</v>
      </c>
      <c r="W113" s="68">
        <f>SUM(W103:W111)</f>
        <v>132</v>
      </c>
      <c r="X113" s="68">
        <f>SUM(X103:X111)</f>
        <v>0</v>
      </c>
      <c r="Y113" s="41">
        <f>SUM(T113:X113)</f>
        <v>174</v>
      </c>
      <c r="AP113" s="6" t="s">
        <v>8663</v>
      </c>
      <c r="AQ113" s="58">
        <v>3</v>
      </c>
      <c r="AR113" s="58">
        <v>0</v>
      </c>
      <c r="AS113" s="58">
        <v>1</v>
      </c>
      <c r="AT113" s="58">
        <v>1</v>
      </c>
      <c r="AU113" s="58">
        <v>1</v>
      </c>
      <c r="AV113" s="58">
        <v>0</v>
      </c>
      <c r="AW113" s="58">
        <v>0</v>
      </c>
      <c r="AX113" s="59">
        <v>0</v>
      </c>
      <c r="AY113" s="59">
        <v>0</v>
      </c>
      <c r="AZ113" s="58">
        <v>1</v>
      </c>
      <c r="BA113" s="58">
        <v>2</v>
      </c>
      <c r="BB113" s="58">
        <v>1</v>
      </c>
      <c r="BC113" s="58">
        <v>1</v>
      </c>
      <c r="BD113" s="58">
        <v>0</v>
      </c>
      <c r="BE113" s="58">
        <v>0</v>
      </c>
      <c r="BF113" s="58">
        <v>1</v>
      </c>
      <c r="BG113" s="58">
        <v>0</v>
      </c>
      <c r="BH113" s="58">
        <v>0</v>
      </c>
      <c r="BI113" s="58">
        <v>0</v>
      </c>
      <c r="BJ113" s="58">
        <v>1</v>
      </c>
      <c r="BK113" s="61">
        <v>1</v>
      </c>
      <c r="BL113" s="58">
        <v>0</v>
      </c>
      <c r="BM113" s="60">
        <v>0</v>
      </c>
      <c r="BN113" s="58">
        <v>0</v>
      </c>
      <c r="BO113" s="58">
        <v>0</v>
      </c>
      <c r="BP113" s="58">
        <v>0</v>
      </c>
      <c r="BQ113" s="58">
        <v>0</v>
      </c>
      <c r="BR113" s="8">
        <v>0</v>
      </c>
      <c r="BS113" s="8">
        <v>0</v>
      </c>
      <c r="BT113" s="8">
        <v>0</v>
      </c>
      <c r="BU113" s="8">
        <v>0</v>
      </c>
      <c r="BV113" s="8">
        <v>0</v>
      </c>
      <c r="BW113" s="8">
        <v>0</v>
      </c>
      <c r="BX113" s="8">
        <v>0</v>
      </c>
      <c r="BY113" s="8">
        <v>0</v>
      </c>
      <c r="BZ113" s="8">
        <v>0</v>
      </c>
      <c r="CA113" s="8">
        <v>0</v>
      </c>
      <c r="CB113" s="8">
        <v>0</v>
      </c>
      <c r="CC113" s="8">
        <v>0</v>
      </c>
      <c r="CD113" s="8">
        <v>0</v>
      </c>
      <c r="CE113" s="8">
        <v>0</v>
      </c>
      <c r="CF113" s="8">
        <v>0</v>
      </c>
      <c r="CG113" s="8">
        <v>0</v>
      </c>
      <c r="CH113" s="45">
        <v>0</v>
      </c>
      <c r="CI113" s="45">
        <v>0</v>
      </c>
      <c r="CJ113" s="8">
        <v>0</v>
      </c>
      <c r="CK113" s="8">
        <v>0</v>
      </c>
      <c r="CL113" s="8">
        <v>0</v>
      </c>
      <c r="CM113" s="8">
        <v>0</v>
      </c>
      <c r="CN113" s="8">
        <v>0</v>
      </c>
      <c r="CO113" s="6" t="s">
        <v>8663</v>
      </c>
    </row>
    <row r="114" spans="19:99" x14ac:dyDescent="0.25">
      <c r="AP114" s="6" t="s">
        <v>8664</v>
      </c>
      <c r="AQ114" s="58">
        <v>3</v>
      </c>
      <c r="AR114" s="58">
        <v>3</v>
      </c>
      <c r="AS114" s="58">
        <v>1</v>
      </c>
      <c r="AT114" s="58">
        <v>1</v>
      </c>
      <c r="AU114" s="58">
        <v>1</v>
      </c>
      <c r="AV114" s="58">
        <v>0</v>
      </c>
      <c r="AW114" s="58">
        <v>0</v>
      </c>
      <c r="AX114" s="59">
        <v>0</v>
      </c>
      <c r="AY114" s="59">
        <v>1</v>
      </c>
      <c r="AZ114" s="58">
        <v>1</v>
      </c>
      <c r="BA114" s="58">
        <v>0</v>
      </c>
      <c r="BB114" s="58">
        <v>0</v>
      </c>
      <c r="BC114" s="58">
        <v>1</v>
      </c>
      <c r="BD114" s="58">
        <v>0</v>
      </c>
      <c r="BE114" s="58">
        <v>0</v>
      </c>
      <c r="BF114" s="58">
        <v>1</v>
      </c>
      <c r="BG114" s="58">
        <v>0</v>
      </c>
      <c r="BH114" s="58">
        <v>0</v>
      </c>
      <c r="BI114" s="58">
        <v>0</v>
      </c>
      <c r="BJ114" s="58">
        <v>0</v>
      </c>
      <c r="BK114" s="61">
        <v>1</v>
      </c>
      <c r="BL114" s="58">
        <v>0</v>
      </c>
      <c r="BM114" s="60">
        <v>0</v>
      </c>
      <c r="BN114" s="58">
        <v>0</v>
      </c>
      <c r="BO114" s="58">
        <v>0</v>
      </c>
      <c r="BP114" s="58">
        <v>0</v>
      </c>
      <c r="BQ114" s="58">
        <v>0</v>
      </c>
      <c r="BR114" s="8">
        <v>0</v>
      </c>
      <c r="BS114" s="8">
        <v>0</v>
      </c>
      <c r="BT114" s="8">
        <v>0</v>
      </c>
      <c r="BU114" s="8">
        <v>0</v>
      </c>
      <c r="BV114" s="8">
        <v>0</v>
      </c>
      <c r="BW114" s="8">
        <v>0</v>
      </c>
      <c r="BX114" s="8">
        <v>0</v>
      </c>
      <c r="BY114" s="8">
        <v>0</v>
      </c>
      <c r="BZ114" s="8">
        <v>0</v>
      </c>
      <c r="CA114" s="8">
        <v>0</v>
      </c>
      <c r="CB114" s="8">
        <v>0</v>
      </c>
      <c r="CC114" s="8">
        <v>0</v>
      </c>
      <c r="CD114" s="8">
        <v>0</v>
      </c>
      <c r="CE114" s="8">
        <v>0</v>
      </c>
      <c r="CF114" s="8">
        <v>0</v>
      </c>
      <c r="CG114" s="8">
        <v>0</v>
      </c>
      <c r="CH114" s="45">
        <v>0</v>
      </c>
      <c r="CI114" s="45">
        <v>0</v>
      </c>
      <c r="CJ114" s="8">
        <v>0</v>
      </c>
      <c r="CK114" s="8">
        <v>0</v>
      </c>
      <c r="CL114" s="8">
        <v>0</v>
      </c>
      <c r="CM114" s="8">
        <v>0</v>
      </c>
      <c r="CN114" s="8">
        <v>0</v>
      </c>
      <c r="CO114" s="6" t="s">
        <v>8664</v>
      </c>
    </row>
    <row r="115" spans="19:99" x14ac:dyDescent="0.25">
      <c r="AP115" s="6" t="s">
        <v>8665</v>
      </c>
      <c r="AQ115" s="58">
        <v>10</v>
      </c>
      <c r="AR115" s="58">
        <v>3</v>
      </c>
      <c r="AS115" s="58">
        <v>5</v>
      </c>
      <c r="AT115" s="58">
        <v>3</v>
      </c>
      <c r="AU115" s="58">
        <v>2</v>
      </c>
      <c r="AV115" s="58">
        <v>0</v>
      </c>
      <c r="AW115" s="58">
        <v>0</v>
      </c>
      <c r="AX115" s="59">
        <v>0</v>
      </c>
      <c r="AY115" s="59">
        <v>1</v>
      </c>
      <c r="AZ115" s="58">
        <v>1</v>
      </c>
      <c r="BA115" s="58">
        <v>0</v>
      </c>
      <c r="BB115" s="58">
        <v>0</v>
      </c>
      <c r="BC115" s="58">
        <v>1</v>
      </c>
      <c r="BD115" s="58">
        <v>0</v>
      </c>
      <c r="BE115" s="58">
        <v>0</v>
      </c>
      <c r="BF115" s="58">
        <v>1</v>
      </c>
      <c r="BG115" s="58">
        <v>0</v>
      </c>
      <c r="BH115" s="58">
        <v>0</v>
      </c>
      <c r="BI115" s="58">
        <v>0</v>
      </c>
      <c r="BJ115" s="58">
        <v>0</v>
      </c>
      <c r="BK115" s="61">
        <v>1</v>
      </c>
      <c r="BL115" s="58">
        <v>0</v>
      </c>
      <c r="BM115" s="60">
        <v>0</v>
      </c>
      <c r="BN115" s="58">
        <v>0</v>
      </c>
      <c r="BO115" s="58">
        <v>0</v>
      </c>
      <c r="BP115" s="58">
        <v>0</v>
      </c>
      <c r="BQ115" s="58">
        <v>0</v>
      </c>
      <c r="BR115" s="8">
        <v>0</v>
      </c>
      <c r="BS115" s="8">
        <v>0</v>
      </c>
      <c r="BT115" s="8">
        <v>0</v>
      </c>
      <c r="BU115" s="8">
        <v>0</v>
      </c>
      <c r="BV115" s="8">
        <v>0</v>
      </c>
      <c r="BW115" s="8">
        <v>0</v>
      </c>
      <c r="BX115" s="8">
        <v>0</v>
      </c>
      <c r="BY115" s="8">
        <v>0</v>
      </c>
      <c r="BZ115" s="8">
        <v>0</v>
      </c>
      <c r="CA115" s="8">
        <v>0</v>
      </c>
      <c r="CB115" s="8">
        <v>0</v>
      </c>
      <c r="CC115" s="8">
        <v>0</v>
      </c>
      <c r="CD115" s="8">
        <v>0</v>
      </c>
      <c r="CE115" s="8">
        <v>0</v>
      </c>
      <c r="CF115" s="8">
        <v>0</v>
      </c>
      <c r="CG115" s="8">
        <v>0</v>
      </c>
      <c r="CH115" s="45">
        <v>0</v>
      </c>
      <c r="CI115" s="45">
        <v>0</v>
      </c>
      <c r="CJ115" s="8">
        <v>0</v>
      </c>
      <c r="CK115" s="8">
        <v>0</v>
      </c>
      <c r="CL115" s="8">
        <v>0</v>
      </c>
      <c r="CM115" s="8">
        <v>0</v>
      </c>
      <c r="CN115" s="8">
        <v>0</v>
      </c>
      <c r="CO115" s="6" t="s">
        <v>8665</v>
      </c>
    </row>
    <row r="116" spans="19:99" x14ac:dyDescent="0.25">
      <c r="S116" s="10" t="s">
        <v>8596</v>
      </c>
      <c r="T116" s="10" t="s">
        <v>191</v>
      </c>
      <c r="U116" s="10" t="s">
        <v>111</v>
      </c>
      <c r="V116" s="10" t="s">
        <v>198</v>
      </c>
      <c r="W116" s="10" t="s">
        <v>229</v>
      </c>
      <c r="X116" s="10" t="s">
        <v>316</v>
      </c>
      <c r="Y116" s="10" t="s">
        <v>8597</v>
      </c>
      <c r="AP116" s="6" t="s">
        <v>8666</v>
      </c>
      <c r="AQ116" s="58">
        <v>51</v>
      </c>
      <c r="AR116" s="58">
        <v>46</v>
      </c>
      <c r="AS116" s="58">
        <v>37</v>
      </c>
      <c r="AT116" s="58">
        <v>28</v>
      </c>
      <c r="AU116" s="58">
        <v>23</v>
      </c>
      <c r="AV116" s="58">
        <v>12</v>
      </c>
      <c r="AW116" s="58">
        <v>18</v>
      </c>
      <c r="AX116" s="59">
        <v>8</v>
      </c>
      <c r="AY116" s="59">
        <v>10</v>
      </c>
      <c r="AZ116" s="58">
        <v>4</v>
      </c>
      <c r="BA116" s="58">
        <v>1</v>
      </c>
      <c r="BB116" s="58">
        <v>5</v>
      </c>
      <c r="BC116" s="58">
        <v>3</v>
      </c>
      <c r="BD116" s="58">
        <v>0</v>
      </c>
      <c r="BE116" s="58">
        <v>0</v>
      </c>
      <c r="BF116" s="58">
        <v>2</v>
      </c>
      <c r="BG116" s="58">
        <v>0</v>
      </c>
      <c r="BH116" s="58">
        <v>0</v>
      </c>
      <c r="BI116" s="58">
        <v>0</v>
      </c>
      <c r="BJ116" s="58">
        <v>4</v>
      </c>
      <c r="BK116" s="58">
        <v>1</v>
      </c>
      <c r="BL116" s="61">
        <v>1</v>
      </c>
      <c r="BM116" s="62">
        <v>0</v>
      </c>
      <c r="BN116" s="58">
        <v>0</v>
      </c>
      <c r="BO116" s="58">
        <v>0</v>
      </c>
      <c r="BP116" s="58">
        <v>0</v>
      </c>
      <c r="BQ116" s="58">
        <v>0</v>
      </c>
      <c r="BR116" s="8">
        <v>0</v>
      </c>
      <c r="BS116" s="8">
        <v>0</v>
      </c>
      <c r="BT116" s="8">
        <v>0</v>
      </c>
      <c r="BU116" s="8">
        <v>0</v>
      </c>
      <c r="BV116" s="8">
        <v>0</v>
      </c>
      <c r="BW116" s="8">
        <v>0</v>
      </c>
      <c r="BX116" s="8">
        <v>0</v>
      </c>
      <c r="BY116" s="8">
        <v>0</v>
      </c>
      <c r="BZ116" s="8">
        <v>0</v>
      </c>
      <c r="CA116" s="8">
        <v>0</v>
      </c>
      <c r="CB116" s="8">
        <v>0</v>
      </c>
      <c r="CC116" s="8">
        <v>0</v>
      </c>
      <c r="CD116" s="8">
        <v>0</v>
      </c>
      <c r="CE116" s="8">
        <v>0</v>
      </c>
      <c r="CF116" s="8">
        <v>0</v>
      </c>
      <c r="CG116" s="8">
        <v>0</v>
      </c>
      <c r="CH116" s="45">
        <v>0</v>
      </c>
      <c r="CI116" s="45">
        <v>0</v>
      </c>
      <c r="CJ116" s="8">
        <v>0</v>
      </c>
      <c r="CK116" s="8">
        <v>0</v>
      </c>
      <c r="CL116" s="8">
        <v>0</v>
      </c>
      <c r="CM116" s="8">
        <v>0</v>
      </c>
      <c r="CN116" s="8">
        <v>0</v>
      </c>
      <c r="CO116" s="6" t="s">
        <v>8666</v>
      </c>
    </row>
    <row r="117" spans="19:99" x14ac:dyDescent="0.25">
      <c r="S117" s="10" t="s">
        <v>8570</v>
      </c>
      <c r="T117" s="15">
        <v>0</v>
      </c>
      <c r="U117" s="15">
        <v>0</v>
      </c>
      <c r="V117" s="15">
        <v>0</v>
      </c>
      <c r="W117" s="15">
        <v>0</v>
      </c>
      <c r="X117" s="15">
        <v>0</v>
      </c>
      <c r="Y117" s="15">
        <f>SUM(T117:W117)</f>
        <v>0</v>
      </c>
      <c r="Z117" s="10" t="s">
        <v>8570</v>
      </c>
      <c r="AP117" s="6" t="s">
        <v>8621</v>
      </c>
      <c r="AQ117" s="63">
        <v>43</v>
      </c>
      <c r="AR117" s="63">
        <v>44</v>
      </c>
      <c r="AS117" s="63">
        <v>45</v>
      </c>
      <c r="AT117" s="63">
        <v>46</v>
      </c>
      <c r="AU117" s="63">
        <v>47</v>
      </c>
      <c r="AV117" s="63">
        <v>48</v>
      </c>
      <c r="AW117" s="63">
        <v>49</v>
      </c>
      <c r="AX117" s="63">
        <v>50</v>
      </c>
      <c r="AY117" s="63">
        <v>51</v>
      </c>
      <c r="AZ117" s="63">
        <v>52</v>
      </c>
      <c r="BA117" s="63">
        <v>53</v>
      </c>
      <c r="BB117" s="63">
        <v>54</v>
      </c>
      <c r="BC117" s="63">
        <v>55</v>
      </c>
      <c r="BD117" s="63">
        <v>56</v>
      </c>
      <c r="BE117" s="63">
        <v>57</v>
      </c>
      <c r="BF117" s="63">
        <v>58</v>
      </c>
      <c r="BG117" s="63">
        <v>59</v>
      </c>
      <c r="BH117" s="63">
        <v>60</v>
      </c>
      <c r="BI117" s="63">
        <v>61</v>
      </c>
      <c r="BJ117" s="63">
        <v>62</v>
      </c>
      <c r="BK117" s="63">
        <v>63</v>
      </c>
      <c r="BL117" s="63">
        <v>64</v>
      </c>
      <c r="BM117" s="63">
        <v>65</v>
      </c>
      <c r="BN117" s="63">
        <v>66</v>
      </c>
      <c r="BO117" s="63">
        <v>67</v>
      </c>
      <c r="BP117" s="63">
        <v>68</v>
      </c>
      <c r="BQ117" s="63">
        <v>69</v>
      </c>
      <c r="BR117" s="63">
        <v>70</v>
      </c>
      <c r="BS117" s="63">
        <v>71</v>
      </c>
      <c r="BT117" s="63">
        <v>72</v>
      </c>
      <c r="BU117" s="63">
        <v>73</v>
      </c>
      <c r="BV117" s="63">
        <v>74</v>
      </c>
      <c r="BW117" s="63">
        <v>75</v>
      </c>
      <c r="BX117" s="63">
        <v>76</v>
      </c>
      <c r="BY117" s="63">
        <v>77</v>
      </c>
      <c r="BZ117" s="63">
        <v>78</v>
      </c>
      <c r="CA117" s="63">
        <v>79</v>
      </c>
      <c r="CB117" s="63">
        <v>80</v>
      </c>
      <c r="CC117" s="63">
        <v>81</v>
      </c>
      <c r="CD117" s="63">
        <v>82</v>
      </c>
      <c r="CE117" s="63">
        <v>83</v>
      </c>
      <c r="CF117" s="63">
        <v>84</v>
      </c>
      <c r="CG117" s="63">
        <v>85</v>
      </c>
      <c r="CH117" s="63">
        <v>86</v>
      </c>
      <c r="CI117" s="63" t="s">
        <v>8557</v>
      </c>
      <c r="CJ117" s="63" t="s">
        <v>8555</v>
      </c>
      <c r="CK117" s="63" t="s">
        <v>8558</v>
      </c>
      <c r="CL117" s="63" t="s">
        <v>8559</v>
      </c>
      <c r="CM117" s="63" t="s">
        <v>8556</v>
      </c>
      <c r="CN117" s="63" t="s">
        <v>8968</v>
      </c>
      <c r="CQ117" s="56" t="s">
        <v>8606</v>
      </c>
      <c r="CR117" s="6" t="s">
        <v>8607</v>
      </c>
      <c r="CS117" s="6" t="s">
        <v>8608</v>
      </c>
      <c r="CU117" s="6" t="s">
        <v>8667</v>
      </c>
    </row>
    <row r="118" spans="19:99" x14ac:dyDescent="0.25">
      <c r="S118" s="26" t="s">
        <v>8571</v>
      </c>
      <c r="T118" s="27">
        <v>0</v>
      </c>
      <c r="U118" s="27">
        <v>0</v>
      </c>
      <c r="V118" s="27">
        <v>0</v>
      </c>
      <c r="W118" s="27">
        <v>0</v>
      </c>
      <c r="X118" s="27">
        <v>0</v>
      </c>
      <c r="Y118" s="15">
        <f t="shared" ref="Y118:Y126" si="22">SUM(T118:W118)</f>
        <v>0</v>
      </c>
      <c r="Z118" s="26" t="s">
        <v>8571</v>
      </c>
      <c r="AP118" s="10" t="s">
        <v>8668</v>
      </c>
      <c r="AQ118" s="64">
        <v>713</v>
      </c>
      <c r="AR118" s="63">
        <v>352</v>
      </c>
      <c r="AS118" s="63">
        <v>266</v>
      </c>
      <c r="AT118" s="63">
        <v>249</v>
      </c>
      <c r="AU118" s="63">
        <v>156</v>
      </c>
      <c r="AV118" s="63">
        <v>84</v>
      </c>
      <c r="AW118" s="63">
        <v>62</v>
      </c>
      <c r="AX118" s="25">
        <v>82</v>
      </c>
      <c r="AY118" s="25">
        <v>42</v>
      </c>
      <c r="AZ118" s="63">
        <v>52</v>
      </c>
      <c r="BA118" s="63">
        <v>37</v>
      </c>
      <c r="BB118" s="63">
        <v>17</v>
      </c>
      <c r="BC118" s="63">
        <v>19</v>
      </c>
      <c r="BD118" s="63">
        <v>37</v>
      </c>
      <c r="BE118" s="63">
        <v>13</v>
      </c>
      <c r="BF118" s="63">
        <v>19</v>
      </c>
      <c r="BG118" s="63">
        <v>16</v>
      </c>
      <c r="BH118" s="15">
        <v>11</v>
      </c>
      <c r="BI118" s="63">
        <v>3</v>
      </c>
      <c r="BJ118" s="63">
        <v>6</v>
      </c>
      <c r="BK118" s="63">
        <v>2</v>
      </c>
      <c r="BL118" s="63">
        <v>3</v>
      </c>
      <c r="BM118" s="63">
        <v>5</v>
      </c>
      <c r="BN118" s="63">
        <v>3</v>
      </c>
      <c r="BO118" s="63">
        <v>0</v>
      </c>
      <c r="BP118" s="63">
        <v>0</v>
      </c>
      <c r="BQ118" s="63">
        <v>0</v>
      </c>
      <c r="BR118" s="15">
        <v>1</v>
      </c>
      <c r="BS118" s="15">
        <v>2</v>
      </c>
      <c r="BT118" s="15">
        <v>1</v>
      </c>
      <c r="BU118" s="15">
        <v>1</v>
      </c>
      <c r="BV118" s="15">
        <v>1</v>
      </c>
      <c r="BW118" s="75" t="s">
        <v>8669</v>
      </c>
      <c r="BX118" s="15">
        <v>1</v>
      </c>
      <c r="BY118" s="15">
        <v>1</v>
      </c>
      <c r="BZ118" s="15">
        <v>1</v>
      </c>
      <c r="CA118" s="15">
        <v>0</v>
      </c>
      <c r="CB118" s="15">
        <v>0</v>
      </c>
      <c r="CC118" s="15">
        <v>0</v>
      </c>
      <c r="CD118" s="15">
        <v>0</v>
      </c>
      <c r="CE118" s="76">
        <v>4</v>
      </c>
      <c r="CF118" s="15">
        <v>0</v>
      </c>
      <c r="CG118" s="15">
        <v>0</v>
      </c>
      <c r="CH118" s="42">
        <v>0</v>
      </c>
      <c r="CI118" s="42">
        <v>0</v>
      </c>
      <c r="CJ118" s="66">
        <v>1</v>
      </c>
      <c r="CK118" s="15">
        <v>0</v>
      </c>
      <c r="CL118" s="15">
        <v>0</v>
      </c>
      <c r="CM118" s="15">
        <v>0</v>
      </c>
      <c r="CN118" s="15">
        <v>0</v>
      </c>
      <c r="CO118" s="6" t="s">
        <v>8668</v>
      </c>
      <c r="CQ118" s="6" t="s">
        <v>8625</v>
      </c>
      <c r="CR118" s="6" t="s">
        <v>8624</v>
      </c>
      <c r="CS118" s="6" t="s">
        <v>8625</v>
      </c>
      <c r="CU118" s="8">
        <v>0</v>
      </c>
    </row>
    <row r="119" spans="19:99" x14ac:dyDescent="0.25">
      <c r="S119" s="10" t="s">
        <v>8572</v>
      </c>
      <c r="T119" s="15">
        <v>0</v>
      </c>
      <c r="U119" s="15">
        <v>0</v>
      </c>
      <c r="V119" s="15">
        <v>0</v>
      </c>
      <c r="W119" s="15">
        <v>0</v>
      </c>
      <c r="X119" s="15">
        <v>0</v>
      </c>
      <c r="Y119" s="15">
        <f t="shared" si="22"/>
        <v>0</v>
      </c>
      <c r="Z119" s="10" t="s">
        <v>8572</v>
      </c>
      <c r="AP119" s="10" t="s">
        <v>8670</v>
      </c>
      <c r="AQ119" s="63">
        <v>1</v>
      </c>
      <c r="AR119" s="63">
        <v>28</v>
      </c>
      <c r="AS119" s="63">
        <v>72</v>
      </c>
      <c r="AT119" s="63">
        <v>273</v>
      </c>
      <c r="AU119" s="64">
        <v>355</v>
      </c>
      <c r="AV119" s="63">
        <v>161</v>
      </c>
      <c r="AW119" s="63">
        <v>145</v>
      </c>
      <c r="AX119" s="25">
        <v>92</v>
      </c>
      <c r="AY119" s="25">
        <v>72</v>
      </c>
      <c r="AZ119" s="63">
        <v>60</v>
      </c>
      <c r="BA119" s="63">
        <v>43</v>
      </c>
      <c r="BB119" s="63">
        <v>40</v>
      </c>
      <c r="BC119" s="63">
        <v>31</v>
      </c>
      <c r="BD119" s="63">
        <v>39</v>
      </c>
      <c r="BE119" s="63">
        <v>28</v>
      </c>
      <c r="BF119" s="63">
        <v>32</v>
      </c>
      <c r="BG119" s="63">
        <v>17</v>
      </c>
      <c r="BH119" s="15">
        <v>29</v>
      </c>
      <c r="BI119" s="63">
        <v>10</v>
      </c>
      <c r="BJ119" s="63">
        <v>15</v>
      </c>
      <c r="BK119" s="63">
        <v>6</v>
      </c>
      <c r="BL119" s="63">
        <v>14</v>
      </c>
      <c r="BM119" s="63">
        <v>7</v>
      </c>
      <c r="BN119" s="63">
        <v>4</v>
      </c>
      <c r="BO119" s="63">
        <v>1</v>
      </c>
      <c r="BP119" s="63">
        <v>0</v>
      </c>
      <c r="BQ119" s="63">
        <v>0</v>
      </c>
      <c r="BR119" s="15">
        <v>5</v>
      </c>
      <c r="BS119" s="15">
        <v>1</v>
      </c>
      <c r="BT119" s="15">
        <v>1</v>
      </c>
      <c r="BU119" s="15">
        <v>2</v>
      </c>
      <c r="BV119" s="15">
        <v>3</v>
      </c>
      <c r="BW119" s="75" t="s">
        <v>24</v>
      </c>
      <c r="BX119" s="76">
        <v>1</v>
      </c>
      <c r="BY119" s="15">
        <v>0</v>
      </c>
      <c r="BZ119" s="15">
        <v>0</v>
      </c>
      <c r="CA119" s="15">
        <v>0</v>
      </c>
      <c r="CB119" s="15">
        <v>0</v>
      </c>
      <c r="CC119" s="15">
        <v>0</v>
      </c>
      <c r="CD119" s="15">
        <v>0</v>
      </c>
      <c r="CE119" s="66">
        <v>5</v>
      </c>
      <c r="CF119" s="15">
        <v>0</v>
      </c>
      <c r="CG119" s="15">
        <v>0</v>
      </c>
      <c r="CH119" s="42">
        <v>0</v>
      </c>
      <c r="CI119" s="42">
        <v>0</v>
      </c>
      <c r="CJ119" s="15">
        <v>0</v>
      </c>
      <c r="CK119" s="15">
        <v>0</v>
      </c>
      <c r="CL119" s="15">
        <v>0</v>
      </c>
      <c r="CM119" s="15">
        <v>0</v>
      </c>
      <c r="CN119" s="15">
        <v>0</v>
      </c>
      <c r="CO119" s="6" t="s">
        <v>8670</v>
      </c>
      <c r="CQ119" s="6" t="s">
        <v>8623</v>
      </c>
      <c r="CR119" s="6" t="s">
        <v>8628</v>
      </c>
      <c r="CS119" s="6" t="s">
        <v>8623</v>
      </c>
      <c r="CU119" s="8">
        <v>0</v>
      </c>
    </row>
    <row r="120" spans="19:99" x14ac:dyDescent="0.25">
      <c r="S120" s="26" t="s">
        <v>8573</v>
      </c>
      <c r="T120" s="27">
        <v>0</v>
      </c>
      <c r="U120" s="27">
        <v>0</v>
      </c>
      <c r="V120" s="27">
        <v>0</v>
      </c>
      <c r="W120" s="27">
        <v>0</v>
      </c>
      <c r="X120" s="27">
        <v>0</v>
      </c>
      <c r="Y120" s="15">
        <f t="shared" si="22"/>
        <v>0</v>
      </c>
      <c r="Z120" s="26" t="s">
        <v>8573</v>
      </c>
      <c r="AP120" s="10" t="s">
        <v>8671</v>
      </c>
      <c r="AQ120" s="63">
        <v>0</v>
      </c>
      <c r="AR120" s="63">
        <v>0</v>
      </c>
      <c r="AS120" s="63">
        <v>0</v>
      </c>
      <c r="AT120" s="63">
        <v>0</v>
      </c>
      <c r="AU120" s="63">
        <v>2</v>
      </c>
      <c r="AV120" s="63">
        <v>15</v>
      </c>
      <c r="AW120" s="63">
        <v>39</v>
      </c>
      <c r="AX120" s="25">
        <v>174</v>
      </c>
      <c r="AY120" s="25">
        <v>257</v>
      </c>
      <c r="AZ120" s="64">
        <v>409</v>
      </c>
      <c r="BA120" s="63">
        <v>233</v>
      </c>
      <c r="BB120" s="63">
        <v>203</v>
      </c>
      <c r="BC120" s="63">
        <v>114</v>
      </c>
      <c r="BD120" s="63">
        <v>154</v>
      </c>
      <c r="BE120" s="63">
        <v>112</v>
      </c>
      <c r="BF120" s="63">
        <v>124</v>
      </c>
      <c r="BG120" s="63">
        <v>60</v>
      </c>
      <c r="BH120" s="15">
        <v>87</v>
      </c>
      <c r="BI120" s="63">
        <v>39</v>
      </c>
      <c r="BJ120" s="63">
        <v>57</v>
      </c>
      <c r="BK120" s="63">
        <v>29</v>
      </c>
      <c r="BL120" s="63">
        <v>50</v>
      </c>
      <c r="BM120" s="63">
        <v>34</v>
      </c>
      <c r="BN120" s="63">
        <v>35</v>
      </c>
      <c r="BO120" s="63">
        <v>18</v>
      </c>
      <c r="BP120" s="63">
        <v>21</v>
      </c>
      <c r="BQ120" s="63">
        <v>18</v>
      </c>
      <c r="BR120" s="15">
        <v>25</v>
      </c>
      <c r="BS120" s="15">
        <v>6</v>
      </c>
      <c r="BT120" s="15">
        <v>3</v>
      </c>
      <c r="BU120" s="15">
        <v>5</v>
      </c>
      <c r="BV120" s="15">
        <v>6</v>
      </c>
      <c r="BW120" s="75" t="s">
        <v>8669</v>
      </c>
      <c r="BX120" s="15">
        <v>2</v>
      </c>
      <c r="BY120" s="15">
        <v>2</v>
      </c>
      <c r="BZ120" s="15">
        <v>0</v>
      </c>
      <c r="CA120" s="15">
        <v>2</v>
      </c>
      <c r="CB120" s="15">
        <v>5</v>
      </c>
      <c r="CC120" s="15">
        <v>1</v>
      </c>
      <c r="CD120" s="15">
        <v>0</v>
      </c>
      <c r="CE120" s="76">
        <v>4</v>
      </c>
      <c r="CF120" s="15">
        <v>0</v>
      </c>
      <c r="CG120" s="15">
        <v>0</v>
      </c>
      <c r="CH120" s="42">
        <v>0</v>
      </c>
      <c r="CI120" s="42">
        <v>0</v>
      </c>
      <c r="CJ120" s="15">
        <v>0</v>
      </c>
      <c r="CK120" s="15">
        <v>0</v>
      </c>
      <c r="CL120" s="15">
        <v>0</v>
      </c>
      <c r="CM120" s="245">
        <v>5</v>
      </c>
      <c r="CN120" s="66">
        <v>1</v>
      </c>
      <c r="CO120" s="6" t="s">
        <v>8671</v>
      </c>
      <c r="CQ120" s="6" t="s">
        <v>8632</v>
      </c>
      <c r="CR120" s="6" t="s">
        <v>8631</v>
      </c>
      <c r="CS120" s="6" t="s">
        <v>8632</v>
      </c>
      <c r="CT120" s="6" t="s">
        <v>8633</v>
      </c>
      <c r="CU120" s="8">
        <v>0</v>
      </c>
    </row>
    <row r="121" spans="19:99" x14ac:dyDescent="0.25">
      <c r="S121" s="10" t="s">
        <v>8574</v>
      </c>
      <c r="T121" s="15">
        <v>0</v>
      </c>
      <c r="U121" s="15">
        <v>1</v>
      </c>
      <c r="V121" s="15">
        <v>0</v>
      </c>
      <c r="W121" s="15">
        <v>0</v>
      </c>
      <c r="X121" s="15">
        <v>0</v>
      </c>
      <c r="Y121" s="15">
        <f t="shared" si="22"/>
        <v>1</v>
      </c>
      <c r="Z121" s="10" t="s">
        <v>8574</v>
      </c>
      <c r="AP121" s="41" t="s">
        <v>8672</v>
      </c>
      <c r="AQ121" s="63">
        <v>0</v>
      </c>
      <c r="AR121" s="63">
        <v>0</v>
      </c>
      <c r="AS121" s="63">
        <v>0</v>
      </c>
      <c r="AT121" s="63">
        <v>0</v>
      </c>
      <c r="AU121" s="63">
        <v>0</v>
      </c>
      <c r="AV121" s="63">
        <v>0</v>
      </c>
      <c r="AW121" s="63">
        <v>0</v>
      </c>
      <c r="AX121" s="63">
        <v>0</v>
      </c>
      <c r="AY121" s="63">
        <v>0</v>
      </c>
      <c r="AZ121" s="63">
        <v>1</v>
      </c>
      <c r="BA121" s="63">
        <v>7</v>
      </c>
      <c r="BB121" s="63">
        <v>40</v>
      </c>
      <c r="BC121" s="63">
        <v>42</v>
      </c>
      <c r="BD121" s="63">
        <v>161</v>
      </c>
      <c r="BE121" s="63">
        <v>182</v>
      </c>
      <c r="BF121" s="64">
        <v>349</v>
      </c>
      <c r="BG121" s="63">
        <v>202</v>
      </c>
      <c r="BH121" s="42">
        <v>211</v>
      </c>
      <c r="BI121" s="63">
        <v>120</v>
      </c>
      <c r="BJ121" s="63">
        <v>162</v>
      </c>
      <c r="BK121" s="63">
        <v>71</v>
      </c>
      <c r="BL121" s="63">
        <v>109</v>
      </c>
      <c r="BM121" s="63">
        <v>69</v>
      </c>
      <c r="BN121" s="63">
        <v>64</v>
      </c>
      <c r="BO121" s="63">
        <v>30</v>
      </c>
      <c r="BP121" s="63">
        <v>38</v>
      </c>
      <c r="BQ121" s="63">
        <v>21</v>
      </c>
      <c r="BR121" s="42">
        <v>59</v>
      </c>
      <c r="BS121" s="42">
        <v>18</v>
      </c>
      <c r="BT121" s="42">
        <v>8</v>
      </c>
      <c r="BU121" s="42">
        <v>7</v>
      </c>
      <c r="BV121" s="42">
        <v>6</v>
      </c>
      <c r="BW121" s="42">
        <v>3</v>
      </c>
      <c r="BX121" s="42">
        <v>1</v>
      </c>
      <c r="BY121" s="42">
        <v>2</v>
      </c>
      <c r="BZ121" s="42">
        <v>5</v>
      </c>
      <c r="CA121" s="42">
        <v>4</v>
      </c>
      <c r="CB121" s="76">
        <v>4</v>
      </c>
      <c r="CC121" s="15">
        <v>0</v>
      </c>
      <c r="CD121" s="15">
        <v>0</v>
      </c>
      <c r="CE121" s="66">
        <v>4</v>
      </c>
      <c r="CF121" s="15">
        <v>0</v>
      </c>
      <c r="CG121" s="15">
        <v>0</v>
      </c>
      <c r="CH121" s="42">
        <v>0</v>
      </c>
      <c r="CI121" s="42">
        <v>0</v>
      </c>
      <c r="CJ121" s="15">
        <v>0</v>
      </c>
      <c r="CK121" s="15">
        <v>0</v>
      </c>
      <c r="CL121" s="15">
        <v>0</v>
      </c>
      <c r="CM121" s="15">
        <v>0</v>
      </c>
      <c r="CN121" s="15">
        <v>0</v>
      </c>
      <c r="CO121" s="68" t="s">
        <v>8672</v>
      </c>
      <c r="CQ121" s="6" t="s">
        <v>8673</v>
      </c>
      <c r="CR121" s="6" t="s">
        <v>8630</v>
      </c>
      <c r="CS121" s="6" t="s">
        <v>8636</v>
      </c>
      <c r="CU121" s="8">
        <v>-1</v>
      </c>
    </row>
    <row r="122" spans="19:99" x14ac:dyDescent="0.25">
      <c r="S122" s="26" t="s">
        <v>8575</v>
      </c>
      <c r="T122" s="27">
        <v>0</v>
      </c>
      <c r="U122" s="27">
        <v>0</v>
      </c>
      <c r="V122" s="27">
        <v>0</v>
      </c>
      <c r="W122" s="27">
        <v>4</v>
      </c>
      <c r="X122" s="27">
        <v>0</v>
      </c>
      <c r="Y122" s="15">
        <f t="shared" si="22"/>
        <v>4</v>
      </c>
      <c r="Z122" s="26" t="s">
        <v>8575</v>
      </c>
      <c r="AP122" s="77" t="s">
        <v>8674</v>
      </c>
      <c r="AQ122" s="78">
        <v>0</v>
      </c>
      <c r="AR122" s="78">
        <v>0</v>
      </c>
      <c r="AS122" s="78">
        <v>0</v>
      </c>
      <c r="AT122" s="78">
        <v>0</v>
      </c>
      <c r="AU122" s="78">
        <v>0</v>
      </c>
      <c r="AV122" s="78">
        <v>0</v>
      </c>
      <c r="AW122" s="78">
        <v>0</v>
      </c>
      <c r="AX122" s="78">
        <v>0</v>
      </c>
      <c r="AY122" s="78">
        <v>0</v>
      </c>
      <c r="AZ122" s="78">
        <v>0</v>
      </c>
      <c r="BA122" s="78">
        <v>0</v>
      </c>
      <c r="BB122" s="78">
        <v>0</v>
      </c>
      <c r="BC122" s="78">
        <v>0</v>
      </c>
      <c r="BD122" s="78">
        <v>0</v>
      </c>
      <c r="BE122" s="78">
        <v>0</v>
      </c>
      <c r="BF122" s="78">
        <v>0</v>
      </c>
      <c r="BG122" s="78">
        <v>0</v>
      </c>
      <c r="BH122" s="73">
        <v>61</v>
      </c>
      <c r="BI122" s="78">
        <v>57</v>
      </c>
      <c r="BJ122" s="78">
        <v>152</v>
      </c>
      <c r="BK122" s="78">
        <v>72</v>
      </c>
      <c r="BL122" s="78">
        <v>204</v>
      </c>
      <c r="BM122" s="78">
        <v>229</v>
      </c>
      <c r="BN122" s="64">
        <v>320</v>
      </c>
      <c r="BO122" s="78">
        <v>186</v>
      </c>
      <c r="BP122" s="78">
        <v>291</v>
      </c>
      <c r="BQ122" s="78">
        <v>114</v>
      </c>
      <c r="BR122" s="73">
        <v>126</v>
      </c>
      <c r="BS122" s="73">
        <v>56</v>
      </c>
      <c r="BT122" s="73">
        <v>57</v>
      </c>
      <c r="BU122" s="73">
        <v>34</v>
      </c>
      <c r="BV122" s="73">
        <v>40</v>
      </c>
      <c r="BW122" s="73">
        <v>25</v>
      </c>
      <c r="BX122" s="73">
        <v>23</v>
      </c>
      <c r="BY122" s="27">
        <v>21</v>
      </c>
      <c r="BZ122" s="27">
        <v>7</v>
      </c>
      <c r="CA122" s="27">
        <v>4</v>
      </c>
      <c r="CB122" s="27">
        <v>8</v>
      </c>
      <c r="CC122" s="27">
        <v>3</v>
      </c>
      <c r="CD122" s="27">
        <v>4</v>
      </c>
      <c r="CE122" s="27">
        <v>7</v>
      </c>
      <c r="CF122" s="27">
        <v>0</v>
      </c>
      <c r="CG122" s="27">
        <v>0</v>
      </c>
      <c r="CH122" s="73">
        <v>1</v>
      </c>
      <c r="CI122" s="73">
        <v>0</v>
      </c>
      <c r="CJ122" s="27">
        <v>2</v>
      </c>
      <c r="CK122" s="27">
        <v>1</v>
      </c>
      <c r="CL122" s="27">
        <v>1</v>
      </c>
      <c r="CM122" s="27">
        <v>0</v>
      </c>
      <c r="CN122" s="27">
        <v>2</v>
      </c>
      <c r="CO122" s="68" t="s">
        <v>8674</v>
      </c>
      <c r="CQ122" s="6" t="s">
        <v>8675</v>
      </c>
      <c r="CR122" s="6" t="s">
        <v>8640</v>
      </c>
      <c r="CS122" s="6" t="s">
        <v>8641</v>
      </c>
      <c r="CU122" s="8">
        <v>-1</v>
      </c>
    </row>
    <row r="123" spans="19:99" x14ac:dyDescent="0.25">
      <c r="S123" s="10" t="s">
        <v>8576</v>
      </c>
      <c r="T123" s="15">
        <v>0</v>
      </c>
      <c r="U123" s="15">
        <v>2</v>
      </c>
      <c r="V123" s="15">
        <v>0</v>
      </c>
      <c r="W123" s="15">
        <v>5</v>
      </c>
      <c r="X123" s="15">
        <v>26</v>
      </c>
      <c r="Y123" s="15">
        <f t="shared" si="22"/>
        <v>7</v>
      </c>
      <c r="Z123" s="10" t="s">
        <v>8576</v>
      </c>
      <c r="AP123" s="77" t="s">
        <v>8676</v>
      </c>
      <c r="AQ123" s="78">
        <v>0</v>
      </c>
      <c r="AR123" s="78">
        <v>0</v>
      </c>
      <c r="AS123" s="78">
        <v>0</v>
      </c>
      <c r="AT123" s="78">
        <v>0</v>
      </c>
      <c r="AU123" s="78">
        <v>0</v>
      </c>
      <c r="AV123" s="78">
        <v>0</v>
      </c>
      <c r="AW123" s="78">
        <v>0</v>
      </c>
      <c r="AX123" s="78">
        <v>0</v>
      </c>
      <c r="AY123" s="78">
        <v>0</v>
      </c>
      <c r="AZ123" s="78">
        <v>0</v>
      </c>
      <c r="BA123" s="78">
        <v>0</v>
      </c>
      <c r="BB123" s="78">
        <v>0</v>
      </c>
      <c r="BC123" s="78">
        <v>0</v>
      </c>
      <c r="BD123" s="78">
        <v>0</v>
      </c>
      <c r="BE123" s="78">
        <v>0</v>
      </c>
      <c r="BF123" s="78">
        <v>0</v>
      </c>
      <c r="BG123" s="78">
        <v>0</v>
      </c>
      <c r="BH123" s="78">
        <v>0</v>
      </c>
      <c r="BI123" s="78">
        <v>0</v>
      </c>
      <c r="BJ123" s="78">
        <v>0</v>
      </c>
      <c r="BK123" s="78">
        <v>0</v>
      </c>
      <c r="BL123" s="78">
        <v>0</v>
      </c>
      <c r="BM123" s="78">
        <v>0</v>
      </c>
      <c r="BN123" s="78">
        <v>4</v>
      </c>
      <c r="BO123" s="78">
        <v>1</v>
      </c>
      <c r="BP123" s="78">
        <v>40</v>
      </c>
      <c r="BQ123" s="78">
        <v>50</v>
      </c>
      <c r="BR123" s="73">
        <v>364</v>
      </c>
      <c r="BS123" s="73">
        <v>319</v>
      </c>
      <c r="BT123" s="79">
        <v>559</v>
      </c>
      <c r="BU123" s="73">
        <v>390</v>
      </c>
      <c r="BV123" s="73">
        <v>319</v>
      </c>
      <c r="BW123" s="73">
        <v>190</v>
      </c>
      <c r="BX123" s="73">
        <v>187</v>
      </c>
      <c r="BY123" s="27">
        <v>94</v>
      </c>
      <c r="BZ123" s="27">
        <v>76</v>
      </c>
      <c r="CA123" s="27">
        <v>54</v>
      </c>
      <c r="CB123" s="27">
        <v>56</v>
      </c>
      <c r="CC123" s="27">
        <v>22</v>
      </c>
      <c r="CD123" s="27">
        <v>28</v>
      </c>
      <c r="CE123" s="27">
        <v>27</v>
      </c>
      <c r="CF123" s="27">
        <v>28</v>
      </c>
      <c r="CG123" s="27">
        <v>13</v>
      </c>
      <c r="CH123" s="73">
        <v>12</v>
      </c>
      <c r="CI123" s="73">
        <v>6</v>
      </c>
      <c r="CJ123" s="27">
        <v>6</v>
      </c>
      <c r="CK123" s="27">
        <v>5</v>
      </c>
      <c r="CL123" s="27">
        <v>4</v>
      </c>
      <c r="CM123" s="27">
        <v>3</v>
      </c>
      <c r="CN123" s="27">
        <v>2</v>
      </c>
      <c r="CO123" s="68" t="s">
        <v>8676</v>
      </c>
      <c r="CQ123" s="6" t="s">
        <v>8677</v>
      </c>
      <c r="CR123" s="6" t="s">
        <v>8644</v>
      </c>
      <c r="CS123" s="6" t="s">
        <v>8645</v>
      </c>
      <c r="CT123" s="6" t="s">
        <v>8646</v>
      </c>
      <c r="CU123" s="8">
        <v>1</v>
      </c>
    </row>
    <row r="124" spans="19:99" x14ac:dyDescent="0.25">
      <c r="S124" s="26" t="s">
        <v>8577</v>
      </c>
      <c r="T124" s="27">
        <v>7</v>
      </c>
      <c r="U124" s="27">
        <v>38</v>
      </c>
      <c r="V124" s="27">
        <v>4</v>
      </c>
      <c r="W124" s="27">
        <v>125</v>
      </c>
      <c r="X124" s="27">
        <v>189</v>
      </c>
      <c r="Y124" s="15">
        <f t="shared" si="22"/>
        <v>174</v>
      </c>
      <c r="Z124" s="26" t="s">
        <v>8577</v>
      </c>
      <c r="AP124" s="77" t="s">
        <v>8678</v>
      </c>
      <c r="AQ124" s="78">
        <v>0</v>
      </c>
      <c r="AR124" s="78">
        <v>0</v>
      </c>
      <c r="AS124" s="78">
        <v>0</v>
      </c>
      <c r="AT124" s="78">
        <v>0</v>
      </c>
      <c r="AU124" s="78">
        <v>0</v>
      </c>
      <c r="AV124" s="78">
        <v>0</v>
      </c>
      <c r="AW124" s="78">
        <v>0</v>
      </c>
      <c r="AX124" s="78">
        <v>0</v>
      </c>
      <c r="AY124" s="78">
        <v>0</v>
      </c>
      <c r="AZ124" s="78">
        <v>0</v>
      </c>
      <c r="BA124" s="78">
        <v>0</v>
      </c>
      <c r="BB124" s="78">
        <v>0</v>
      </c>
      <c r="BC124" s="78">
        <v>0</v>
      </c>
      <c r="BD124" s="78">
        <v>0</v>
      </c>
      <c r="BE124" s="78">
        <v>0</v>
      </c>
      <c r="BF124" s="78">
        <v>0</v>
      </c>
      <c r="BG124" s="78">
        <v>0</v>
      </c>
      <c r="BH124" s="78">
        <v>0</v>
      </c>
      <c r="BI124" s="78">
        <v>0</v>
      </c>
      <c r="BJ124" s="78">
        <v>0</v>
      </c>
      <c r="BK124" s="78">
        <v>0</v>
      </c>
      <c r="BL124" s="78">
        <v>0</v>
      </c>
      <c r="BM124" s="78">
        <v>0</v>
      </c>
      <c r="BN124" s="78">
        <v>0</v>
      </c>
      <c r="BO124" s="78">
        <v>0</v>
      </c>
      <c r="BP124" s="78">
        <v>0</v>
      </c>
      <c r="BQ124" s="78">
        <v>0</v>
      </c>
      <c r="BR124" s="73">
        <v>0</v>
      </c>
      <c r="BS124" s="73">
        <v>0</v>
      </c>
      <c r="BT124" s="73">
        <v>45</v>
      </c>
      <c r="BU124" s="73">
        <v>113</v>
      </c>
      <c r="BV124" s="73">
        <v>239</v>
      </c>
      <c r="BW124" s="73">
        <v>294</v>
      </c>
      <c r="BX124" s="79">
        <v>438</v>
      </c>
      <c r="BY124" s="27">
        <v>227</v>
      </c>
      <c r="BZ124" s="27">
        <v>238</v>
      </c>
      <c r="CA124" s="27">
        <v>99</v>
      </c>
      <c r="CB124" s="27">
        <v>104</v>
      </c>
      <c r="CC124" s="27">
        <v>51</v>
      </c>
      <c r="CD124" s="27">
        <v>54</v>
      </c>
      <c r="CE124" s="27">
        <v>45</v>
      </c>
      <c r="CF124" s="27">
        <v>23</v>
      </c>
      <c r="CG124" s="27">
        <v>13</v>
      </c>
      <c r="CH124" s="73">
        <v>15</v>
      </c>
      <c r="CI124" s="73">
        <v>12</v>
      </c>
      <c r="CJ124" s="27">
        <v>10</v>
      </c>
      <c r="CK124" s="27">
        <v>6</v>
      </c>
      <c r="CL124" s="27">
        <v>7</v>
      </c>
      <c r="CM124" s="27">
        <v>41</v>
      </c>
      <c r="CN124" s="27">
        <v>7</v>
      </c>
      <c r="CO124" s="68" t="s">
        <v>8678</v>
      </c>
      <c r="CQ124" s="6" t="s">
        <v>8650</v>
      </c>
      <c r="CR124" s="6" t="s">
        <v>8649</v>
      </c>
      <c r="CS124" s="6" t="s">
        <v>8650</v>
      </c>
      <c r="CU124" s="8">
        <v>0</v>
      </c>
    </row>
    <row r="125" spans="19:99" x14ac:dyDescent="0.25">
      <c r="S125" s="10" t="s">
        <v>8578</v>
      </c>
      <c r="T125" s="15">
        <v>86</v>
      </c>
      <c r="U125" s="15">
        <v>162</v>
      </c>
      <c r="V125" s="15">
        <v>63</v>
      </c>
      <c r="W125" s="15">
        <v>236</v>
      </c>
      <c r="X125" s="15">
        <v>820</v>
      </c>
      <c r="Y125" s="15">
        <f t="shared" si="22"/>
        <v>547</v>
      </c>
      <c r="Z125" s="10" t="s">
        <v>8578</v>
      </c>
      <c r="AP125" s="77" t="s">
        <v>8679</v>
      </c>
      <c r="AQ125" s="27">
        <v>0</v>
      </c>
      <c r="AR125" s="27">
        <v>0</v>
      </c>
      <c r="AS125" s="27">
        <v>0</v>
      </c>
      <c r="AT125" s="27">
        <v>0</v>
      </c>
      <c r="AU125" s="27">
        <v>0</v>
      </c>
      <c r="AV125" s="27">
        <v>0</v>
      </c>
      <c r="AW125" s="27">
        <v>0</v>
      </c>
      <c r="AX125" s="27">
        <v>0</v>
      </c>
      <c r="AY125" s="27">
        <v>0</v>
      </c>
      <c r="AZ125" s="27">
        <v>0</v>
      </c>
      <c r="BA125" s="27">
        <v>0</v>
      </c>
      <c r="BB125" s="27">
        <v>0</v>
      </c>
      <c r="BC125" s="27">
        <v>0</v>
      </c>
      <c r="BD125" s="27">
        <v>0</v>
      </c>
      <c r="BE125" s="27">
        <v>0</v>
      </c>
      <c r="BF125" s="27">
        <v>0</v>
      </c>
      <c r="BG125" s="27">
        <v>0</v>
      </c>
      <c r="BH125" s="27">
        <v>0</v>
      </c>
      <c r="BI125" s="27">
        <v>0</v>
      </c>
      <c r="BJ125" s="27">
        <v>0</v>
      </c>
      <c r="BK125" s="27">
        <v>0</v>
      </c>
      <c r="BL125" s="27">
        <v>0</v>
      </c>
      <c r="BM125" s="27">
        <v>0</v>
      </c>
      <c r="BN125" s="27">
        <v>0</v>
      </c>
      <c r="BO125" s="27">
        <v>0</v>
      </c>
      <c r="BP125" s="27">
        <v>0</v>
      </c>
      <c r="BQ125" s="27">
        <v>0</v>
      </c>
      <c r="BR125" s="27">
        <v>0</v>
      </c>
      <c r="BS125" s="27">
        <v>0</v>
      </c>
      <c r="BT125" s="27">
        <v>0</v>
      </c>
      <c r="BU125" s="27">
        <v>0</v>
      </c>
      <c r="BV125" s="27">
        <v>0</v>
      </c>
      <c r="BW125" s="27">
        <v>0</v>
      </c>
      <c r="BX125" s="27">
        <v>0</v>
      </c>
      <c r="BY125" s="27">
        <v>124</v>
      </c>
      <c r="BZ125" s="27">
        <v>123</v>
      </c>
      <c r="CA125" s="27">
        <v>174</v>
      </c>
      <c r="CB125" s="27">
        <v>416</v>
      </c>
      <c r="CC125" s="27">
        <v>402</v>
      </c>
      <c r="CD125" s="17">
        <v>848</v>
      </c>
      <c r="CE125" s="27">
        <v>509</v>
      </c>
      <c r="CF125" s="27">
        <v>500</v>
      </c>
      <c r="CG125" s="27">
        <v>295</v>
      </c>
      <c r="CH125" s="73">
        <v>529</v>
      </c>
      <c r="CI125" s="73">
        <v>181</v>
      </c>
      <c r="CJ125" s="27">
        <v>341</v>
      </c>
      <c r="CK125" s="27">
        <v>172</v>
      </c>
      <c r="CL125" s="27">
        <v>174</v>
      </c>
      <c r="CM125" s="27">
        <v>134</v>
      </c>
      <c r="CN125" s="27">
        <v>157</v>
      </c>
      <c r="CO125" s="68" t="s">
        <v>8679</v>
      </c>
      <c r="CQ125" s="6" t="s">
        <v>8652</v>
      </c>
      <c r="CR125" s="6" t="s">
        <v>8653</v>
      </c>
      <c r="CS125" s="6" t="s">
        <v>8654</v>
      </c>
      <c r="CU125" s="8">
        <v>1</v>
      </c>
    </row>
    <row r="126" spans="19:99" x14ac:dyDescent="0.25">
      <c r="S126" s="26" t="s">
        <v>8579</v>
      </c>
      <c r="T126" s="27">
        <v>0</v>
      </c>
      <c r="U126" s="27">
        <v>0</v>
      </c>
      <c r="V126" s="27">
        <v>0</v>
      </c>
      <c r="W126" s="27">
        <v>71</v>
      </c>
      <c r="X126" s="27">
        <v>0</v>
      </c>
      <c r="Y126" s="15">
        <f t="shared" si="22"/>
        <v>71</v>
      </c>
      <c r="Z126" s="26" t="s">
        <v>8579</v>
      </c>
      <c r="AP126" s="77" t="s">
        <v>8680</v>
      </c>
      <c r="AQ126" s="27">
        <v>0</v>
      </c>
      <c r="AR126" s="27">
        <v>0</v>
      </c>
      <c r="AS126" s="27">
        <v>0</v>
      </c>
      <c r="AT126" s="27">
        <v>0</v>
      </c>
      <c r="AU126" s="27">
        <v>0</v>
      </c>
      <c r="AV126" s="27">
        <v>0</v>
      </c>
      <c r="AW126" s="27">
        <v>0</v>
      </c>
      <c r="AX126" s="27">
        <v>0</v>
      </c>
      <c r="AY126" s="27">
        <v>0</v>
      </c>
      <c r="AZ126" s="27">
        <v>0</v>
      </c>
      <c r="BA126" s="27">
        <v>0</v>
      </c>
      <c r="BB126" s="27">
        <v>0</v>
      </c>
      <c r="BC126" s="27">
        <v>0</v>
      </c>
      <c r="BD126" s="27">
        <v>0</v>
      </c>
      <c r="BE126" s="27">
        <v>0</v>
      </c>
      <c r="BF126" s="27">
        <v>0</v>
      </c>
      <c r="BG126" s="27">
        <v>0</v>
      </c>
      <c r="BH126" s="27">
        <v>0</v>
      </c>
      <c r="BI126" s="27">
        <v>0</v>
      </c>
      <c r="BJ126" s="27">
        <v>0</v>
      </c>
      <c r="BK126" s="27">
        <v>0</v>
      </c>
      <c r="BL126" s="27">
        <v>0</v>
      </c>
      <c r="BM126" s="27">
        <v>0</v>
      </c>
      <c r="BN126" s="27">
        <v>0</v>
      </c>
      <c r="BO126" s="27">
        <v>0</v>
      </c>
      <c r="BP126" s="27">
        <v>0</v>
      </c>
      <c r="BQ126" s="27">
        <v>0</v>
      </c>
      <c r="BR126" s="27">
        <v>0</v>
      </c>
      <c r="BS126" s="27">
        <v>0</v>
      </c>
      <c r="BT126" s="27">
        <v>0</v>
      </c>
      <c r="BU126" s="27">
        <v>0</v>
      </c>
      <c r="BV126" s="27">
        <v>0</v>
      </c>
      <c r="BW126" s="27">
        <v>0</v>
      </c>
      <c r="BX126" s="27">
        <v>0</v>
      </c>
      <c r="BY126" s="27">
        <v>0</v>
      </c>
      <c r="BZ126" s="27">
        <v>0</v>
      </c>
      <c r="CA126" s="27">
        <v>0</v>
      </c>
      <c r="CB126" s="27">
        <v>0</v>
      </c>
      <c r="CC126" s="27">
        <v>0</v>
      </c>
      <c r="CD126" s="27">
        <v>30</v>
      </c>
      <c r="CE126" s="27">
        <v>10</v>
      </c>
      <c r="CF126" s="27">
        <v>95</v>
      </c>
      <c r="CG126" s="27">
        <v>100</v>
      </c>
      <c r="CH126" s="73">
        <v>266</v>
      </c>
      <c r="CI126" s="73">
        <v>401</v>
      </c>
      <c r="CJ126" s="17">
        <v>601</v>
      </c>
      <c r="CK126" s="27">
        <v>539</v>
      </c>
      <c r="CL126" s="27">
        <v>547</v>
      </c>
      <c r="CM126" s="27">
        <v>450</v>
      </c>
      <c r="CN126" s="27">
        <v>475</v>
      </c>
      <c r="CO126" s="68" t="s">
        <v>8680</v>
      </c>
      <c r="CQ126" s="6" t="s">
        <v>8656</v>
      </c>
      <c r="CR126" s="6" t="s">
        <v>8656</v>
      </c>
      <c r="CS126" s="6" t="s">
        <v>8656</v>
      </c>
      <c r="CU126" s="45">
        <v>0</v>
      </c>
    </row>
    <row r="127" spans="19:99" x14ac:dyDescent="0.25">
      <c r="T127" s="6">
        <f>SUM(T117:T126)</f>
        <v>93</v>
      </c>
      <c r="U127" s="6">
        <f t="shared" ref="U127:X127" si="23">SUM(U117:U126)</f>
        <v>203</v>
      </c>
      <c r="V127" s="6">
        <f t="shared" si="23"/>
        <v>67</v>
      </c>
      <c r="W127" s="6">
        <f t="shared" si="23"/>
        <v>441</v>
      </c>
      <c r="X127" s="6">
        <f t="shared" si="23"/>
        <v>1035</v>
      </c>
      <c r="Y127" s="10">
        <f>SUM(T127:W127)</f>
        <v>804</v>
      </c>
      <c r="AP127" s="80" t="s">
        <v>8681</v>
      </c>
      <c r="AQ127" s="73">
        <v>0</v>
      </c>
      <c r="AR127" s="73">
        <v>0</v>
      </c>
      <c r="AS127" s="73">
        <v>0</v>
      </c>
      <c r="AT127" s="73">
        <v>0</v>
      </c>
      <c r="AU127" s="73">
        <v>0</v>
      </c>
      <c r="AV127" s="73">
        <v>0</v>
      </c>
      <c r="AW127" s="73">
        <v>0</v>
      </c>
      <c r="AX127" s="73">
        <v>0</v>
      </c>
      <c r="AY127" s="73">
        <v>0</v>
      </c>
      <c r="AZ127" s="73">
        <v>0</v>
      </c>
      <c r="BA127" s="73">
        <v>0</v>
      </c>
      <c r="BB127" s="73">
        <v>0</v>
      </c>
      <c r="BC127" s="73">
        <v>0</v>
      </c>
      <c r="BD127" s="73">
        <v>0</v>
      </c>
      <c r="BE127" s="73">
        <v>0</v>
      </c>
      <c r="BF127" s="73">
        <v>0</v>
      </c>
      <c r="BG127" s="73">
        <v>0</v>
      </c>
      <c r="BH127" s="73">
        <v>0</v>
      </c>
      <c r="BI127" s="73">
        <v>0</v>
      </c>
      <c r="BJ127" s="73">
        <v>0</v>
      </c>
      <c r="BK127" s="73">
        <v>0</v>
      </c>
      <c r="BL127" s="73">
        <v>0</v>
      </c>
      <c r="BM127" s="73">
        <v>0</v>
      </c>
      <c r="BN127" s="73">
        <v>0</v>
      </c>
      <c r="BO127" s="73">
        <v>0</v>
      </c>
      <c r="BP127" s="73">
        <v>0</v>
      </c>
      <c r="BQ127" s="73">
        <v>0</v>
      </c>
      <c r="BR127" s="73">
        <v>0</v>
      </c>
      <c r="BS127" s="73">
        <v>0</v>
      </c>
      <c r="BT127" s="73">
        <v>0</v>
      </c>
      <c r="BU127" s="73">
        <v>0</v>
      </c>
      <c r="BV127" s="73">
        <v>0</v>
      </c>
      <c r="BW127" s="73">
        <v>0</v>
      </c>
      <c r="BX127" s="73">
        <v>0</v>
      </c>
      <c r="BY127" s="73">
        <v>0</v>
      </c>
      <c r="BZ127" s="73">
        <v>0</v>
      </c>
      <c r="CA127" s="73">
        <v>0</v>
      </c>
      <c r="CB127" s="73">
        <v>0</v>
      </c>
      <c r="CC127" s="73">
        <v>0</v>
      </c>
      <c r="CD127" s="73">
        <v>0</v>
      </c>
      <c r="CE127" s="73">
        <v>0</v>
      </c>
      <c r="CF127" s="73">
        <v>0</v>
      </c>
      <c r="CG127" s="73">
        <v>0</v>
      </c>
      <c r="CH127" s="73">
        <v>0</v>
      </c>
      <c r="CI127" s="73">
        <v>0</v>
      </c>
      <c r="CJ127" s="73">
        <v>0</v>
      </c>
      <c r="CK127" s="73">
        <v>0</v>
      </c>
      <c r="CL127" s="73">
        <v>71</v>
      </c>
      <c r="CM127" s="73">
        <v>75</v>
      </c>
      <c r="CN127" s="69">
        <v>100</v>
      </c>
      <c r="CO127" s="47" t="s">
        <v>8681</v>
      </c>
      <c r="CP127" s="45"/>
      <c r="CQ127" s="45" t="s">
        <v>9014</v>
      </c>
      <c r="CR127" s="47" t="s">
        <v>8658</v>
      </c>
      <c r="CS127" s="45" t="s">
        <v>8659</v>
      </c>
      <c r="CU127" s="8">
        <v>-4</v>
      </c>
    </row>
    <row r="128" spans="19:99" x14ac:dyDescent="0.25">
      <c r="AP128" s="10" t="s">
        <v>8682</v>
      </c>
      <c r="AQ128" s="15">
        <v>0</v>
      </c>
      <c r="AR128" s="15">
        <v>0</v>
      </c>
      <c r="AS128" s="15">
        <v>0</v>
      </c>
      <c r="AT128" s="15">
        <v>0</v>
      </c>
      <c r="AU128" s="15">
        <v>0</v>
      </c>
      <c r="AV128" s="15">
        <v>0</v>
      </c>
      <c r="AW128" s="15">
        <v>0</v>
      </c>
      <c r="AX128" s="15">
        <v>0</v>
      </c>
      <c r="AY128" s="15">
        <v>0</v>
      </c>
      <c r="AZ128" s="15">
        <v>0</v>
      </c>
      <c r="BA128" s="15">
        <v>0</v>
      </c>
      <c r="BB128" s="15">
        <v>0</v>
      </c>
      <c r="BC128" s="15">
        <v>0</v>
      </c>
      <c r="BD128" s="15">
        <v>0</v>
      </c>
      <c r="BE128" s="15">
        <v>0</v>
      </c>
      <c r="BF128" s="15">
        <v>0</v>
      </c>
      <c r="BG128" s="15">
        <v>0</v>
      </c>
      <c r="BH128" s="15">
        <v>0</v>
      </c>
      <c r="BI128" s="15">
        <v>0</v>
      </c>
      <c r="BJ128" s="15">
        <v>0</v>
      </c>
      <c r="BK128" s="15">
        <v>0</v>
      </c>
      <c r="BL128" s="15">
        <v>0</v>
      </c>
      <c r="BM128" s="15">
        <v>0</v>
      </c>
      <c r="BN128" s="15">
        <v>0</v>
      </c>
      <c r="BO128" s="15">
        <v>0</v>
      </c>
      <c r="BP128" s="15">
        <v>0</v>
      </c>
      <c r="BQ128" s="15">
        <v>0</v>
      </c>
      <c r="BR128" s="15">
        <v>0</v>
      </c>
      <c r="BS128" s="15">
        <v>0</v>
      </c>
      <c r="BT128" s="15">
        <v>0</v>
      </c>
      <c r="BU128" s="15">
        <v>0</v>
      </c>
      <c r="BV128" s="15">
        <v>0</v>
      </c>
      <c r="BW128" s="15">
        <v>0</v>
      </c>
      <c r="BX128" s="15">
        <v>0</v>
      </c>
      <c r="BY128" s="15">
        <v>0</v>
      </c>
      <c r="BZ128" s="15">
        <v>0</v>
      </c>
      <c r="CA128" s="15">
        <v>0</v>
      </c>
      <c r="CB128" s="15">
        <v>0</v>
      </c>
      <c r="CC128" s="15">
        <v>0</v>
      </c>
      <c r="CD128" s="15">
        <v>0</v>
      </c>
      <c r="CE128" s="15">
        <v>0</v>
      </c>
      <c r="CF128" s="15">
        <v>0</v>
      </c>
      <c r="CG128" s="15">
        <v>0</v>
      </c>
      <c r="CH128" s="42">
        <v>0</v>
      </c>
      <c r="CI128" s="42">
        <v>0</v>
      </c>
      <c r="CJ128" s="15">
        <v>0</v>
      </c>
      <c r="CK128" s="15">
        <v>0</v>
      </c>
      <c r="CL128" s="15">
        <v>0</v>
      </c>
      <c r="CM128" s="15">
        <v>0</v>
      </c>
      <c r="CN128" s="15">
        <v>0</v>
      </c>
      <c r="CO128" s="68" t="s">
        <v>8682</v>
      </c>
    </row>
    <row r="129" spans="1:93" x14ac:dyDescent="0.25">
      <c r="AP129" s="10" t="s">
        <v>8683</v>
      </c>
      <c r="AQ129" s="15">
        <v>0</v>
      </c>
      <c r="AR129" s="15">
        <v>0</v>
      </c>
      <c r="AS129" s="15">
        <v>0</v>
      </c>
      <c r="AT129" s="15">
        <v>0</v>
      </c>
      <c r="AU129" s="15">
        <v>0</v>
      </c>
      <c r="AV129" s="15">
        <v>0</v>
      </c>
      <c r="AW129" s="15">
        <v>0</v>
      </c>
      <c r="AX129" s="15">
        <v>0</v>
      </c>
      <c r="AY129" s="15">
        <v>0</v>
      </c>
      <c r="AZ129" s="15">
        <v>0</v>
      </c>
      <c r="BA129" s="15">
        <v>0</v>
      </c>
      <c r="BB129" s="15">
        <v>0</v>
      </c>
      <c r="BC129" s="15">
        <v>0</v>
      </c>
      <c r="BD129" s="15">
        <v>0</v>
      </c>
      <c r="BE129" s="15">
        <v>0</v>
      </c>
      <c r="BF129" s="15">
        <v>0</v>
      </c>
      <c r="BG129" s="15">
        <v>0</v>
      </c>
      <c r="BH129" s="15">
        <v>0</v>
      </c>
      <c r="BI129" s="15">
        <v>0</v>
      </c>
      <c r="BJ129" s="15">
        <v>0</v>
      </c>
      <c r="BK129" s="15">
        <v>0</v>
      </c>
      <c r="BL129" s="15">
        <v>0</v>
      </c>
      <c r="BM129" s="15">
        <v>0</v>
      </c>
      <c r="BN129" s="15">
        <v>0</v>
      </c>
      <c r="BO129" s="15">
        <v>0</v>
      </c>
      <c r="BP129" s="15">
        <v>0</v>
      </c>
      <c r="BQ129" s="15">
        <v>0</v>
      </c>
      <c r="BR129" s="15">
        <v>0</v>
      </c>
      <c r="BS129" s="15">
        <v>0</v>
      </c>
      <c r="BT129" s="15">
        <v>0</v>
      </c>
      <c r="BU129" s="15">
        <v>0</v>
      </c>
      <c r="BV129" s="15">
        <v>0</v>
      </c>
      <c r="BW129" s="15">
        <v>0</v>
      </c>
      <c r="BX129" s="15">
        <v>0</v>
      </c>
      <c r="BY129" s="15">
        <v>0</v>
      </c>
      <c r="BZ129" s="15">
        <v>0</v>
      </c>
      <c r="CA129" s="15">
        <v>0</v>
      </c>
      <c r="CB129" s="15">
        <v>0</v>
      </c>
      <c r="CC129" s="15">
        <v>0</v>
      </c>
      <c r="CD129" s="15">
        <v>0</v>
      </c>
      <c r="CE129" s="15">
        <v>0</v>
      </c>
      <c r="CF129" s="15">
        <v>0</v>
      </c>
      <c r="CG129" s="15">
        <v>0</v>
      </c>
      <c r="CH129" s="42">
        <v>0</v>
      </c>
      <c r="CI129" s="42">
        <v>0</v>
      </c>
      <c r="CJ129" s="15">
        <v>0</v>
      </c>
      <c r="CK129" s="15">
        <v>0</v>
      </c>
      <c r="CL129" s="15">
        <v>0</v>
      </c>
      <c r="CM129" s="15">
        <v>0</v>
      </c>
      <c r="CN129" s="15">
        <v>0</v>
      </c>
      <c r="CO129" s="68" t="s">
        <v>8683</v>
      </c>
    </row>
    <row r="130" spans="1:93" ht="39.6" x14ac:dyDescent="0.25">
      <c r="A130" s="21" t="s">
        <v>8684</v>
      </c>
      <c r="B130" s="21" t="s">
        <v>8582</v>
      </c>
      <c r="C130" s="21" t="s">
        <v>8560</v>
      </c>
      <c r="D130" s="21" t="s">
        <v>8583</v>
      </c>
      <c r="E130" s="22" t="s">
        <v>8584</v>
      </c>
      <c r="F130" s="21" t="s">
        <v>8585</v>
      </c>
      <c r="G130" s="21" t="s">
        <v>8586</v>
      </c>
      <c r="H130" s="21" t="s">
        <v>8587</v>
      </c>
      <c r="I130" s="21" t="s">
        <v>8588</v>
      </c>
      <c r="J130" s="23" t="s">
        <v>8589</v>
      </c>
      <c r="K130" s="13" t="s">
        <v>8590</v>
      </c>
      <c r="L130" s="12" t="s">
        <v>8685</v>
      </c>
      <c r="Y130" s="6">
        <f>SUM(Y117:Y125)</f>
        <v>733</v>
      </c>
    </row>
    <row r="131" spans="1:93" x14ac:dyDescent="0.25">
      <c r="A131" s="28" t="s">
        <v>695</v>
      </c>
      <c r="B131" s="28" t="s">
        <v>7997</v>
      </c>
      <c r="C131" s="29">
        <v>2</v>
      </c>
      <c r="D131" s="81">
        <v>1</v>
      </c>
      <c r="E131" s="81">
        <v>0</v>
      </c>
      <c r="F131" s="37">
        <v>1</v>
      </c>
      <c r="G131" s="81">
        <v>0</v>
      </c>
      <c r="H131" s="81">
        <v>0</v>
      </c>
      <c r="I131" s="81">
        <v>0</v>
      </c>
      <c r="J131" s="44">
        <v>0</v>
      </c>
      <c r="K131" s="31">
        <f t="shared" ref="K131:K145" si="24">SUM(E131:J131)</f>
        <v>1</v>
      </c>
      <c r="L131" s="8">
        <v>1</v>
      </c>
    </row>
    <row r="132" spans="1:93" x14ac:dyDescent="0.25">
      <c r="A132" s="32" t="s">
        <v>511</v>
      </c>
      <c r="B132" s="32" t="s">
        <v>7997</v>
      </c>
      <c r="C132" s="33">
        <v>2</v>
      </c>
      <c r="D132" s="82">
        <v>1</v>
      </c>
      <c r="E132" s="82">
        <v>0</v>
      </c>
      <c r="F132" s="36">
        <v>1</v>
      </c>
      <c r="G132" s="82">
        <v>0</v>
      </c>
      <c r="H132" s="82">
        <v>0</v>
      </c>
      <c r="I132" s="82">
        <v>0</v>
      </c>
      <c r="J132" s="43">
        <v>0</v>
      </c>
      <c r="K132" s="31">
        <f t="shared" si="24"/>
        <v>1</v>
      </c>
      <c r="L132" s="8"/>
      <c r="S132" s="10" t="s">
        <v>8570</v>
      </c>
      <c r="T132" s="15">
        <v>0</v>
      </c>
      <c r="U132" s="15">
        <v>0</v>
      </c>
      <c r="V132" s="15">
        <v>0</v>
      </c>
      <c r="W132" s="15">
        <v>0</v>
      </c>
      <c r="X132" s="15">
        <v>0</v>
      </c>
      <c r="Y132" s="10">
        <f t="shared" ref="Y132:Y141" si="25">SUM(T132:X132)</f>
        <v>0</v>
      </c>
    </row>
    <row r="133" spans="1:93" x14ac:dyDescent="0.25">
      <c r="A133" s="32" t="s">
        <v>511</v>
      </c>
      <c r="B133" s="32" t="s">
        <v>1640</v>
      </c>
      <c r="C133" s="33">
        <v>5</v>
      </c>
      <c r="D133" s="82">
        <v>5</v>
      </c>
      <c r="E133" s="82">
        <v>0</v>
      </c>
      <c r="F133" s="82">
        <v>0</v>
      </c>
      <c r="G133" s="82">
        <v>0</v>
      </c>
      <c r="H133" s="82">
        <v>4</v>
      </c>
      <c r="I133" s="82">
        <v>1</v>
      </c>
      <c r="J133" s="43">
        <v>0</v>
      </c>
      <c r="K133" s="31">
        <f t="shared" si="24"/>
        <v>5</v>
      </c>
      <c r="L133" s="8">
        <v>6</v>
      </c>
      <c r="S133" s="26" t="s">
        <v>8571</v>
      </c>
      <c r="T133" s="27">
        <v>0</v>
      </c>
      <c r="U133" s="27">
        <v>0</v>
      </c>
      <c r="V133" s="27">
        <v>0</v>
      </c>
      <c r="W133" s="27">
        <v>0</v>
      </c>
      <c r="X133" s="27">
        <v>0</v>
      </c>
      <c r="Y133" s="10">
        <f t="shared" si="25"/>
        <v>0</v>
      </c>
    </row>
    <row r="134" spans="1:93" x14ac:dyDescent="0.25">
      <c r="A134" s="28" t="s">
        <v>795</v>
      </c>
      <c r="B134" s="28" t="s">
        <v>2699</v>
      </c>
      <c r="C134" s="29">
        <v>4</v>
      </c>
      <c r="D134" s="81">
        <v>4</v>
      </c>
      <c r="E134" s="81">
        <v>0</v>
      </c>
      <c r="F134" s="81">
        <v>0</v>
      </c>
      <c r="G134" s="81">
        <v>0</v>
      </c>
      <c r="H134" s="81">
        <v>4</v>
      </c>
      <c r="I134" s="81">
        <v>0</v>
      </c>
      <c r="J134" s="44">
        <v>0</v>
      </c>
      <c r="K134" s="31">
        <f t="shared" si="24"/>
        <v>4</v>
      </c>
      <c r="L134" s="8"/>
      <c r="S134" s="10" t="s">
        <v>8572</v>
      </c>
      <c r="T134" s="15">
        <v>0</v>
      </c>
      <c r="U134" s="15">
        <v>0</v>
      </c>
      <c r="V134" s="15">
        <v>0</v>
      </c>
      <c r="W134" s="15">
        <v>0</v>
      </c>
      <c r="X134" s="15">
        <v>0</v>
      </c>
      <c r="Y134" s="10">
        <f t="shared" si="25"/>
        <v>0</v>
      </c>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c r="CH134" s="45"/>
      <c r="CI134" s="45"/>
      <c r="CJ134" s="8"/>
      <c r="CK134" s="8"/>
      <c r="CL134" s="8"/>
      <c r="CM134" s="8"/>
    </row>
    <row r="135" spans="1:93" x14ac:dyDescent="0.25">
      <c r="A135" s="28" t="s">
        <v>795</v>
      </c>
      <c r="B135" s="28" t="s">
        <v>7997</v>
      </c>
      <c r="C135" s="29">
        <v>2</v>
      </c>
      <c r="D135" s="81">
        <v>1</v>
      </c>
      <c r="E135" s="81">
        <v>0</v>
      </c>
      <c r="F135" s="37">
        <v>1</v>
      </c>
      <c r="G135" s="81">
        <v>0</v>
      </c>
      <c r="H135" s="81">
        <v>0</v>
      </c>
      <c r="I135" s="81">
        <v>0</v>
      </c>
      <c r="J135" s="44">
        <v>0</v>
      </c>
      <c r="K135" s="31">
        <f t="shared" si="24"/>
        <v>1</v>
      </c>
      <c r="L135" s="8"/>
      <c r="S135" s="26" t="s">
        <v>8573</v>
      </c>
      <c r="T135" s="27">
        <v>0</v>
      </c>
      <c r="U135" s="27">
        <v>0</v>
      </c>
      <c r="V135" s="27">
        <v>0</v>
      </c>
      <c r="W135" s="27">
        <v>0</v>
      </c>
      <c r="X135" s="27">
        <v>0</v>
      </c>
      <c r="Y135" s="10">
        <f t="shared" si="25"/>
        <v>0</v>
      </c>
    </row>
    <row r="136" spans="1:93" x14ac:dyDescent="0.25">
      <c r="A136" s="28" t="s">
        <v>795</v>
      </c>
      <c r="B136" s="28" t="s">
        <v>1640</v>
      </c>
      <c r="C136" s="29">
        <v>22</v>
      </c>
      <c r="D136" s="81">
        <v>22</v>
      </c>
      <c r="E136" s="81">
        <v>2</v>
      </c>
      <c r="F136" s="81">
        <v>1</v>
      </c>
      <c r="G136" s="81">
        <v>0</v>
      </c>
      <c r="H136" s="81">
        <v>2</v>
      </c>
      <c r="I136" s="81">
        <v>17</v>
      </c>
      <c r="J136" s="44">
        <v>0</v>
      </c>
      <c r="K136" s="31">
        <f t="shared" si="24"/>
        <v>22</v>
      </c>
      <c r="L136" s="8">
        <v>27</v>
      </c>
      <c r="S136" s="10" t="s">
        <v>8574</v>
      </c>
      <c r="T136" s="15">
        <v>0</v>
      </c>
      <c r="U136" s="15">
        <v>1</v>
      </c>
      <c r="V136" s="15">
        <v>0</v>
      </c>
      <c r="W136" s="15">
        <v>0</v>
      </c>
      <c r="X136" s="15">
        <v>0</v>
      </c>
      <c r="Y136" s="10">
        <f t="shared" si="25"/>
        <v>1</v>
      </c>
    </row>
    <row r="137" spans="1:93" x14ac:dyDescent="0.25">
      <c r="A137" s="32" t="s">
        <v>350</v>
      </c>
      <c r="B137" s="32" t="s">
        <v>2699</v>
      </c>
      <c r="C137" s="33">
        <v>9</v>
      </c>
      <c r="D137" s="82">
        <v>9</v>
      </c>
      <c r="E137" s="82">
        <v>2</v>
      </c>
      <c r="F137" s="82">
        <v>1</v>
      </c>
      <c r="G137" s="82">
        <v>0</v>
      </c>
      <c r="H137" s="82">
        <v>6</v>
      </c>
      <c r="I137" s="82">
        <v>0</v>
      </c>
      <c r="J137" s="43">
        <v>0</v>
      </c>
      <c r="K137" s="31">
        <f t="shared" si="24"/>
        <v>9</v>
      </c>
      <c r="L137" s="8"/>
      <c r="S137" s="26" t="s">
        <v>8575</v>
      </c>
      <c r="T137" s="27">
        <v>0</v>
      </c>
      <c r="U137" s="27">
        <v>1</v>
      </c>
      <c r="V137" s="27">
        <v>0</v>
      </c>
      <c r="W137" s="27">
        <v>4</v>
      </c>
      <c r="X137" s="27">
        <v>1</v>
      </c>
      <c r="Y137" s="10">
        <f t="shared" si="25"/>
        <v>6</v>
      </c>
    </row>
    <row r="138" spans="1:93" x14ac:dyDescent="0.25">
      <c r="A138" s="32" t="s">
        <v>350</v>
      </c>
      <c r="B138" s="32" t="s">
        <v>4487</v>
      </c>
      <c r="C138" s="33">
        <v>39</v>
      </c>
      <c r="D138" s="82">
        <v>39</v>
      </c>
      <c r="E138" s="82">
        <v>0</v>
      </c>
      <c r="F138" s="34">
        <v>0</v>
      </c>
      <c r="G138" s="82">
        <v>0</v>
      </c>
      <c r="H138" s="36">
        <v>1</v>
      </c>
      <c r="I138" s="82">
        <v>38</v>
      </c>
      <c r="J138" s="43">
        <v>0</v>
      </c>
      <c r="K138" s="31">
        <f t="shared" si="24"/>
        <v>39</v>
      </c>
      <c r="L138" s="8"/>
      <c r="S138" s="10" t="s">
        <v>8576</v>
      </c>
      <c r="T138" s="15">
        <v>2</v>
      </c>
      <c r="U138" s="15">
        <v>2</v>
      </c>
      <c r="V138" s="15">
        <v>0</v>
      </c>
      <c r="W138" s="15">
        <v>6</v>
      </c>
      <c r="X138" s="15">
        <v>17</v>
      </c>
      <c r="Y138" s="10">
        <f t="shared" si="25"/>
        <v>27</v>
      </c>
    </row>
    <row r="139" spans="1:93" x14ac:dyDescent="0.25">
      <c r="A139" s="32" t="s">
        <v>350</v>
      </c>
      <c r="B139" s="32" t="s">
        <v>7997</v>
      </c>
      <c r="C139" s="33">
        <v>6</v>
      </c>
      <c r="D139" s="82">
        <v>3</v>
      </c>
      <c r="E139" s="82">
        <v>0</v>
      </c>
      <c r="F139" s="36">
        <v>1</v>
      </c>
      <c r="G139" s="82">
        <v>0</v>
      </c>
      <c r="H139" s="36">
        <v>2</v>
      </c>
      <c r="I139" s="82">
        <v>0</v>
      </c>
      <c r="J139" s="43">
        <v>0</v>
      </c>
      <c r="K139" s="31">
        <f t="shared" si="24"/>
        <v>3</v>
      </c>
      <c r="L139" s="8"/>
      <c r="S139" s="26" t="s">
        <v>8577</v>
      </c>
      <c r="T139" s="27">
        <v>14</v>
      </c>
      <c r="U139" s="27">
        <v>31</v>
      </c>
      <c r="V139" s="27">
        <v>25</v>
      </c>
      <c r="W139" s="27">
        <v>111</v>
      </c>
      <c r="X139" s="27">
        <v>213</v>
      </c>
      <c r="Y139" s="10">
        <f t="shared" si="25"/>
        <v>394</v>
      </c>
      <c r="Z139" s="8" t="s">
        <v>8686</v>
      </c>
    </row>
    <row r="140" spans="1:93" x14ac:dyDescent="0.25">
      <c r="A140" s="32" t="s">
        <v>350</v>
      </c>
      <c r="B140" s="32" t="s">
        <v>1640</v>
      </c>
      <c r="C140" s="33">
        <v>374</v>
      </c>
      <c r="D140" s="82">
        <v>345</v>
      </c>
      <c r="E140" s="82">
        <v>12</v>
      </c>
      <c r="F140" s="82">
        <v>29</v>
      </c>
      <c r="G140" s="82">
        <v>25</v>
      </c>
      <c r="H140" s="82">
        <v>102</v>
      </c>
      <c r="I140" s="82">
        <v>175</v>
      </c>
      <c r="J140" s="43">
        <v>2</v>
      </c>
      <c r="K140" s="31">
        <f t="shared" si="24"/>
        <v>345</v>
      </c>
      <c r="L140" s="8">
        <f>SUM(K137:K140)</f>
        <v>396</v>
      </c>
      <c r="S140" s="10" t="s">
        <v>8578</v>
      </c>
      <c r="T140" s="15">
        <v>85</v>
      </c>
      <c r="U140" s="15">
        <v>228</v>
      </c>
      <c r="V140" s="15">
        <v>94</v>
      </c>
      <c r="W140" s="15">
        <v>294</v>
      </c>
      <c r="X140" s="15">
        <v>815</v>
      </c>
      <c r="Y140" s="10">
        <f t="shared" si="25"/>
        <v>1516</v>
      </c>
      <c r="Z140" s="8" t="s">
        <v>8686</v>
      </c>
    </row>
    <row r="141" spans="1:93" x14ac:dyDescent="0.25">
      <c r="A141" s="28" t="s">
        <v>92</v>
      </c>
      <c r="B141" s="28" t="s">
        <v>2699</v>
      </c>
      <c r="C141" s="29">
        <v>191</v>
      </c>
      <c r="D141" s="81">
        <v>162</v>
      </c>
      <c r="E141" s="81">
        <v>13</v>
      </c>
      <c r="F141" s="81">
        <v>19</v>
      </c>
      <c r="G141" s="81">
        <v>25</v>
      </c>
      <c r="H141" s="81">
        <v>105</v>
      </c>
      <c r="I141" s="81">
        <v>0</v>
      </c>
      <c r="J141" s="44">
        <v>0</v>
      </c>
      <c r="K141" s="31">
        <f t="shared" si="24"/>
        <v>162</v>
      </c>
      <c r="T141" s="6">
        <f>SUM(T131:T140)</f>
        <v>101</v>
      </c>
      <c r="U141" s="6">
        <f t="shared" ref="U141:X141" si="26">SUM(U131:U140)</f>
        <v>263</v>
      </c>
      <c r="V141" s="6">
        <f t="shared" si="26"/>
        <v>119</v>
      </c>
      <c r="W141" s="6">
        <f t="shared" si="26"/>
        <v>415</v>
      </c>
      <c r="X141" s="6">
        <f t="shared" si="26"/>
        <v>1046</v>
      </c>
      <c r="Y141" s="10">
        <f t="shared" si="25"/>
        <v>1944</v>
      </c>
      <c r="Z141" s="8" t="s">
        <v>8687</v>
      </c>
    </row>
    <row r="142" spans="1:93" x14ac:dyDescent="0.25">
      <c r="A142" s="28" t="s">
        <v>92</v>
      </c>
      <c r="B142" s="28" t="s">
        <v>4487</v>
      </c>
      <c r="C142" s="29">
        <v>122</v>
      </c>
      <c r="D142" s="81">
        <v>106</v>
      </c>
      <c r="E142" s="81">
        <v>1</v>
      </c>
      <c r="F142" s="37">
        <v>9</v>
      </c>
      <c r="G142" s="37">
        <v>8</v>
      </c>
      <c r="H142" s="37">
        <v>86</v>
      </c>
      <c r="I142" s="81">
        <v>2</v>
      </c>
      <c r="J142" s="44">
        <v>0</v>
      </c>
      <c r="K142" s="31">
        <f t="shared" si="24"/>
        <v>106</v>
      </c>
    </row>
    <row r="143" spans="1:93" x14ac:dyDescent="0.25">
      <c r="A143" s="28" t="s">
        <v>92</v>
      </c>
      <c r="B143" s="28" t="s">
        <v>7997</v>
      </c>
      <c r="C143" s="29">
        <v>6</v>
      </c>
      <c r="D143" s="81">
        <v>3</v>
      </c>
      <c r="E143" s="81">
        <v>0</v>
      </c>
      <c r="F143" s="37">
        <v>1</v>
      </c>
      <c r="G143" s="81">
        <v>0</v>
      </c>
      <c r="H143" s="37">
        <v>2</v>
      </c>
      <c r="I143" s="81">
        <v>0</v>
      </c>
      <c r="J143" s="44">
        <v>0</v>
      </c>
      <c r="K143" s="31">
        <f t="shared" si="24"/>
        <v>3</v>
      </c>
    </row>
    <row r="144" spans="1:93" x14ac:dyDescent="0.25">
      <c r="A144" s="28" t="s">
        <v>92</v>
      </c>
      <c r="B144" s="28" t="s">
        <v>3891</v>
      </c>
      <c r="C144" s="29">
        <v>9</v>
      </c>
      <c r="D144" s="81">
        <v>7</v>
      </c>
      <c r="E144" s="81">
        <v>0</v>
      </c>
      <c r="F144" s="81">
        <v>2</v>
      </c>
      <c r="G144" s="81">
        <v>2</v>
      </c>
      <c r="H144" s="81">
        <v>3</v>
      </c>
      <c r="I144" s="81">
        <v>0</v>
      </c>
      <c r="J144" s="44">
        <v>0</v>
      </c>
      <c r="K144" s="31">
        <f t="shared" si="24"/>
        <v>7</v>
      </c>
    </row>
    <row r="145" spans="1:26" x14ac:dyDescent="0.25">
      <c r="A145" s="28" t="s">
        <v>92</v>
      </c>
      <c r="B145" s="28" t="s">
        <v>1640</v>
      </c>
      <c r="C145" s="29">
        <v>1331</v>
      </c>
      <c r="D145" s="81">
        <v>1240</v>
      </c>
      <c r="E145" s="81">
        <v>71</v>
      </c>
      <c r="F145" s="81">
        <v>197</v>
      </c>
      <c r="G145" s="81">
        <v>59</v>
      </c>
      <c r="H145" s="81">
        <v>98</v>
      </c>
      <c r="I145" s="81">
        <v>813</v>
      </c>
      <c r="J145" s="44">
        <v>2</v>
      </c>
      <c r="K145" s="31">
        <f t="shared" si="24"/>
        <v>1240</v>
      </c>
      <c r="L145" s="8">
        <f>SUM(K141:K145)</f>
        <v>1518</v>
      </c>
      <c r="S145" s="10" t="s">
        <v>8593</v>
      </c>
      <c r="T145" s="10" t="s">
        <v>191</v>
      </c>
      <c r="U145" s="10" t="s">
        <v>111</v>
      </c>
      <c r="V145" s="10" t="s">
        <v>198</v>
      </c>
      <c r="W145" s="10" t="s">
        <v>229</v>
      </c>
      <c r="X145" s="10" t="s">
        <v>316</v>
      </c>
      <c r="Y145" s="10" t="s">
        <v>8562</v>
      </c>
    </row>
    <row r="146" spans="1:26" x14ac:dyDescent="0.25">
      <c r="A146" s="28" t="s">
        <v>8594</v>
      </c>
      <c r="B146" s="25"/>
      <c r="C146" s="25">
        <f t="shared" ref="C146:L146" si="27">SUM(C131:C145)</f>
        <v>2124</v>
      </c>
      <c r="D146" s="25">
        <f t="shared" si="27"/>
        <v>1948</v>
      </c>
      <c r="E146" s="25">
        <f t="shared" si="27"/>
        <v>101</v>
      </c>
      <c r="F146" s="25">
        <f t="shared" si="27"/>
        <v>263</v>
      </c>
      <c r="G146" s="25">
        <f t="shared" si="27"/>
        <v>119</v>
      </c>
      <c r="H146" s="25">
        <f t="shared" si="27"/>
        <v>415</v>
      </c>
      <c r="I146" s="25">
        <f t="shared" si="27"/>
        <v>1046</v>
      </c>
      <c r="J146" s="25">
        <f t="shared" si="27"/>
        <v>4</v>
      </c>
      <c r="K146" s="25">
        <f t="shared" si="27"/>
        <v>1948</v>
      </c>
      <c r="L146" s="8">
        <f t="shared" si="27"/>
        <v>1948</v>
      </c>
      <c r="S146" s="10" t="s">
        <v>8570</v>
      </c>
      <c r="T146" s="15">
        <v>0</v>
      </c>
      <c r="U146" s="15">
        <v>0</v>
      </c>
      <c r="V146" s="15">
        <v>0</v>
      </c>
      <c r="W146" s="15">
        <v>0</v>
      </c>
      <c r="X146" s="15">
        <v>0</v>
      </c>
      <c r="Y146" s="10">
        <f t="shared" ref="Y146:Y155" si="28">SUM(T146:X146)</f>
        <v>0</v>
      </c>
    </row>
    <row r="147" spans="1:26" x14ac:dyDescent="0.25">
      <c r="I147" s="6" t="s">
        <v>8688</v>
      </c>
      <c r="S147" s="26" t="s">
        <v>8571</v>
      </c>
      <c r="T147" s="27">
        <v>0</v>
      </c>
      <c r="U147" s="27">
        <v>0</v>
      </c>
      <c r="V147" s="27">
        <v>0</v>
      </c>
      <c r="W147" s="38">
        <v>0</v>
      </c>
      <c r="X147" s="27">
        <v>0</v>
      </c>
      <c r="Y147" s="10">
        <f t="shared" si="28"/>
        <v>0</v>
      </c>
    </row>
    <row r="148" spans="1:26" x14ac:dyDescent="0.25">
      <c r="S148" s="10" t="s">
        <v>8572</v>
      </c>
      <c r="T148" s="39">
        <v>0</v>
      </c>
      <c r="U148" s="39">
        <v>0</v>
      </c>
      <c r="V148" s="39">
        <v>0</v>
      </c>
      <c r="W148" s="15">
        <v>0</v>
      </c>
      <c r="X148" s="39">
        <v>0</v>
      </c>
      <c r="Y148" s="10">
        <f t="shared" si="28"/>
        <v>0</v>
      </c>
    </row>
    <row r="149" spans="1:26" x14ac:dyDescent="0.25">
      <c r="S149" s="26" t="s">
        <v>8573</v>
      </c>
      <c r="T149" s="40">
        <v>0</v>
      </c>
      <c r="U149" s="40">
        <v>0</v>
      </c>
      <c r="V149" s="40">
        <v>0</v>
      </c>
      <c r="W149" s="40">
        <v>0</v>
      </c>
      <c r="X149" s="40">
        <v>0</v>
      </c>
      <c r="Y149" s="10">
        <f t="shared" si="28"/>
        <v>0</v>
      </c>
    </row>
    <row r="150" spans="1:26" x14ac:dyDescent="0.25">
      <c r="S150" s="41" t="s">
        <v>8574</v>
      </c>
      <c r="T150" s="42">
        <v>0</v>
      </c>
      <c r="U150" s="42">
        <v>0</v>
      </c>
      <c r="V150" s="42">
        <v>0</v>
      </c>
      <c r="W150" s="42">
        <v>0</v>
      </c>
      <c r="X150" s="42">
        <v>0</v>
      </c>
      <c r="Y150" s="41">
        <f t="shared" si="28"/>
        <v>0</v>
      </c>
    </row>
    <row r="151" spans="1:26" x14ac:dyDescent="0.25">
      <c r="S151" s="26" t="s">
        <v>8575</v>
      </c>
      <c r="T151" s="43">
        <v>0</v>
      </c>
      <c r="U151" s="43">
        <v>0</v>
      </c>
      <c r="V151" s="43">
        <v>0</v>
      </c>
      <c r="W151" s="43">
        <v>0</v>
      </c>
      <c r="X151" s="43">
        <v>0</v>
      </c>
      <c r="Y151" s="10">
        <f t="shared" si="28"/>
        <v>0</v>
      </c>
    </row>
    <row r="152" spans="1:26" x14ac:dyDescent="0.25">
      <c r="S152" s="10" t="s">
        <v>8576</v>
      </c>
      <c r="T152" s="44">
        <v>0</v>
      </c>
      <c r="U152" s="44">
        <v>0</v>
      </c>
      <c r="V152" s="44">
        <v>0</v>
      </c>
      <c r="W152" s="44">
        <v>4</v>
      </c>
      <c r="X152" s="44">
        <v>0</v>
      </c>
      <c r="Y152" s="10">
        <f t="shared" si="28"/>
        <v>4</v>
      </c>
    </row>
    <row r="153" spans="1:26" x14ac:dyDescent="0.25">
      <c r="S153" s="26" t="s">
        <v>8577</v>
      </c>
      <c r="T153" s="43">
        <v>2</v>
      </c>
      <c r="U153" s="43">
        <v>1</v>
      </c>
      <c r="V153" s="43">
        <v>0</v>
      </c>
      <c r="W153" s="43">
        <v>6</v>
      </c>
      <c r="X153" s="43">
        <v>0</v>
      </c>
      <c r="Y153" s="10">
        <f t="shared" si="28"/>
        <v>9</v>
      </c>
    </row>
    <row r="154" spans="1:26" x14ac:dyDescent="0.25">
      <c r="S154" s="10" t="s">
        <v>8578</v>
      </c>
      <c r="T154" s="44">
        <v>13</v>
      </c>
      <c r="U154" s="44">
        <v>19</v>
      </c>
      <c r="V154" s="44">
        <v>25</v>
      </c>
      <c r="W154" s="44">
        <v>105</v>
      </c>
      <c r="X154" s="44">
        <v>0</v>
      </c>
      <c r="Y154" s="10">
        <f t="shared" si="28"/>
        <v>162</v>
      </c>
      <c r="Z154" s="6">
        <f>SUM(Y146:Y154)</f>
        <v>175</v>
      </c>
    </row>
    <row r="155" spans="1:26" x14ac:dyDescent="0.25">
      <c r="T155" s="68">
        <f>SUM(T146:T154)</f>
        <v>15</v>
      </c>
      <c r="U155" s="68">
        <f t="shared" ref="U155:X155" si="29">SUM(U146:U154)</f>
        <v>20</v>
      </c>
      <c r="V155" s="68">
        <f t="shared" si="29"/>
        <v>25</v>
      </c>
      <c r="W155" s="68">
        <f t="shared" si="29"/>
        <v>115</v>
      </c>
      <c r="X155" s="68">
        <f t="shared" si="29"/>
        <v>0</v>
      </c>
      <c r="Y155" s="41">
        <f t="shared" si="28"/>
        <v>175</v>
      </c>
    </row>
    <row r="159" spans="1:26" x14ac:dyDescent="0.25">
      <c r="S159" s="10" t="s">
        <v>8596</v>
      </c>
      <c r="T159" s="10" t="s">
        <v>191</v>
      </c>
      <c r="U159" s="10" t="s">
        <v>111</v>
      </c>
      <c r="V159" s="10" t="s">
        <v>198</v>
      </c>
      <c r="W159" s="10" t="s">
        <v>229</v>
      </c>
      <c r="X159" s="10" t="s">
        <v>316</v>
      </c>
      <c r="Y159" s="10" t="s">
        <v>8597</v>
      </c>
    </row>
    <row r="160" spans="1:26" x14ac:dyDescent="0.25">
      <c r="S160" s="10" t="s">
        <v>8570</v>
      </c>
      <c r="T160" s="15">
        <v>0</v>
      </c>
      <c r="U160" s="15">
        <v>0</v>
      </c>
      <c r="V160" s="15">
        <v>0</v>
      </c>
      <c r="W160" s="15">
        <v>0</v>
      </c>
      <c r="X160" s="15">
        <v>0</v>
      </c>
      <c r="Y160" s="15">
        <f>SUM(T160:W160)</f>
        <v>0</v>
      </c>
      <c r="Z160" s="10" t="s">
        <v>8570</v>
      </c>
    </row>
    <row r="161" spans="1:26" x14ac:dyDescent="0.25">
      <c r="S161" s="26" t="s">
        <v>8571</v>
      </c>
      <c r="T161" s="27">
        <v>0</v>
      </c>
      <c r="U161" s="27">
        <v>0</v>
      </c>
      <c r="V161" s="27">
        <v>0</v>
      </c>
      <c r="W161" s="27">
        <v>0</v>
      </c>
      <c r="X161" s="27">
        <v>0</v>
      </c>
      <c r="Y161" s="15">
        <f t="shared" ref="Y161:Y168" si="30">SUM(T161:W161)</f>
        <v>0</v>
      </c>
      <c r="Z161" s="26" t="s">
        <v>8571</v>
      </c>
    </row>
    <row r="162" spans="1:26" x14ac:dyDescent="0.25">
      <c r="S162" s="10" t="s">
        <v>8572</v>
      </c>
      <c r="T162" s="15">
        <v>0</v>
      </c>
      <c r="U162" s="15">
        <v>0</v>
      </c>
      <c r="V162" s="15">
        <v>0</v>
      </c>
      <c r="W162" s="15">
        <v>0</v>
      </c>
      <c r="X162" s="15">
        <v>0</v>
      </c>
      <c r="Y162" s="15">
        <f t="shared" si="30"/>
        <v>0</v>
      </c>
      <c r="Z162" s="10" t="s">
        <v>8572</v>
      </c>
    </row>
    <row r="163" spans="1:26" x14ac:dyDescent="0.25">
      <c r="S163" s="26" t="s">
        <v>8573</v>
      </c>
      <c r="T163" s="27">
        <v>0</v>
      </c>
      <c r="U163" s="27">
        <v>0</v>
      </c>
      <c r="V163" s="27">
        <v>0</v>
      </c>
      <c r="W163" s="27">
        <v>0</v>
      </c>
      <c r="X163" s="27">
        <v>0</v>
      </c>
      <c r="Y163" s="15">
        <f t="shared" si="30"/>
        <v>0</v>
      </c>
      <c r="Z163" s="26" t="s">
        <v>8573</v>
      </c>
    </row>
    <row r="164" spans="1:26" x14ac:dyDescent="0.25">
      <c r="S164" s="10" t="s">
        <v>8574</v>
      </c>
      <c r="T164" s="15">
        <v>0</v>
      </c>
      <c r="U164" s="15">
        <v>1</v>
      </c>
      <c r="V164" s="15">
        <v>0</v>
      </c>
      <c r="W164" s="15">
        <v>0</v>
      </c>
      <c r="X164" s="15">
        <v>0</v>
      </c>
      <c r="Y164" s="15">
        <f t="shared" si="30"/>
        <v>1</v>
      </c>
      <c r="Z164" s="10" t="s">
        <v>8574</v>
      </c>
    </row>
    <row r="165" spans="1:26" x14ac:dyDescent="0.25">
      <c r="S165" s="26" t="s">
        <v>8575</v>
      </c>
      <c r="T165" s="27">
        <v>0</v>
      </c>
      <c r="U165" s="27">
        <v>1</v>
      </c>
      <c r="V165" s="27">
        <v>0</v>
      </c>
      <c r="W165" s="27">
        <v>4</v>
      </c>
      <c r="X165" s="27">
        <v>1</v>
      </c>
      <c r="Y165" s="15">
        <f t="shared" si="30"/>
        <v>5</v>
      </c>
      <c r="Z165" s="26" t="s">
        <v>8575</v>
      </c>
    </row>
    <row r="166" spans="1:26" x14ac:dyDescent="0.25">
      <c r="S166" s="10" t="s">
        <v>8576</v>
      </c>
      <c r="T166" s="15">
        <v>2</v>
      </c>
      <c r="U166" s="15">
        <v>2</v>
      </c>
      <c r="V166" s="15">
        <v>0</v>
      </c>
      <c r="W166" s="15">
        <v>2</v>
      </c>
      <c r="X166" s="15">
        <v>17</v>
      </c>
      <c r="Y166" s="15">
        <f t="shared" si="30"/>
        <v>6</v>
      </c>
      <c r="Z166" s="10" t="s">
        <v>8576</v>
      </c>
    </row>
    <row r="167" spans="1:26" x14ac:dyDescent="0.25">
      <c r="S167" s="26" t="s">
        <v>8577</v>
      </c>
      <c r="T167" s="27">
        <v>12</v>
      </c>
      <c r="U167" s="27">
        <v>30</v>
      </c>
      <c r="V167" s="27">
        <v>25</v>
      </c>
      <c r="W167" s="27">
        <v>105</v>
      </c>
      <c r="X167" s="27">
        <v>213</v>
      </c>
      <c r="Y167" s="15">
        <f t="shared" si="30"/>
        <v>172</v>
      </c>
      <c r="Z167" s="26" t="s">
        <v>8577</v>
      </c>
    </row>
    <row r="168" spans="1:26" x14ac:dyDescent="0.25">
      <c r="S168" s="10" t="s">
        <v>8578</v>
      </c>
      <c r="T168" s="15">
        <v>72</v>
      </c>
      <c r="U168" s="15">
        <v>209</v>
      </c>
      <c r="V168" s="15">
        <v>69</v>
      </c>
      <c r="W168" s="15">
        <v>189</v>
      </c>
      <c r="X168" s="15">
        <v>815</v>
      </c>
      <c r="Y168" s="15">
        <f t="shared" si="30"/>
        <v>539</v>
      </c>
      <c r="Z168" s="10" t="s">
        <v>8578</v>
      </c>
    </row>
    <row r="169" spans="1:26" x14ac:dyDescent="0.25">
      <c r="T169" s="6">
        <f>SUM(T160:T168)</f>
        <v>86</v>
      </c>
      <c r="U169" s="6">
        <f t="shared" ref="U169:X169" si="31">SUM(U160:U168)</f>
        <v>243</v>
      </c>
      <c r="V169" s="6">
        <f t="shared" si="31"/>
        <v>94</v>
      </c>
      <c r="W169" s="6">
        <f t="shared" si="31"/>
        <v>300</v>
      </c>
      <c r="X169" s="6">
        <f t="shared" si="31"/>
        <v>1046</v>
      </c>
      <c r="Y169" s="10">
        <f>SUM(T169:W169)</f>
        <v>723</v>
      </c>
    </row>
    <row r="170" spans="1:26" x14ac:dyDescent="0.25">
      <c r="Y170" s="6">
        <f>SUM(Y160:Y168)</f>
        <v>723</v>
      </c>
    </row>
    <row r="172" spans="1:26" ht="39.6" x14ac:dyDescent="0.25">
      <c r="A172" s="21" t="s">
        <v>8656</v>
      </c>
      <c r="B172" s="21" t="s">
        <v>8582</v>
      </c>
      <c r="C172" s="21" t="s">
        <v>8560</v>
      </c>
      <c r="D172" s="21" t="s">
        <v>8583</v>
      </c>
      <c r="E172" s="22" t="s">
        <v>8584</v>
      </c>
      <c r="F172" s="21" t="s">
        <v>8585</v>
      </c>
      <c r="G172" s="21" t="s">
        <v>8586</v>
      </c>
      <c r="H172" s="21" t="s">
        <v>8587</v>
      </c>
      <c r="I172" s="21" t="s">
        <v>8588</v>
      </c>
      <c r="J172" s="21" t="s">
        <v>8689</v>
      </c>
      <c r="K172" s="23" t="s">
        <v>8589</v>
      </c>
      <c r="L172" s="13" t="s">
        <v>8590</v>
      </c>
      <c r="M172" s="12" t="s">
        <v>8690</v>
      </c>
      <c r="S172" s="6" t="s">
        <v>8656</v>
      </c>
    </row>
    <row r="173" spans="1:26" x14ac:dyDescent="0.25">
      <c r="A173" s="28" t="s">
        <v>8691</v>
      </c>
      <c r="B173" s="28" t="s">
        <v>1640</v>
      </c>
      <c r="C173" s="29">
        <v>1</v>
      </c>
      <c r="D173" s="81">
        <v>1</v>
      </c>
      <c r="E173" s="81">
        <v>0</v>
      </c>
      <c r="F173" s="81">
        <v>0</v>
      </c>
      <c r="G173" s="81">
        <v>0</v>
      </c>
      <c r="H173" s="81">
        <v>1</v>
      </c>
      <c r="I173" s="81">
        <v>0</v>
      </c>
      <c r="J173" s="44">
        <v>0</v>
      </c>
      <c r="K173" s="44">
        <v>0</v>
      </c>
      <c r="L173" s="31">
        <f t="shared" ref="L173:L191" si="32">SUM(E173:K173)</f>
        <v>1</v>
      </c>
      <c r="M173" s="8">
        <v>1</v>
      </c>
      <c r="S173" s="10" t="s">
        <v>8592</v>
      </c>
      <c r="T173" s="10" t="s">
        <v>191</v>
      </c>
      <c r="U173" s="10" t="s">
        <v>111</v>
      </c>
      <c r="V173" s="10" t="s">
        <v>198</v>
      </c>
      <c r="W173" s="10" t="s">
        <v>229</v>
      </c>
      <c r="X173" s="10" t="s">
        <v>316</v>
      </c>
      <c r="Y173" s="10" t="s">
        <v>8561</v>
      </c>
      <c r="Z173" s="10" t="s">
        <v>8562</v>
      </c>
    </row>
    <row r="174" spans="1:26" x14ac:dyDescent="0.25">
      <c r="A174" s="32" t="s">
        <v>8692</v>
      </c>
      <c r="B174" s="32" t="s">
        <v>2699</v>
      </c>
      <c r="C174" s="33">
        <v>1</v>
      </c>
      <c r="D174" s="82">
        <v>1</v>
      </c>
      <c r="E174" s="82">
        <v>0</v>
      </c>
      <c r="F174" s="82">
        <v>0</v>
      </c>
      <c r="G174" s="82">
        <v>0</v>
      </c>
      <c r="H174" s="82">
        <v>1</v>
      </c>
      <c r="I174" s="82">
        <v>0</v>
      </c>
      <c r="J174" s="43">
        <v>0</v>
      </c>
      <c r="K174" s="43">
        <v>0</v>
      </c>
      <c r="L174" s="31">
        <f t="shared" si="32"/>
        <v>1</v>
      </c>
      <c r="M174" s="8">
        <v>1</v>
      </c>
      <c r="S174" s="10" t="s">
        <v>8570</v>
      </c>
      <c r="T174" s="15">
        <v>0</v>
      </c>
      <c r="U174" s="15">
        <v>0</v>
      </c>
      <c r="V174" s="15">
        <v>0</v>
      </c>
      <c r="W174" s="15">
        <v>1</v>
      </c>
      <c r="X174" s="15">
        <v>0</v>
      </c>
      <c r="Y174" s="15">
        <v>0</v>
      </c>
      <c r="Z174" s="10">
        <f>SUM(T174:Y174)</f>
        <v>1</v>
      </c>
    </row>
    <row r="175" spans="1:26" x14ac:dyDescent="0.25">
      <c r="A175" s="28" t="s">
        <v>735</v>
      </c>
      <c r="B175" s="28" t="s">
        <v>2699</v>
      </c>
      <c r="C175" s="29">
        <v>1</v>
      </c>
      <c r="D175" s="81">
        <v>1</v>
      </c>
      <c r="E175" s="81">
        <v>0</v>
      </c>
      <c r="F175" s="81">
        <v>0</v>
      </c>
      <c r="G175" s="81">
        <v>0</v>
      </c>
      <c r="H175" s="81">
        <v>1</v>
      </c>
      <c r="I175" s="81">
        <v>0</v>
      </c>
      <c r="J175" s="44">
        <v>0</v>
      </c>
      <c r="K175" s="44">
        <v>0</v>
      </c>
      <c r="L175" s="31">
        <f t="shared" si="32"/>
        <v>1</v>
      </c>
      <c r="M175" s="8">
        <v>1</v>
      </c>
      <c r="S175" s="26" t="s">
        <v>8571</v>
      </c>
      <c r="T175" s="27">
        <v>0</v>
      </c>
      <c r="U175" s="27">
        <v>0</v>
      </c>
      <c r="V175" s="27">
        <v>0</v>
      </c>
      <c r="W175" s="27">
        <v>1</v>
      </c>
      <c r="X175" s="27">
        <v>0</v>
      </c>
      <c r="Y175" s="27">
        <v>0</v>
      </c>
      <c r="Z175" s="10">
        <f t="shared" ref="Z175:Z182" si="33">SUM(T175:Y175)</f>
        <v>1</v>
      </c>
    </row>
    <row r="176" spans="1:26" x14ac:dyDescent="0.25">
      <c r="A176" s="32" t="s">
        <v>6547</v>
      </c>
      <c r="B176" s="32" t="s">
        <v>2699</v>
      </c>
      <c r="C176" s="33">
        <v>1</v>
      </c>
      <c r="D176" s="82">
        <v>1</v>
      </c>
      <c r="E176" s="82">
        <v>0</v>
      </c>
      <c r="F176" s="82">
        <v>0</v>
      </c>
      <c r="G176" s="82">
        <v>0</v>
      </c>
      <c r="H176" s="82">
        <v>1</v>
      </c>
      <c r="I176" s="82">
        <v>0</v>
      </c>
      <c r="J176" s="43">
        <v>0</v>
      </c>
      <c r="K176" s="43">
        <v>0</v>
      </c>
      <c r="L176" s="31">
        <f t="shared" si="32"/>
        <v>1</v>
      </c>
      <c r="M176" s="8">
        <v>1</v>
      </c>
      <c r="S176" s="10" t="s">
        <v>8572</v>
      </c>
      <c r="T176" s="15">
        <v>0</v>
      </c>
      <c r="U176" s="15">
        <v>0</v>
      </c>
      <c r="V176" s="15">
        <v>0</v>
      </c>
      <c r="W176" s="15">
        <v>1</v>
      </c>
      <c r="X176" s="15">
        <v>0</v>
      </c>
      <c r="Y176" s="15">
        <v>0</v>
      </c>
      <c r="Z176" s="10">
        <f t="shared" si="33"/>
        <v>1</v>
      </c>
    </row>
    <row r="177" spans="1:27" x14ac:dyDescent="0.25">
      <c r="A177" s="28" t="s">
        <v>695</v>
      </c>
      <c r="B177" s="28" t="s">
        <v>2699</v>
      </c>
      <c r="C177" s="29">
        <v>1</v>
      </c>
      <c r="D177" s="81">
        <v>1</v>
      </c>
      <c r="E177" s="81">
        <v>0</v>
      </c>
      <c r="F177" s="81">
        <v>0</v>
      </c>
      <c r="G177" s="81">
        <v>0</v>
      </c>
      <c r="H177" s="81">
        <v>1</v>
      </c>
      <c r="I177" s="81">
        <v>0</v>
      </c>
      <c r="J177" s="44">
        <v>0</v>
      </c>
      <c r="K177" s="44">
        <v>0</v>
      </c>
      <c r="L177" s="31">
        <f t="shared" si="32"/>
        <v>1</v>
      </c>
      <c r="M177" s="8"/>
      <c r="S177" s="26" t="s">
        <v>8573</v>
      </c>
      <c r="T177" s="27">
        <v>0</v>
      </c>
      <c r="U177" s="27">
        <v>0</v>
      </c>
      <c r="V177" s="27">
        <v>0</v>
      </c>
      <c r="W177" s="27">
        <v>1</v>
      </c>
      <c r="X177" s="27">
        <v>0</v>
      </c>
      <c r="Y177" s="27">
        <v>0</v>
      </c>
      <c r="Z177" s="10">
        <f t="shared" si="33"/>
        <v>1</v>
      </c>
    </row>
    <row r="178" spans="1:27" x14ac:dyDescent="0.25">
      <c r="A178" s="28" t="s">
        <v>695</v>
      </c>
      <c r="B178" s="28" t="s">
        <v>1640</v>
      </c>
      <c r="C178" s="29">
        <v>2</v>
      </c>
      <c r="D178" s="81">
        <v>2</v>
      </c>
      <c r="E178" s="81">
        <v>0</v>
      </c>
      <c r="F178" s="81">
        <v>0</v>
      </c>
      <c r="G178" s="81">
        <v>0</v>
      </c>
      <c r="H178" s="81">
        <v>1</v>
      </c>
      <c r="I178" s="81">
        <v>0</v>
      </c>
      <c r="J178" s="44">
        <v>1</v>
      </c>
      <c r="K178" s="44">
        <v>0</v>
      </c>
      <c r="L178" s="31">
        <f t="shared" si="32"/>
        <v>2</v>
      </c>
      <c r="M178" s="8">
        <v>3</v>
      </c>
      <c r="S178" s="10" t="s">
        <v>8574</v>
      </c>
      <c r="T178" s="15">
        <v>0</v>
      </c>
      <c r="U178" s="15">
        <v>0</v>
      </c>
      <c r="V178" s="15">
        <v>0</v>
      </c>
      <c r="W178" s="15">
        <v>2</v>
      </c>
      <c r="X178" s="15">
        <v>0</v>
      </c>
      <c r="Y178" s="15">
        <v>1</v>
      </c>
      <c r="Z178" s="10">
        <f t="shared" si="33"/>
        <v>3</v>
      </c>
    </row>
    <row r="179" spans="1:27" x14ac:dyDescent="0.25">
      <c r="A179" s="32" t="s">
        <v>511</v>
      </c>
      <c r="B179" s="32" t="s">
        <v>2699</v>
      </c>
      <c r="C179" s="33">
        <v>3</v>
      </c>
      <c r="D179" s="82">
        <v>3</v>
      </c>
      <c r="E179" s="82">
        <v>0</v>
      </c>
      <c r="F179" s="82">
        <v>0</v>
      </c>
      <c r="G179" s="82">
        <v>0</v>
      </c>
      <c r="H179" s="82">
        <v>2</v>
      </c>
      <c r="I179" s="82">
        <v>0</v>
      </c>
      <c r="J179" s="43">
        <v>1</v>
      </c>
      <c r="K179" s="43">
        <v>0</v>
      </c>
      <c r="L179" s="31">
        <f t="shared" si="32"/>
        <v>3</v>
      </c>
      <c r="M179" s="8"/>
      <c r="S179" s="26" t="s">
        <v>8575</v>
      </c>
      <c r="T179" s="27">
        <v>0</v>
      </c>
      <c r="U179" s="27">
        <v>2</v>
      </c>
      <c r="V179" s="27">
        <v>0</v>
      </c>
      <c r="W179" s="27">
        <v>6</v>
      </c>
      <c r="X179" s="27">
        <v>1</v>
      </c>
      <c r="Y179" s="27">
        <v>1</v>
      </c>
      <c r="Z179" s="10">
        <f t="shared" si="33"/>
        <v>10</v>
      </c>
    </row>
    <row r="180" spans="1:27" x14ac:dyDescent="0.25">
      <c r="A180" s="32" t="s">
        <v>511</v>
      </c>
      <c r="B180" s="32" t="s">
        <v>1640</v>
      </c>
      <c r="C180" s="33">
        <v>7</v>
      </c>
      <c r="D180" s="82">
        <v>7</v>
      </c>
      <c r="E180" s="82">
        <v>0</v>
      </c>
      <c r="F180" s="82">
        <v>2</v>
      </c>
      <c r="G180" s="82">
        <v>0</v>
      </c>
      <c r="H180" s="82">
        <v>4</v>
      </c>
      <c r="I180" s="82">
        <v>1</v>
      </c>
      <c r="J180" s="43">
        <v>0</v>
      </c>
      <c r="K180" s="43">
        <v>0</v>
      </c>
      <c r="L180" s="31">
        <f t="shared" si="32"/>
        <v>7</v>
      </c>
      <c r="M180" s="8">
        <v>10</v>
      </c>
      <c r="S180" s="10" t="s">
        <v>8576</v>
      </c>
      <c r="T180" s="15">
        <v>6</v>
      </c>
      <c r="U180" s="15">
        <v>2</v>
      </c>
      <c r="V180" s="15">
        <v>0</v>
      </c>
      <c r="W180" s="15">
        <v>9</v>
      </c>
      <c r="X180" s="15">
        <v>15</v>
      </c>
      <c r="Y180" s="15">
        <v>1</v>
      </c>
      <c r="Z180" s="10">
        <f t="shared" si="33"/>
        <v>33</v>
      </c>
    </row>
    <row r="181" spans="1:27" x14ac:dyDescent="0.25">
      <c r="A181" s="28" t="s">
        <v>795</v>
      </c>
      <c r="B181" s="28" t="s">
        <v>2699</v>
      </c>
      <c r="C181" s="29">
        <v>8</v>
      </c>
      <c r="D181" s="81">
        <v>8</v>
      </c>
      <c r="E181" s="81">
        <v>0</v>
      </c>
      <c r="F181" s="81">
        <v>2</v>
      </c>
      <c r="G181" s="81">
        <v>0</v>
      </c>
      <c r="H181" s="81">
        <v>5</v>
      </c>
      <c r="I181" s="81">
        <v>0</v>
      </c>
      <c r="J181" s="44">
        <v>1</v>
      </c>
      <c r="K181" s="44">
        <v>0</v>
      </c>
      <c r="L181" s="31">
        <f t="shared" si="32"/>
        <v>8</v>
      </c>
      <c r="M181" s="8"/>
      <c r="S181" s="26" t="s">
        <v>8577</v>
      </c>
      <c r="T181" s="27">
        <v>25</v>
      </c>
      <c r="U181" s="27">
        <v>85</v>
      </c>
      <c r="V181" s="27">
        <v>35</v>
      </c>
      <c r="W181" s="27">
        <v>213</v>
      </c>
      <c r="X181" s="27">
        <v>220</v>
      </c>
      <c r="Y181" s="27">
        <v>1</v>
      </c>
      <c r="Z181" s="10">
        <f t="shared" si="33"/>
        <v>579</v>
      </c>
    </row>
    <row r="182" spans="1:27" x14ac:dyDescent="0.25">
      <c r="A182" s="28" t="s">
        <v>795</v>
      </c>
      <c r="B182" s="28" t="s">
        <v>1640</v>
      </c>
      <c r="C182" s="29">
        <v>25</v>
      </c>
      <c r="D182" s="81">
        <v>25</v>
      </c>
      <c r="E182" s="81">
        <v>6</v>
      </c>
      <c r="F182" s="81">
        <v>0</v>
      </c>
      <c r="G182" s="81">
        <v>0</v>
      </c>
      <c r="H182" s="81">
        <v>4</v>
      </c>
      <c r="I182" s="81">
        <v>15</v>
      </c>
      <c r="J182" s="44">
        <v>0</v>
      </c>
      <c r="K182" s="44">
        <v>0</v>
      </c>
      <c r="L182" s="31">
        <f t="shared" si="32"/>
        <v>25</v>
      </c>
      <c r="M182" s="8">
        <f>SUM(L181:L182)</f>
        <v>33</v>
      </c>
      <c r="S182" s="10" t="s">
        <v>8578</v>
      </c>
      <c r="T182" s="15">
        <v>90</v>
      </c>
      <c r="U182" s="15">
        <v>253</v>
      </c>
      <c r="V182" s="15">
        <v>166</v>
      </c>
      <c r="W182" s="15">
        <v>405</v>
      </c>
      <c r="X182" s="15">
        <v>801</v>
      </c>
      <c r="Y182" s="15">
        <v>1</v>
      </c>
      <c r="Z182" s="10">
        <f t="shared" si="33"/>
        <v>1716</v>
      </c>
    </row>
    <row r="183" spans="1:27" x14ac:dyDescent="0.25">
      <c r="A183" s="32" t="s">
        <v>350</v>
      </c>
      <c r="B183" s="32" t="s">
        <v>2699</v>
      </c>
      <c r="C183" s="33">
        <v>18</v>
      </c>
      <c r="D183" s="82">
        <v>18</v>
      </c>
      <c r="E183" s="82">
        <v>6</v>
      </c>
      <c r="F183" s="82">
        <v>2</v>
      </c>
      <c r="G183" s="82">
        <v>0</v>
      </c>
      <c r="H183" s="82">
        <v>9</v>
      </c>
      <c r="I183" s="82">
        <v>0</v>
      </c>
      <c r="J183" s="43">
        <v>1</v>
      </c>
      <c r="K183" s="43">
        <v>0</v>
      </c>
      <c r="L183" s="31">
        <f t="shared" si="32"/>
        <v>18</v>
      </c>
      <c r="M183" s="8"/>
      <c r="T183" s="6">
        <f>SUM(T173:T182)</f>
        <v>121</v>
      </c>
      <c r="U183" s="6">
        <f t="shared" ref="U183:Y183" si="34">SUM(U173:U182)</f>
        <v>342</v>
      </c>
      <c r="V183" s="6">
        <f t="shared" si="34"/>
        <v>201</v>
      </c>
      <c r="W183" s="6">
        <f t="shared" si="34"/>
        <v>639</v>
      </c>
      <c r="X183" s="6">
        <f t="shared" si="34"/>
        <v>1037</v>
      </c>
      <c r="Y183" s="6">
        <f t="shared" si="34"/>
        <v>5</v>
      </c>
      <c r="Z183" s="10">
        <f>SUM(T183:Y183)</f>
        <v>2345</v>
      </c>
      <c r="AA183" s="8" t="s">
        <v>8693</v>
      </c>
    </row>
    <row r="184" spans="1:27" x14ac:dyDescent="0.25">
      <c r="A184" s="32" t="s">
        <v>350</v>
      </c>
      <c r="B184" s="32" t="s">
        <v>4487</v>
      </c>
      <c r="C184" s="33">
        <v>104</v>
      </c>
      <c r="D184" s="82">
        <v>104</v>
      </c>
      <c r="E184" s="82">
        <v>0</v>
      </c>
      <c r="F184" s="36">
        <v>2</v>
      </c>
      <c r="G184" s="82">
        <v>0</v>
      </c>
      <c r="H184" s="36">
        <v>6</v>
      </c>
      <c r="I184" s="82">
        <v>96</v>
      </c>
      <c r="J184" s="43">
        <v>0</v>
      </c>
      <c r="K184" s="43">
        <v>0</v>
      </c>
      <c r="L184" s="31">
        <f t="shared" si="32"/>
        <v>104</v>
      </c>
      <c r="M184" s="8"/>
    </row>
    <row r="185" spans="1:27" x14ac:dyDescent="0.25">
      <c r="A185" s="32" t="s">
        <v>350</v>
      </c>
      <c r="B185" s="32" t="s">
        <v>3891</v>
      </c>
      <c r="C185" s="33">
        <v>1</v>
      </c>
      <c r="D185" s="82">
        <v>1</v>
      </c>
      <c r="E185" s="82">
        <v>0</v>
      </c>
      <c r="F185" s="82">
        <v>0</v>
      </c>
      <c r="G185" s="82">
        <v>1</v>
      </c>
      <c r="H185" s="82">
        <v>0</v>
      </c>
      <c r="I185" s="82">
        <v>0</v>
      </c>
      <c r="J185" s="43">
        <v>0</v>
      </c>
      <c r="K185" s="43">
        <v>0</v>
      </c>
      <c r="L185" s="31">
        <f t="shared" si="32"/>
        <v>1</v>
      </c>
      <c r="M185" s="8"/>
    </row>
    <row r="186" spans="1:27" x14ac:dyDescent="0.25">
      <c r="A186" s="32" t="s">
        <v>350</v>
      </c>
      <c r="B186" s="32" t="s">
        <v>1640</v>
      </c>
      <c r="C186" s="33">
        <v>464</v>
      </c>
      <c r="D186" s="82">
        <v>457</v>
      </c>
      <c r="E186" s="82">
        <v>19</v>
      </c>
      <c r="F186" s="82">
        <v>81</v>
      </c>
      <c r="G186" s="82">
        <v>34</v>
      </c>
      <c r="H186" s="82">
        <v>198</v>
      </c>
      <c r="I186" s="82">
        <v>124</v>
      </c>
      <c r="J186" s="43">
        <v>0</v>
      </c>
      <c r="K186" s="43">
        <v>1</v>
      </c>
      <c r="L186" s="31">
        <f t="shared" si="32"/>
        <v>457</v>
      </c>
      <c r="M186" s="8">
        <f>SUM(L183:L186)</f>
        <v>580</v>
      </c>
    </row>
    <row r="187" spans="1:27" x14ac:dyDescent="0.25">
      <c r="A187" s="28" t="s">
        <v>92</v>
      </c>
      <c r="B187" s="28" t="s">
        <v>2699</v>
      </c>
      <c r="C187" s="29">
        <v>320</v>
      </c>
      <c r="D187" s="81">
        <v>314</v>
      </c>
      <c r="E187" s="81">
        <v>23</v>
      </c>
      <c r="F187" s="81">
        <v>79</v>
      </c>
      <c r="G187" s="81">
        <v>33</v>
      </c>
      <c r="H187" s="81">
        <v>179</v>
      </c>
      <c r="I187" s="81">
        <v>0</v>
      </c>
      <c r="J187" s="44">
        <v>0</v>
      </c>
      <c r="K187" s="44">
        <v>0</v>
      </c>
      <c r="L187" s="31">
        <f t="shared" si="32"/>
        <v>314</v>
      </c>
      <c r="S187" s="10" t="s">
        <v>8593</v>
      </c>
      <c r="T187" s="10" t="s">
        <v>191</v>
      </c>
      <c r="U187" s="10" t="s">
        <v>111</v>
      </c>
      <c r="V187" s="10" t="s">
        <v>198</v>
      </c>
      <c r="W187" s="10" t="s">
        <v>229</v>
      </c>
      <c r="X187" s="10" t="s">
        <v>316</v>
      </c>
      <c r="Y187" s="10" t="s">
        <v>8561</v>
      </c>
      <c r="Z187" s="10" t="s">
        <v>8562</v>
      </c>
    </row>
    <row r="188" spans="1:27" x14ac:dyDescent="0.25">
      <c r="A188" s="28" t="s">
        <v>92</v>
      </c>
      <c r="B188" s="28" t="s">
        <v>4487</v>
      </c>
      <c r="C188" s="29">
        <v>319</v>
      </c>
      <c r="D188" s="81">
        <v>316</v>
      </c>
      <c r="E188" s="81">
        <v>5</v>
      </c>
      <c r="F188" s="81">
        <v>55</v>
      </c>
      <c r="G188" s="81">
        <v>101</v>
      </c>
      <c r="H188" s="81">
        <v>155</v>
      </c>
      <c r="I188" s="81">
        <v>0</v>
      </c>
      <c r="J188" s="44">
        <v>0</v>
      </c>
      <c r="K188" s="44">
        <v>0</v>
      </c>
      <c r="L188" s="31">
        <f t="shared" si="32"/>
        <v>316</v>
      </c>
      <c r="S188" s="10" t="s">
        <v>8570</v>
      </c>
      <c r="T188" s="15">
        <v>0</v>
      </c>
      <c r="U188" s="15">
        <v>0</v>
      </c>
      <c r="V188" s="15">
        <v>0</v>
      </c>
      <c r="W188" s="15">
        <v>0</v>
      </c>
      <c r="X188" s="15">
        <v>0</v>
      </c>
      <c r="Y188" s="15">
        <v>0</v>
      </c>
      <c r="Z188" s="10">
        <f>SUM(T188:Y188)</f>
        <v>0</v>
      </c>
    </row>
    <row r="189" spans="1:27" x14ac:dyDescent="0.25">
      <c r="A189" s="28" t="s">
        <v>92</v>
      </c>
      <c r="B189" s="28" t="s">
        <v>7997</v>
      </c>
      <c r="C189" s="29">
        <v>15</v>
      </c>
      <c r="D189" s="81">
        <v>15</v>
      </c>
      <c r="E189" s="81">
        <v>0</v>
      </c>
      <c r="F189" s="81">
        <v>15</v>
      </c>
      <c r="G189" s="81">
        <v>0</v>
      </c>
      <c r="H189" s="81">
        <v>0</v>
      </c>
      <c r="I189" s="81">
        <v>0</v>
      </c>
      <c r="J189" s="44">
        <v>0</v>
      </c>
      <c r="K189" s="44">
        <v>0</v>
      </c>
      <c r="L189" s="31">
        <f t="shared" si="32"/>
        <v>15</v>
      </c>
      <c r="S189" s="26" t="s">
        <v>8571</v>
      </c>
      <c r="T189" s="27">
        <v>0</v>
      </c>
      <c r="U189" s="27">
        <v>0</v>
      </c>
      <c r="V189" s="27">
        <v>0</v>
      </c>
      <c r="W189" s="38">
        <v>1</v>
      </c>
      <c r="X189" s="27">
        <v>0</v>
      </c>
      <c r="Y189" s="27">
        <v>0</v>
      </c>
      <c r="Z189" s="10">
        <f t="shared" ref="Z189:Z196" si="35">SUM(T189:Y189)</f>
        <v>1</v>
      </c>
    </row>
    <row r="190" spans="1:27" x14ac:dyDescent="0.25">
      <c r="A190" s="28" t="s">
        <v>92</v>
      </c>
      <c r="B190" s="28" t="s">
        <v>3891</v>
      </c>
      <c r="C190" s="29">
        <v>2</v>
      </c>
      <c r="D190" s="81">
        <v>2</v>
      </c>
      <c r="E190" s="81">
        <v>1</v>
      </c>
      <c r="F190" s="81">
        <v>0</v>
      </c>
      <c r="G190" s="81">
        <v>1</v>
      </c>
      <c r="H190" s="81">
        <v>0</v>
      </c>
      <c r="I190" s="81">
        <v>0</v>
      </c>
      <c r="J190" s="44">
        <v>0</v>
      </c>
      <c r="K190" s="44">
        <v>0</v>
      </c>
      <c r="L190" s="31">
        <f t="shared" si="32"/>
        <v>2</v>
      </c>
      <c r="S190" s="10" t="s">
        <v>8572</v>
      </c>
      <c r="T190" s="39">
        <v>0</v>
      </c>
      <c r="U190" s="39">
        <v>0</v>
      </c>
      <c r="V190" s="39">
        <v>0</v>
      </c>
      <c r="W190" s="15">
        <v>1</v>
      </c>
      <c r="X190" s="39">
        <v>0</v>
      </c>
      <c r="Y190" s="39">
        <v>0</v>
      </c>
      <c r="Z190" s="10">
        <f t="shared" si="35"/>
        <v>1</v>
      </c>
    </row>
    <row r="191" spans="1:27" x14ac:dyDescent="0.25">
      <c r="A191" s="28" t="s">
        <v>92</v>
      </c>
      <c r="B191" s="28" t="s">
        <v>1640</v>
      </c>
      <c r="C191" s="29">
        <v>1073</v>
      </c>
      <c r="D191" s="81">
        <v>1069</v>
      </c>
      <c r="E191" s="81">
        <v>61</v>
      </c>
      <c r="F191" s="81">
        <v>104</v>
      </c>
      <c r="G191" s="81">
        <v>31</v>
      </c>
      <c r="H191" s="81">
        <v>71</v>
      </c>
      <c r="I191" s="81">
        <v>801</v>
      </c>
      <c r="J191" s="44">
        <v>1</v>
      </c>
      <c r="K191" s="44">
        <v>0</v>
      </c>
      <c r="L191" s="31">
        <f t="shared" si="32"/>
        <v>1069</v>
      </c>
      <c r="M191" s="8">
        <f>SUM(L187:L191)</f>
        <v>1716</v>
      </c>
      <c r="S191" s="26" t="s">
        <v>8573</v>
      </c>
      <c r="T191" s="40">
        <v>0</v>
      </c>
      <c r="U191" s="40">
        <v>0</v>
      </c>
      <c r="V191" s="40">
        <v>0</v>
      </c>
      <c r="W191" s="40">
        <v>1</v>
      </c>
      <c r="X191" s="40">
        <v>0</v>
      </c>
      <c r="Y191" s="40">
        <v>0</v>
      </c>
      <c r="Z191" s="10">
        <f t="shared" si="35"/>
        <v>1</v>
      </c>
    </row>
    <row r="192" spans="1:27" x14ac:dyDescent="0.25">
      <c r="A192" s="28" t="s">
        <v>8594</v>
      </c>
      <c r="B192" s="25"/>
      <c r="C192" s="25">
        <f t="shared" ref="C192:M192" si="36">SUM(C173:C191)</f>
        <v>2366</v>
      </c>
      <c r="D192" s="25">
        <f t="shared" si="36"/>
        <v>2346</v>
      </c>
      <c r="E192" s="25">
        <f t="shared" si="36"/>
        <v>121</v>
      </c>
      <c r="F192" s="25">
        <f t="shared" si="36"/>
        <v>342</v>
      </c>
      <c r="G192" s="25">
        <f t="shared" si="36"/>
        <v>201</v>
      </c>
      <c r="H192" s="25">
        <f t="shared" si="36"/>
        <v>639</v>
      </c>
      <c r="I192" s="25">
        <f t="shared" si="36"/>
        <v>1037</v>
      </c>
      <c r="J192" s="25">
        <f t="shared" si="36"/>
        <v>5</v>
      </c>
      <c r="K192" s="25">
        <f t="shared" si="36"/>
        <v>1</v>
      </c>
      <c r="L192" s="25">
        <f t="shared" si="36"/>
        <v>2346</v>
      </c>
      <c r="M192" s="8">
        <f t="shared" si="36"/>
        <v>2346</v>
      </c>
      <c r="S192" s="41" t="s">
        <v>8574</v>
      </c>
      <c r="T192" s="42">
        <v>0</v>
      </c>
      <c r="U192" s="42">
        <v>0</v>
      </c>
      <c r="V192" s="42">
        <v>0</v>
      </c>
      <c r="W192" s="42">
        <v>1</v>
      </c>
      <c r="X192" s="42">
        <v>0</v>
      </c>
      <c r="Y192" s="42">
        <v>0</v>
      </c>
      <c r="Z192" s="41">
        <f t="shared" si="35"/>
        <v>1</v>
      </c>
    </row>
    <row r="193" spans="9:27" x14ac:dyDescent="0.25">
      <c r="I193" s="6" t="s">
        <v>8694</v>
      </c>
      <c r="S193" s="26" t="s">
        <v>8575</v>
      </c>
      <c r="T193" s="43">
        <v>0</v>
      </c>
      <c r="U193" s="43">
        <v>0</v>
      </c>
      <c r="V193" s="43">
        <v>0</v>
      </c>
      <c r="W193" s="43">
        <v>2</v>
      </c>
      <c r="X193" s="43">
        <v>0</v>
      </c>
      <c r="Y193" s="43">
        <v>1</v>
      </c>
      <c r="Z193" s="10">
        <f t="shared" si="35"/>
        <v>3</v>
      </c>
    </row>
    <row r="194" spans="9:27" x14ac:dyDescent="0.25">
      <c r="S194" s="10" t="s">
        <v>8576</v>
      </c>
      <c r="T194" s="44">
        <v>0</v>
      </c>
      <c r="U194" s="44">
        <v>2</v>
      </c>
      <c r="V194" s="44">
        <v>0</v>
      </c>
      <c r="W194" s="44">
        <v>5</v>
      </c>
      <c r="X194" s="44">
        <v>0</v>
      </c>
      <c r="Y194" s="44">
        <v>1</v>
      </c>
      <c r="Z194" s="10">
        <f t="shared" si="35"/>
        <v>8</v>
      </c>
    </row>
    <row r="195" spans="9:27" x14ac:dyDescent="0.25">
      <c r="S195" s="26" t="s">
        <v>8577</v>
      </c>
      <c r="T195" s="43">
        <v>6</v>
      </c>
      <c r="U195" s="43">
        <v>2</v>
      </c>
      <c r="V195" s="43">
        <v>0</v>
      </c>
      <c r="W195" s="43">
        <v>9</v>
      </c>
      <c r="X195" s="43">
        <v>0</v>
      </c>
      <c r="Y195" s="43">
        <v>1</v>
      </c>
      <c r="Z195" s="10">
        <f t="shared" si="35"/>
        <v>18</v>
      </c>
    </row>
    <row r="196" spans="9:27" x14ac:dyDescent="0.25">
      <c r="S196" s="10" t="s">
        <v>8578</v>
      </c>
      <c r="T196" s="44">
        <v>23</v>
      </c>
      <c r="U196" s="44">
        <v>79</v>
      </c>
      <c r="V196" s="44">
        <v>33</v>
      </c>
      <c r="W196" s="44">
        <v>179</v>
      </c>
      <c r="X196" s="44">
        <v>0</v>
      </c>
      <c r="Y196" s="44">
        <v>0</v>
      </c>
      <c r="Z196" s="10">
        <f t="shared" si="35"/>
        <v>314</v>
      </c>
      <c r="AA196" s="6">
        <f>SUM(Z188:Z196)</f>
        <v>347</v>
      </c>
    </row>
    <row r="197" spans="9:27" x14ac:dyDescent="0.25">
      <c r="T197" s="68">
        <f>SUM(T188:T196)</f>
        <v>29</v>
      </c>
      <c r="U197" s="68">
        <f t="shared" ref="U197:Y197" si="37">SUM(U188:U196)</f>
        <v>83</v>
      </c>
      <c r="V197" s="68">
        <f t="shared" si="37"/>
        <v>33</v>
      </c>
      <c r="W197" s="68">
        <f t="shared" si="37"/>
        <v>199</v>
      </c>
      <c r="X197" s="68">
        <f t="shared" si="37"/>
        <v>0</v>
      </c>
      <c r="Y197" s="68">
        <f t="shared" si="37"/>
        <v>3</v>
      </c>
      <c r="Z197" s="41">
        <f>SUM(T197:Y197)</f>
        <v>347</v>
      </c>
    </row>
    <row r="201" spans="9:27" x14ac:dyDescent="0.25">
      <c r="S201" s="10" t="s">
        <v>8596</v>
      </c>
      <c r="T201" s="10" t="s">
        <v>191</v>
      </c>
      <c r="U201" s="10" t="s">
        <v>111</v>
      </c>
      <c r="V201" s="10" t="s">
        <v>198</v>
      </c>
      <c r="W201" s="10" t="s">
        <v>229</v>
      </c>
      <c r="X201" s="10" t="s">
        <v>316</v>
      </c>
      <c r="Y201" s="10" t="s">
        <v>8561</v>
      </c>
      <c r="Z201" s="10" t="s">
        <v>8597</v>
      </c>
    </row>
    <row r="202" spans="9:27" x14ac:dyDescent="0.25">
      <c r="S202" s="10" t="s">
        <v>8570</v>
      </c>
      <c r="T202" s="15">
        <v>0</v>
      </c>
      <c r="U202" s="15">
        <v>0</v>
      </c>
      <c r="V202" s="15">
        <v>0</v>
      </c>
      <c r="W202" s="15">
        <v>1</v>
      </c>
      <c r="X202" s="15">
        <v>0</v>
      </c>
      <c r="Y202" s="15">
        <v>0</v>
      </c>
      <c r="Z202" s="10">
        <f>SUM(T202:W202)+Y202</f>
        <v>1</v>
      </c>
      <c r="AA202" s="10" t="s">
        <v>8570</v>
      </c>
    </row>
    <row r="203" spans="9:27" x14ac:dyDescent="0.25">
      <c r="S203" s="26" t="s">
        <v>8571</v>
      </c>
      <c r="T203" s="27">
        <v>0</v>
      </c>
      <c r="U203" s="27">
        <v>0</v>
      </c>
      <c r="V203" s="27">
        <v>0</v>
      </c>
      <c r="W203" s="27">
        <v>0</v>
      </c>
      <c r="X203" s="27">
        <v>0</v>
      </c>
      <c r="Y203" s="27">
        <v>0</v>
      </c>
      <c r="Z203" s="10">
        <f t="shared" ref="Z203:Z208" si="38">SUM(T203:W203)+Y203</f>
        <v>0</v>
      </c>
      <c r="AA203" s="26" t="s">
        <v>8571</v>
      </c>
    </row>
    <row r="204" spans="9:27" x14ac:dyDescent="0.25">
      <c r="S204" s="10" t="s">
        <v>8572</v>
      </c>
      <c r="T204" s="15">
        <v>0</v>
      </c>
      <c r="U204" s="15">
        <v>0</v>
      </c>
      <c r="V204" s="15">
        <v>0</v>
      </c>
      <c r="W204" s="15">
        <v>0</v>
      </c>
      <c r="X204" s="15">
        <v>0</v>
      </c>
      <c r="Y204" s="15">
        <v>0</v>
      </c>
      <c r="Z204" s="10">
        <f t="shared" si="38"/>
        <v>0</v>
      </c>
      <c r="AA204" s="10" t="s">
        <v>8572</v>
      </c>
    </row>
    <row r="205" spans="9:27" x14ac:dyDescent="0.25">
      <c r="S205" s="26" t="s">
        <v>8573</v>
      </c>
      <c r="T205" s="27">
        <v>0</v>
      </c>
      <c r="U205" s="27">
        <v>0</v>
      </c>
      <c r="V205" s="27">
        <v>0</v>
      </c>
      <c r="W205" s="27">
        <v>0</v>
      </c>
      <c r="X205" s="27">
        <v>0</v>
      </c>
      <c r="Y205" s="27">
        <v>0</v>
      </c>
      <c r="Z205" s="10">
        <f t="shared" si="38"/>
        <v>0</v>
      </c>
      <c r="AA205" s="26" t="s">
        <v>8573</v>
      </c>
    </row>
    <row r="206" spans="9:27" x14ac:dyDescent="0.25">
      <c r="S206" s="10" t="s">
        <v>8574</v>
      </c>
      <c r="T206" s="15">
        <v>0</v>
      </c>
      <c r="U206" s="15">
        <v>0</v>
      </c>
      <c r="V206" s="15">
        <v>0</v>
      </c>
      <c r="W206" s="15">
        <v>1</v>
      </c>
      <c r="X206" s="15">
        <v>0</v>
      </c>
      <c r="Y206" s="15">
        <v>1</v>
      </c>
      <c r="Z206" s="10">
        <f t="shared" si="38"/>
        <v>2</v>
      </c>
      <c r="AA206" s="10" t="s">
        <v>8574</v>
      </c>
    </row>
    <row r="207" spans="9:27" x14ac:dyDescent="0.25">
      <c r="S207" s="26" t="s">
        <v>8575</v>
      </c>
      <c r="T207" s="27">
        <v>0</v>
      </c>
      <c r="U207" s="27">
        <v>2</v>
      </c>
      <c r="V207" s="27">
        <v>0</v>
      </c>
      <c r="W207" s="27">
        <v>4</v>
      </c>
      <c r="X207" s="27">
        <v>1</v>
      </c>
      <c r="Y207" s="27">
        <v>0</v>
      </c>
      <c r="Z207" s="10">
        <f t="shared" si="38"/>
        <v>6</v>
      </c>
      <c r="AA207" s="26" t="s">
        <v>8575</v>
      </c>
    </row>
    <row r="208" spans="9:27" x14ac:dyDescent="0.25">
      <c r="S208" s="10" t="s">
        <v>8576</v>
      </c>
      <c r="T208" s="15">
        <v>6</v>
      </c>
      <c r="U208" s="15">
        <v>0</v>
      </c>
      <c r="V208" s="15">
        <v>0</v>
      </c>
      <c r="W208" s="15">
        <v>4</v>
      </c>
      <c r="X208" s="15">
        <v>15</v>
      </c>
      <c r="Y208" s="15">
        <v>0</v>
      </c>
      <c r="Z208" s="10">
        <f t="shared" si="38"/>
        <v>10</v>
      </c>
      <c r="AA208" s="10" t="s">
        <v>8576</v>
      </c>
    </row>
    <row r="209" spans="1:27" x14ac:dyDescent="0.25">
      <c r="S209" s="26" t="s">
        <v>8577</v>
      </c>
      <c r="T209" s="27">
        <v>19</v>
      </c>
      <c r="U209" s="27">
        <v>83</v>
      </c>
      <c r="V209" s="27">
        <v>35</v>
      </c>
      <c r="W209" s="27">
        <v>204</v>
      </c>
      <c r="X209" s="27">
        <v>220</v>
      </c>
      <c r="Y209" s="27">
        <v>0</v>
      </c>
      <c r="Z209" s="10">
        <f t="shared" ref="Z209" si="39">SUM(T209:W209)+Y209</f>
        <v>341</v>
      </c>
      <c r="AA209" s="26" t="s">
        <v>8577</v>
      </c>
    </row>
    <row r="210" spans="1:27" x14ac:dyDescent="0.25">
      <c r="S210" s="10" t="s">
        <v>8578</v>
      </c>
      <c r="T210" s="15">
        <v>67</v>
      </c>
      <c r="U210" s="15">
        <v>174</v>
      </c>
      <c r="V210" s="15">
        <v>133</v>
      </c>
      <c r="W210" s="15">
        <v>226</v>
      </c>
      <c r="X210" s="15">
        <v>801</v>
      </c>
      <c r="Y210" s="15">
        <v>1</v>
      </c>
      <c r="Z210" s="10">
        <f t="shared" ref="Z210" si="40">SUM(T210:W210)+Y210</f>
        <v>601</v>
      </c>
      <c r="AA210" s="10" t="s">
        <v>8578</v>
      </c>
    </row>
    <row r="211" spans="1:27" x14ac:dyDescent="0.25">
      <c r="T211" s="6">
        <f>SUM(T202:T210)</f>
        <v>92</v>
      </c>
      <c r="U211" s="6">
        <f t="shared" ref="U211:Y211" si="41">SUM(U202:U210)</f>
        <v>259</v>
      </c>
      <c r="V211" s="6">
        <f t="shared" si="41"/>
        <v>168</v>
      </c>
      <c r="W211" s="6">
        <f t="shared" si="41"/>
        <v>440</v>
      </c>
      <c r="X211" s="6">
        <f t="shared" si="41"/>
        <v>1037</v>
      </c>
      <c r="Y211" s="6">
        <f t="shared" si="41"/>
        <v>2</v>
      </c>
      <c r="Z211" s="10">
        <f>SUM(T211:W211)+Y211</f>
        <v>961</v>
      </c>
    </row>
    <row r="212" spans="1:27" x14ac:dyDescent="0.25">
      <c r="Z212" s="6">
        <f>SUM(Z202:Z210)</f>
        <v>961</v>
      </c>
    </row>
    <row r="217" spans="1:27" ht="39.6" x14ac:dyDescent="0.25">
      <c r="A217" s="21" t="s">
        <v>8695</v>
      </c>
      <c r="B217" s="21" t="s">
        <v>8582</v>
      </c>
      <c r="C217" s="21" t="s">
        <v>8560</v>
      </c>
      <c r="D217" s="21" t="s">
        <v>8583</v>
      </c>
      <c r="E217" s="22" t="s">
        <v>8584</v>
      </c>
      <c r="F217" s="21" t="s">
        <v>8585</v>
      </c>
      <c r="G217" s="21" t="s">
        <v>8586</v>
      </c>
      <c r="H217" s="21" t="s">
        <v>8587</v>
      </c>
      <c r="I217" s="21" t="s">
        <v>8588</v>
      </c>
      <c r="J217" s="21" t="s">
        <v>8689</v>
      </c>
      <c r="K217" s="23" t="s">
        <v>8589</v>
      </c>
      <c r="L217" s="13" t="s">
        <v>8590</v>
      </c>
      <c r="M217" s="12" t="s">
        <v>8696</v>
      </c>
      <c r="S217" s="6" t="s">
        <v>8695</v>
      </c>
    </row>
    <row r="218" spans="1:27" x14ac:dyDescent="0.25">
      <c r="A218" s="32" t="s">
        <v>511</v>
      </c>
      <c r="B218" s="32" t="s">
        <v>1640</v>
      </c>
      <c r="C218" s="33">
        <v>10</v>
      </c>
      <c r="D218" s="82">
        <v>10</v>
      </c>
      <c r="E218" s="82">
        <v>1</v>
      </c>
      <c r="F218" s="82">
        <v>1</v>
      </c>
      <c r="G218" s="82">
        <v>0</v>
      </c>
      <c r="H218" s="82">
        <v>0</v>
      </c>
      <c r="I218" s="82">
        <v>4</v>
      </c>
      <c r="J218" s="43">
        <v>4</v>
      </c>
      <c r="K218" s="43">
        <v>0</v>
      </c>
      <c r="L218" s="31">
        <f>SUM(E218:K218)</f>
        <v>10</v>
      </c>
      <c r="M218" s="8">
        <v>10</v>
      </c>
      <c r="S218" s="10" t="s">
        <v>8592</v>
      </c>
      <c r="T218" s="10" t="s">
        <v>191</v>
      </c>
      <c r="U218" s="10" t="s">
        <v>111</v>
      </c>
      <c r="V218" s="10" t="s">
        <v>198</v>
      </c>
      <c r="W218" s="10" t="s">
        <v>229</v>
      </c>
      <c r="X218" s="10" t="s">
        <v>316</v>
      </c>
      <c r="Y218" s="10" t="s">
        <v>8561</v>
      </c>
      <c r="Z218" s="10" t="s">
        <v>8562</v>
      </c>
    </row>
    <row r="219" spans="1:27" x14ac:dyDescent="0.25">
      <c r="A219" s="28" t="s">
        <v>795</v>
      </c>
      <c r="B219" s="28" t="s">
        <v>2699</v>
      </c>
      <c r="C219" s="29">
        <v>6</v>
      </c>
      <c r="D219" s="81">
        <v>6</v>
      </c>
      <c r="E219" s="81">
        <v>1</v>
      </c>
      <c r="F219" s="81">
        <v>1</v>
      </c>
      <c r="G219" s="81">
        <v>0</v>
      </c>
      <c r="H219" s="81">
        <v>0</v>
      </c>
      <c r="I219" s="81">
        <v>0</v>
      </c>
      <c r="J219" s="44">
        <v>4</v>
      </c>
      <c r="K219" s="44">
        <v>0</v>
      </c>
      <c r="L219" s="31">
        <f t="shared" ref="L219:L230" si="42">SUM(E219:K219)</f>
        <v>6</v>
      </c>
      <c r="M219" s="8"/>
      <c r="S219" s="10" t="s">
        <v>8570</v>
      </c>
      <c r="T219" s="15">
        <v>0</v>
      </c>
      <c r="U219" s="15">
        <v>0</v>
      </c>
      <c r="V219" s="15">
        <v>0</v>
      </c>
      <c r="W219" s="15">
        <v>0</v>
      </c>
      <c r="X219" s="15">
        <v>0</v>
      </c>
      <c r="Y219" s="15">
        <v>0</v>
      </c>
      <c r="Z219" s="10">
        <f>SUM(T219:Y219)</f>
        <v>0</v>
      </c>
    </row>
    <row r="220" spans="1:27" x14ac:dyDescent="0.25">
      <c r="A220" s="28" t="s">
        <v>795</v>
      </c>
      <c r="B220" s="28" t="s">
        <v>1640</v>
      </c>
      <c r="C220" s="29">
        <v>25</v>
      </c>
      <c r="D220" s="81">
        <v>25</v>
      </c>
      <c r="E220" s="81">
        <v>4</v>
      </c>
      <c r="F220" s="81">
        <v>1</v>
      </c>
      <c r="G220" s="81">
        <v>0</v>
      </c>
      <c r="H220" s="81">
        <v>0</v>
      </c>
      <c r="I220" s="81">
        <v>13</v>
      </c>
      <c r="J220" s="44">
        <v>7</v>
      </c>
      <c r="K220" s="44">
        <v>0</v>
      </c>
      <c r="L220" s="31">
        <f t="shared" si="42"/>
        <v>25</v>
      </c>
      <c r="M220" s="8">
        <f>SUM(L219:L220)</f>
        <v>31</v>
      </c>
      <c r="S220" s="26" t="s">
        <v>8571</v>
      </c>
      <c r="T220" s="27">
        <v>0</v>
      </c>
      <c r="U220" s="27">
        <v>0</v>
      </c>
      <c r="V220" s="27">
        <v>0</v>
      </c>
      <c r="W220" s="27">
        <v>0</v>
      </c>
      <c r="X220" s="27">
        <v>0</v>
      </c>
      <c r="Y220" s="27">
        <v>0</v>
      </c>
      <c r="Z220" s="10">
        <f t="shared" ref="Z220:Z227" si="43">SUM(T220:Y220)</f>
        <v>0</v>
      </c>
    </row>
    <row r="221" spans="1:27" x14ac:dyDescent="0.25">
      <c r="A221" s="32" t="s">
        <v>350</v>
      </c>
      <c r="B221" s="32" t="s">
        <v>2699</v>
      </c>
      <c r="C221" s="33">
        <v>18</v>
      </c>
      <c r="D221" s="82">
        <v>18</v>
      </c>
      <c r="E221" s="82">
        <v>5</v>
      </c>
      <c r="F221" s="82">
        <v>2</v>
      </c>
      <c r="G221" s="82">
        <v>0</v>
      </c>
      <c r="H221" s="82">
        <v>0</v>
      </c>
      <c r="I221" s="82">
        <v>0</v>
      </c>
      <c r="J221" s="43">
        <v>11</v>
      </c>
      <c r="K221" s="43">
        <v>0</v>
      </c>
      <c r="L221" s="31">
        <f t="shared" si="42"/>
        <v>18</v>
      </c>
      <c r="M221" s="8"/>
      <c r="S221" s="10" t="s">
        <v>8572</v>
      </c>
      <c r="T221" s="15">
        <v>0</v>
      </c>
      <c r="U221" s="15">
        <v>0</v>
      </c>
      <c r="V221" s="15">
        <v>0</v>
      </c>
      <c r="W221" s="15">
        <v>0</v>
      </c>
      <c r="X221" s="15">
        <v>0</v>
      </c>
      <c r="Y221" s="15">
        <v>0</v>
      </c>
      <c r="Z221" s="10">
        <f t="shared" si="43"/>
        <v>0</v>
      </c>
    </row>
    <row r="222" spans="1:27" x14ac:dyDescent="0.25">
      <c r="A222" s="32" t="s">
        <v>350</v>
      </c>
      <c r="B222" s="32" t="s">
        <v>4487</v>
      </c>
      <c r="C222" s="33">
        <v>77</v>
      </c>
      <c r="D222" s="82">
        <v>77</v>
      </c>
      <c r="E222" s="82">
        <v>0</v>
      </c>
      <c r="F222" s="82">
        <v>0</v>
      </c>
      <c r="G222" s="82">
        <v>0</v>
      </c>
      <c r="H222" s="82">
        <v>1</v>
      </c>
      <c r="I222" s="82">
        <v>76</v>
      </c>
      <c r="J222" s="43">
        <v>0</v>
      </c>
      <c r="K222" s="43">
        <v>0</v>
      </c>
      <c r="L222" s="31">
        <f t="shared" si="42"/>
        <v>77</v>
      </c>
      <c r="M222" s="8"/>
      <c r="S222" s="26" t="s">
        <v>8573</v>
      </c>
      <c r="T222" s="27">
        <v>0</v>
      </c>
      <c r="U222" s="27">
        <v>0</v>
      </c>
      <c r="V222" s="27">
        <v>0</v>
      </c>
      <c r="W222" s="27">
        <v>0</v>
      </c>
      <c r="X222" s="27">
        <v>0</v>
      </c>
      <c r="Y222" s="27">
        <v>0</v>
      </c>
      <c r="Z222" s="10">
        <f t="shared" si="43"/>
        <v>0</v>
      </c>
    </row>
    <row r="223" spans="1:27" x14ac:dyDescent="0.25">
      <c r="A223" s="32" t="s">
        <v>350</v>
      </c>
      <c r="B223" s="32" t="s">
        <v>7997</v>
      </c>
      <c r="C223" s="33">
        <v>1</v>
      </c>
      <c r="D223" s="82">
        <v>1</v>
      </c>
      <c r="E223" s="82">
        <v>0</v>
      </c>
      <c r="F223" s="82">
        <v>1</v>
      </c>
      <c r="G223" s="82">
        <v>0</v>
      </c>
      <c r="H223" s="82">
        <v>0</v>
      </c>
      <c r="I223" s="82">
        <v>0</v>
      </c>
      <c r="J223" s="43">
        <v>0</v>
      </c>
      <c r="K223" s="43">
        <v>0</v>
      </c>
      <c r="L223" s="31">
        <f t="shared" si="42"/>
        <v>1</v>
      </c>
      <c r="S223" s="10" t="s">
        <v>8574</v>
      </c>
      <c r="T223" s="15">
        <v>0</v>
      </c>
      <c r="U223" s="15">
        <v>0</v>
      </c>
      <c r="V223" s="15">
        <v>0</v>
      </c>
      <c r="W223" s="15">
        <v>0</v>
      </c>
      <c r="X223" s="15">
        <v>0</v>
      </c>
      <c r="Y223" s="15">
        <v>0</v>
      </c>
      <c r="Z223" s="10">
        <f t="shared" si="43"/>
        <v>0</v>
      </c>
    </row>
    <row r="224" spans="1:27" x14ac:dyDescent="0.25">
      <c r="A224" s="32" t="s">
        <v>350</v>
      </c>
      <c r="B224" s="32" t="s">
        <v>3891</v>
      </c>
      <c r="C224" s="33">
        <v>5</v>
      </c>
      <c r="D224" s="82">
        <v>5</v>
      </c>
      <c r="E224" s="82">
        <v>0</v>
      </c>
      <c r="F224" s="82">
        <v>0</v>
      </c>
      <c r="G224" s="82">
        <v>0</v>
      </c>
      <c r="H224" s="82">
        <v>5</v>
      </c>
      <c r="I224" s="82">
        <v>0</v>
      </c>
      <c r="J224" s="43">
        <v>0</v>
      </c>
      <c r="K224" s="43">
        <v>0</v>
      </c>
      <c r="L224" s="31">
        <f t="shared" si="42"/>
        <v>5</v>
      </c>
      <c r="M224" s="8"/>
      <c r="S224" s="26" t="s">
        <v>8575</v>
      </c>
      <c r="T224" s="27">
        <v>1</v>
      </c>
      <c r="U224" s="27">
        <v>1</v>
      </c>
      <c r="V224" s="27">
        <v>0</v>
      </c>
      <c r="W224" s="27">
        <v>0</v>
      </c>
      <c r="X224" s="27">
        <v>4</v>
      </c>
      <c r="Y224" s="27">
        <v>4</v>
      </c>
      <c r="Z224" s="10">
        <f t="shared" si="43"/>
        <v>10</v>
      </c>
    </row>
    <row r="225" spans="1:26" x14ac:dyDescent="0.25">
      <c r="A225" s="32" t="s">
        <v>350</v>
      </c>
      <c r="B225" s="32" t="s">
        <v>1640</v>
      </c>
      <c r="C225" s="33">
        <v>306</v>
      </c>
      <c r="D225" s="82">
        <v>303</v>
      </c>
      <c r="E225" s="82">
        <v>7</v>
      </c>
      <c r="F225" s="82">
        <v>37</v>
      </c>
      <c r="G225" s="82">
        <v>19</v>
      </c>
      <c r="H225" s="82">
        <v>108</v>
      </c>
      <c r="I225" s="82">
        <v>129</v>
      </c>
      <c r="J225" s="43">
        <v>3</v>
      </c>
      <c r="K225" s="43">
        <v>0</v>
      </c>
      <c r="L225" s="31">
        <f t="shared" si="42"/>
        <v>303</v>
      </c>
      <c r="M225" s="8">
        <f>SUM(L221:L225)</f>
        <v>404</v>
      </c>
      <c r="S225" s="10" t="s">
        <v>8576</v>
      </c>
      <c r="T225" s="15">
        <v>5</v>
      </c>
      <c r="U225" s="15">
        <v>2</v>
      </c>
      <c r="V225" s="15">
        <v>0</v>
      </c>
      <c r="W225" s="15">
        <v>0</v>
      </c>
      <c r="X225" s="15">
        <v>13</v>
      </c>
      <c r="Y225" s="15">
        <v>11</v>
      </c>
      <c r="Z225" s="10">
        <f t="shared" si="43"/>
        <v>31</v>
      </c>
    </row>
    <row r="226" spans="1:26" x14ac:dyDescent="0.25">
      <c r="A226" s="28" t="s">
        <v>92</v>
      </c>
      <c r="B226" s="28" t="s">
        <v>2699</v>
      </c>
      <c r="C226" s="29">
        <v>129</v>
      </c>
      <c r="D226" s="81">
        <v>126</v>
      </c>
      <c r="E226" s="81">
        <v>9</v>
      </c>
      <c r="F226" s="81">
        <v>4</v>
      </c>
      <c r="G226" s="81">
        <v>17</v>
      </c>
      <c r="H226" s="81">
        <v>92</v>
      </c>
      <c r="I226" s="81">
        <v>0</v>
      </c>
      <c r="J226" s="44">
        <v>4</v>
      </c>
      <c r="K226" s="44">
        <v>0</v>
      </c>
      <c r="L226" s="31">
        <f t="shared" si="42"/>
        <v>126</v>
      </c>
      <c r="S226" s="26" t="s">
        <v>8577</v>
      </c>
      <c r="T226" s="27">
        <v>12</v>
      </c>
      <c r="U226" s="27">
        <v>40</v>
      </c>
      <c r="V226" s="27">
        <v>19</v>
      </c>
      <c r="W226" s="27">
        <v>114</v>
      </c>
      <c r="X226" s="27">
        <v>205</v>
      </c>
      <c r="Y226" s="27">
        <v>14</v>
      </c>
      <c r="Z226" s="10">
        <f t="shared" si="43"/>
        <v>404</v>
      </c>
    </row>
    <row r="227" spans="1:26" x14ac:dyDescent="0.25">
      <c r="A227" s="28" t="s">
        <v>92</v>
      </c>
      <c r="B227" s="28" t="s">
        <v>4487</v>
      </c>
      <c r="C227" s="29">
        <v>266</v>
      </c>
      <c r="D227" s="81">
        <v>252</v>
      </c>
      <c r="E227" s="81">
        <v>1</v>
      </c>
      <c r="F227" s="81">
        <v>148</v>
      </c>
      <c r="G227" s="81">
        <v>20</v>
      </c>
      <c r="H227" s="81">
        <v>81</v>
      </c>
      <c r="I227" s="81">
        <v>0</v>
      </c>
      <c r="J227" s="44">
        <v>2</v>
      </c>
      <c r="K227" s="44">
        <v>0</v>
      </c>
      <c r="L227" s="31">
        <f t="shared" si="42"/>
        <v>252</v>
      </c>
      <c r="S227" s="10" t="s">
        <v>8578</v>
      </c>
      <c r="T227" s="15">
        <v>57</v>
      </c>
      <c r="U227" s="15">
        <v>175</v>
      </c>
      <c r="V227" s="15">
        <v>64</v>
      </c>
      <c r="W227" s="15">
        <v>224</v>
      </c>
      <c r="X227" s="15">
        <v>582</v>
      </c>
      <c r="Y227" s="15">
        <v>7</v>
      </c>
      <c r="Z227" s="10">
        <f t="shared" si="43"/>
        <v>1109</v>
      </c>
    </row>
    <row r="228" spans="1:26" x14ac:dyDescent="0.25">
      <c r="A228" s="28" t="s">
        <v>92</v>
      </c>
      <c r="B228" s="28" t="s">
        <v>7997</v>
      </c>
      <c r="C228" s="29">
        <v>18</v>
      </c>
      <c r="D228" s="81">
        <v>18</v>
      </c>
      <c r="E228" s="81">
        <v>0</v>
      </c>
      <c r="F228" s="81">
        <v>13</v>
      </c>
      <c r="G228" s="81">
        <v>1</v>
      </c>
      <c r="H228" s="81">
        <v>4</v>
      </c>
      <c r="I228" s="81">
        <v>0</v>
      </c>
      <c r="J228" s="44">
        <v>0</v>
      </c>
      <c r="K228" s="44">
        <v>0</v>
      </c>
      <c r="L228" s="31">
        <f t="shared" si="42"/>
        <v>18</v>
      </c>
      <c r="T228" s="6">
        <f>SUM(T218:T227)</f>
        <v>75</v>
      </c>
      <c r="U228" s="6">
        <f t="shared" ref="U228:Y228" si="44">SUM(U218:U227)</f>
        <v>218</v>
      </c>
      <c r="V228" s="6">
        <f t="shared" si="44"/>
        <v>83</v>
      </c>
      <c r="W228" s="6">
        <f t="shared" si="44"/>
        <v>338</v>
      </c>
      <c r="X228" s="6">
        <f t="shared" si="44"/>
        <v>804</v>
      </c>
      <c r="Y228" s="6">
        <f t="shared" si="44"/>
        <v>36</v>
      </c>
      <c r="Z228" s="10">
        <f>SUM(T228:Y228)</f>
        <v>1554</v>
      </c>
    </row>
    <row r="229" spans="1:26" x14ac:dyDescent="0.25">
      <c r="A229" s="28" t="s">
        <v>92</v>
      </c>
      <c r="B229" s="28" t="s">
        <v>3891</v>
      </c>
      <c r="C229" s="29">
        <v>6</v>
      </c>
      <c r="D229" s="81">
        <v>6</v>
      </c>
      <c r="E229" s="81">
        <v>0</v>
      </c>
      <c r="F229" s="81">
        <v>0</v>
      </c>
      <c r="G229" s="81">
        <v>5</v>
      </c>
      <c r="H229" s="81">
        <v>1</v>
      </c>
      <c r="I229" s="81">
        <v>0</v>
      </c>
      <c r="J229" s="44">
        <v>0</v>
      </c>
      <c r="K229" s="44">
        <v>0</v>
      </c>
      <c r="L229" s="31">
        <f t="shared" si="42"/>
        <v>6</v>
      </c>
    </row>
    <row r="230" spans="1:26" x14ac:dyDescent="0.25">
      <c r="A230" s="28" t="s">
        <v>92</v>
      </c>
      <c r="B230" s="28" t="s">
        <v>1640</v>
      </c>
      <c r="C230" s="29">
        <v>710</v>
      </c>
      <c r="D230" s="81">
        <v>707</v>
      </c>
      <c r="E230" s="81">
        <v>47</v>
      </c>
      <c r="F230" s="81">
        <v>10</v>
      </c>
      <c r="G230" s="81">
        <v>21</v>
      </c>
      <c r="H230" s="81">
        <v>46</v>
      </c>
      <c r="I230" s="81">
        <v>582</v>
      </c>
      <c r="J230" s="44">
        <v>1</v>
      </c>
      <c r="K230" s="44">
        <v>0</v>
      </c>
      <c r="L230" s="31">
        <f t="shared" si="42"/>
        <v>707</v>
      </c>
      <c r="M230" s="8">
        <f>SUM(L226:L230)</f>
        <v>1109</v>
      </c>
    </row>
    <row r="231" spans="1:26" x14ac:dyDescent="0.25">
      <c r="A231" s="28" t="s">
        <v>8594</v>
      </c>
      <c r="B231" s="25"/>
      <c r="C231" s="25">
        <f>SUM(C218:C230)</f>
        <v>1577</v>
      </c>
      <c r="D231" s="25">
        <f>SUM(D218:D230)</f>
        <v>1554</v>
      </c>
      <c r="E231" s="25">
        <f>SUM(E218:E230)</f>
        <v>75</v>
      </c>
      <c r="F231" s="25">
        <f t="shared" ref="F231:K231" si="45">SUM(F218:F230)</f>
        <v>218</v>
      </c>
      <c r="G231" s="25">
        <f t="shared" si="45"/>
        <v>83</v>
      </c>
      <c r="H231" s="25">
        <f t="shared" si="45"/>
        <v>338</v>
      </c>
      <c r="I231" s="25">
        <f t="shared" si="45"/>
        <v>804</v>
      </c>
      <c r="J231" s="25">
        <f t="shared" si="45"/>
        <v>36</v>
      </c>
      <c r="K231" s="25">
        <f t="shared" si="45"/>
        <v>0</v>
      </c>
      <c r="L231" s="25">
        <f>SUM(L218:L230)</f>
        <v>1554</v>
      </c>
      <c r="M231" s="8">
        <f>SUM(M218:M230)</f>
        <v>1554</v>
      </c>
    </row>
    <row r="232" spans="1:26" x14ac:dyDescent="0.25">
      <c r="I232" s="6" t="s">
        <v>8697</v>
      </c>
      <c r="S232" s="10" t="s">
        <v>8593</v>
      </c>
      <c r="T232" s="10" t="s">
        <v>191</v>
      </c>
      <c r="U232" s="10" t="s">
        <v>111</v>
      </c>
      <c r="V232" s="10" t="s">
        <v>198</v>
      </c>
      <c r="W232" s="10" t="s">
        <v>229</v>
      </c>
      <c r="X232" s="10" t="s">
        <v>316</v>
      </c>
      <c r="Y232" s="10" t="s">
        <v>8561</v>
      </c>
      <c r="Z232" s="10" t="s">
        <v>8562</v>
      </c>
    </row>
    <row r="233" spans="1:26" x14ac:dyDescent="0.25">
      <c r="S233" s="10" t="s">
        <v>8570</v>
      </c>
      <c r="T233" s="15">
        <v>0</v>
      </c>
      <c r="U233" s="15">
        <v>0</v>
      </c>
      <c r="V233" s="15">
        <v>0</v>
      </c>
      <c r="W233" s="15">
        <v>0</v>
      </c>
      <c r="X233" s="15">
        <v>0</v>
      </c>
      <c r="Y233" s="15">
        <v>0</v>
      </c>
      <c r="Z233" s="10">
        <f>SUM(T233:Y233)</f>
        <v>0</v>
      </c>
    </row>
    <row r="234" spans="1:26" x14ac:dyDescent="0.25">
      <c r="S234" s="26" t="s">
        <v>8571</v>
      </c>
      <c r="T234" s="27">
        <v>0</v>
      </c>
      <c r="U234" s="27">
        <v>0</v>
      </c>
      <c r="V234" s="27">
        <v>0</v>
      </c>
      <c r="W234" s="38">
        <v>0</v>
      </c>
      <c r="X234" s="27">
        <v>0</v>
      </c>
      <c r="Y234" s="27">
        <v>0</v>
      </c>
      <c r="Z234" s="10">
        <f t="shared" ref="Z234:Z241" si="46">SUM(T234:Y234)</f>
        <v>0</v>
      </c>
    </row>
    <row r="235" spans="1:26" x14ac:dyDescent="0.25">
      <c r="S235" s="10" t="s">
        <v>8572</v>
      </c>
      <c r="T235" s="39">
        <v>0</v>
      </c>
      <c r="U235" s="39">
        <v>0</v>
      </c>
      <c r="V235" s="39">
        <v>0</v>
      </c>
      <c r="W235" s="15">
        <v>0</v>
      </c>
      <c r="X235" s="39">
        <v>0</v>
      </c>
      <c r="Y235" s="39">
        <v>0</v>
      </c>
      <c r="Z235" s="10">
        <f t="shared" si="46"/>
        <v>0</v>
      </c>
    </row>
    <row r="236" spans="1:26" x14ac:dyDescent="0.25">
      <c r="S236" s="26" t="s">
        <v>8573</v>
      </c>
      <c r="T236" s="40">
        <v>0</v>
      </c>
      <c r="U236" s="40">
        <v>0</v>
      </c>
      <c r="V236" s="40">
        <v>0</v>
      </c>
      <c r="W236" s="40">
        <v>0</v>
      </c>
      <c r="X236" s="40">
        <v>0</v>
      </c>
      <c r="Y236" s="40">
        <v>0</v>
      </c>
      <c r="Z236" s="10">
        <f t="shared" si="46"/>
        <v>0</v>
      </c>
    </row>
    <row r="237" spans="1:26" x14ac:dyDescent="0.25">
      <c r="S237" s="41" t="s">
        <v>8574</v>
      </c>
      <c r="T237" s="42">
        <v>0</v>
      </c>
      <c r="U237" s="42">
        <v>0</v>
      </c>
      <c r="V237" s="42">
        <v>0</v>
      </c>
      <c r="W237" s="42">
        <v>0</v>
      </c>
      <c r="X237" s="42">
        <v>0</v>
      </c>
      <c r="Y237" s="42">
        <v>0</v>
      </c>
      <c r="Z237" s="41">
        <f t="shared" si="46"/>
        <v>0</v>
      </c>
    </row>
    <row r="238" spans="1:26" x14ac:dyDescent="0.25">
      <c r="S238" s="26" t="s">
        <v>8575</v>
      </c>
      <c r="T238" s="43">
        <v>0</v>
      </c>
      <c r="U238" s="43">
        <v>0</v>
      </c>
      <c r="V238" s="43">
        <v>0</v>
      </c>
      <c r="W238" s="43">
        <v>0</v>
      </c>
      <c r="X238" s="43">
        <v>0</v>
      </c>
      <c r="Y238" s="43">
        <v>0</v>
      </c>
      <c r="Z238" s="10">
        <f t="shared" si="46"/>
        <v>0</v>
      </c>
    </row>
    <row r="239" spans="1:26" x14ac:dyDescent="0.25">
      <c r="S239" s="10" t="s">
        <v>8576</v>
      </c>
      <c r="T239" s="44">
        <v>1</v>
      </c>
      <c r="U239" s="44">
        <v>1</v>
      </c>
      <c r="V239" s="44">
        <v>0</v>
      </c>
      <c r="W239" s="44">
        <v>0</v>
      </c>
      <c r="X239" s="44">
        <v>0</v>
      </c>
      <c r="Y239" s="44">
        <v>4</v>
      </c>
      <c r="Z239" s="10">
        <f t="shared" si="46"/>
        <v>6</v>
      </c>
    </row>
    <row r="240" spans="1:26" x14ac:dyDescent="0.25">
      <c r="S240" s="26" t="s">
        <v>8577</v>
      </c>
      <c r="T240" s="43">
        <v>5</v>
      </c>
      <c r="U240" s="43">
        <v>2</v>
      </c>
      <c r="V240" s="43">
        <v>0</v>
      </c>
      <c r="W240" s="43">
        <v>0</v>
      </c>
      <c r="X240" s="43">
        <v>0</v>
      </c>
      <c r="Y240" s="43">
        <v>11</v>
      </c>
      <c r="Z240" s="10">
        <f t="shared" si="46"/>
        <v>18</v>
      </c>
    </row>
    <row r="241" spans="19:27" x14ac:dyDescent="0.25">
      <c r="S241" s="10" t="s">
        <v>8578</v>
      </c>
      <c r="T241" s="44">
        <v>9</v>
      </c>
      <c r="U241" s="44">
        <v>4</v>
      </c>
      <c r="V241" s="44">
        <v>17</v>
      </c>
      <c r="W241" s="44">
        <v>92</v>
      </c>
      <c r="X241" s="44">
        <v>0</v>
      </c>
      <c r="Y241" s="44">
        <v>4</v>
      </c>
      <c r="Z241" s="10">
        <f t="shared" si="46"/>
        <v>126</v>
      </c>
      <c r="AA241" s="6">
        <f>SUM(Z233:Z241)</f>
        <v>150</v>
      </c>
    </row>
    <row r="242" spans="19:27" x14ac:dyDescent="0.25">
      <c r="T242" s="68">
        <f>SUM(T233:T241)</f>
        <v>15</v>
      </c>
      <c r="U242" s="68">
        <f t="shared" ref="U242:Y242" si="47">SUM(U233:U241)</f>
        <v>7</v>
      </c>
      <c r="V242" s="68">
        <f t="shared" si="47"/>
        <v>17</v>
      </c>
      <c r="W242" s="68">
        <f t="shared" si="47"/>
        <v>92</v>
      </c>
      <c r="X242" s="68">
        <f t="shared" si="47"/>
        <v>0</v>
      </c>
      <c r="Y242" s="68">
        <f t="shared" si="47"/>
        <v>19</v>
      </c>
      <c r="Z242" s="41">
        <f>SUM(T242:Y242)</f>
        <v>150</v>
      </c>
    </row>
    <row r="246" spans="19:27" x14ac:dyDescent="0.25">
      <c r="S246" s="10" t="s">
        <v>8596</v>
      </c>
      <c r="T246" s="10" t="s">
        <v>191</v>
      </c>
      <c r="U246" s="10" t="s">
        <v>111</v>
      </c>
      <c r="V246" s="10" t="s">
        <v>198</v>
      </c>
      <c r="W246" s="10" t="s">
        <v>229</v>
      </c>
      <c r="X246" s="10" t="s">
        <v>316</v>
      </c>
      <c r="Y246" s="10" t="s">
        <v>8561</v>
      </c>
      <c r="Z246" s="10" t="s">
        <v>8597</v>
      </c>
    </row>
    <row r="247" spans="19:27" x14ac:dyDescent="0.25">
      <c r="S247" s="10" t="s">
        <v>8570</v>
      </c>
      <c r="T247" s="15">
        <v>0</v>
      </c>
      <c r="U247" s="15">
        <v>0</v>
      </c>
      <c r="V247" s="15">
        <v>0</v>
      </c>
      <c r="W247" s="15">
        <v>0</v>
      </c>
      <c r="X247" s="15">
        <v>0</v>
      </c>
      <c r="Y247" s="15">
        <v>0</v>
      </c>
      <c r="Z247" s="10">
        <f>SUM(T247:W247)+Y247</f>
        <v>0</v>
      </c>
      <c r="AA247" s="10" t="s">
        <v>8570</v>
      </c>
    </row>
    <row r="248" spans="19:27" x14ac:dyDescent="0.25">
      <c r="S248" s="26" t="s">
        <v>8571</v>
      </c>
      <c r="T248" s="27">
        <v>0</v>
      </c>
      <c r="U248" s="27">
        <v>0</v>
      </c>
      <c r="V248" s="27">
        <v>0</v>
      </c>
      <c r="W248" s="27">
        <v>0</v>
      </c>
      <c r="X248" s="27">
        <v>0</v>
      </c>
      <c r="Y248" s="27">
        <v>0</v>
      </c>
      <c r="Z248" s="10">
        <f t="shared" ref="Z248:Z253" si="48">SUM(T248:W248)+Y248</f>
        <v>0</v>
      </c>
      <c r="AA248" s="26" t="s">
        <v>8571</v>
      </c>
    </row>
    <row r="249" spans="19:27" x14ac:dyDescent="0.25">
      <c r="S249" s="10" t="s">
        <v>8572</v>
      </c>
      <c r="T249" s="15">
        <v>0</v>
      </c>
      <c r="U249" s="15">
        <v>0</v>
      </c>
      <c r="V249" s="15">
        <v>0</v>
      </c>
      <c r="W249" s="15">
        <v>0</v>
      </c>
      <c r="X249" s="15">
        <v>0</v>
      </c>
      <c r="Y249" s="15">
        <v>0</v>
      </c>
      <c r="Z249" s="10">
        <f t="shared" si="48"/>
        <v>0</v>
      </c>
      <c r="AA249" s="10" t="s">
        <v>8572</v>
      </c>
    </row>
    <row r="250" spans="19:27" x14ac:dyDescent="0.25">
      <c r="S250" s="26" t="s">
        <v>8573</v>
      </c>
      <c r="T250" s="27">
        <v>0</v>
      </c>
      <c r="U250" s="27">
        <v>0</v>
      </c>
      <c r="V250" s="27">
        <v>0</v>
      </c>
      <c r="W250" s="27">
        <v>0</v>
      </c>
      <c r="X250" s="27">
        <v>0</v>
      </c>
      <c r="Y250" s="27">
        <v>0</v>
      </c>
      <c r="Z250" s="10">
        <f t="shared" si="48"/>
        <v>0</v>
      </c>
      <c r="AA250" s="26" t="s">
        <v>8573</v>
      </c>
    </row>
    <row r="251" spans="19:27" x14ac:dyDescent="0.25">
      <c r="S251" s="10" t="s">
        <v>8574</v>
      </c>
      <c r="T251" s="15">
        <v>0</v>
      </c>
      <c r="U251" s="15">
        <v>0</v>
      </c>
      <c r="V251" s="15">
        <v>0</v>
      </c>
      <c r="W251" s="15">
        <v>0</v>
      </c>
      <c r="X251" s="15">
        <v>0</v>
      </c>
      <c r="Y251" s="15">
        <v>0</v>
      </c>
      <c r="Z251" s="10">
        <f t="shared" si="48"/>
        <v>0</v>
      </c>
      <c r="AA251" s="10" t="s">
        <v>8574</v>
      </c>
    </row>
    <row r="252" spans="19:27" x14ac:dyDescent="0.25">
      <c r="S252" s="26" t="s">
        <v>8575</v>
      </c>
      <c r="T252" s="27">
        <v>1</v>
      </c>
      <c r="U252" s="27">
        <v>1</v>
      </c>
      <c r="V252" s="27">
        <v>0</v>
      </c>
      <c r="W252" s="27">
        <v>0</v>
      </c>
      <c r="X252" s="27">
        <v>4</v>
      </c>
      <c r="Y252" s="27">
        <v>4</v>
      </c>
      <c r="Z252" s="10">
        <f t="shared" si="48"/>
        <v>6</v>
      </c>
      <c r="AA252" s="26" t="s">
        <v>8575</v>
      </c>
    </row>
    <row r="253" spans="19:27" x14ac:dyDescent="0.25">
      <c r="S253" s="10" t="s">
        <v>8576</v>
      </c>
      <c r="T253" s="15">
        <v>4</v>
      </c>
      <c r="U253" s="15">
        <v>1</v>
      </c>
      <c r="V253" s="15">
        <v>0</v>
      </c>
      <c r="W253" s="15">
        <v>0</v>
      </c>
      <c r="X253" s="15">
        <v>13</v>
      </c>
      <c r="Y253" s="15">
        <v>7</v>
      </c>
      <c r="Z253" s="10">
        <f t="shared" si="48"/>
        <v>12</v>
      </c>
      <c r="AA253" s="10" t="s">
        <v>8576</v>
      </c>
    </row>
    <row r="254" spans="19:27" x14ac:dyDescent="0.25">
      <c r="S254" s="26" t="s">
        <v>8577</v>
      </c>
      <c r="T254" s="27">
        <v>7</v>
      </c>
      <c r="U254" s="27">
        <v>38</v>
      </c>
      <c r="V254" s="27">
        <v>19</v>
      </c>
      <c r="W254" s="27">
        <v>114</v>
      </c>
      <c r="X254" s="27">
        <v>205</v>
      </c>
      <c r="Y254" s="27">
        <v>3</v>
      </c>
      <c r="Z254" s="10">
        <f t="shared" ref="Z254" si="49">SUM(T254:W254)+Y254</f>
        <v>181</v>
      </c>
      <c r="AA254" s="26" t="s">
        <v>8577</v>
      </c>
    </row>
    <row r="255" spans="19:27" x14ac:dyDescent="0.25">
      <c r="S255" s="10" t="s">
        <v>8578</v>
      </c>
      <c r="T255" s="15">
        <v>48</v>
      </c>
      <c r="U255" s="15">
        <v>171</v>
      </c>
      <c r="V255" s="15">
        <v>47</v>
      </c>
      <c r="W255" s="15">
        <v>132</v>
      </c>
      <c r="X255" s="15">
        <v>582</v>
      </c>
      <c r="Y255" s="15">
        <v>3</v>
      </c>
      <c r="Z255" s="10">
        <f t="shared" ref="Z255" si="50">SUM(T255:W255)+Y255</f>
        <v>401</v>
      </c>
      <c r="AA255" s="10" t="s">
        <v>8578</v>
      </c>
    </row>
    <row r="256" spans="19:27" x14ac:dyDescent="0.25">
      <c r="T256" s="6">
        <f>SUM(T247:T255)</f>
        <v>60</v>
      </c>
      <c r="U256" s="6">
        <f t="shared" ref="U256:Y256" si="51">SUM(U247:U255)</f>
        <v>211</v>
      </c>
      <c r="V256" s="6">
        <f t="shared" si="51"/>
        <v>66</v>
      </c>
      <c r="W256" s="6">
        <f t="shared" si="51"/>
        <v>246</v>
      </c>
      <c r="X256" s="6">
        <f t="shared" si="51"/>
        <v>804</v>
      </c>
      <c r="Y256" s="6">
        <f t="shared" si="51"/>
        <v>17</v>
      </c>
      <c r="Z256" s="10">
        <f>SUM(T256:W256)+Y256</f>
        <v>600</v>
      </c>
    </row>
    <row r="257" spans="1:26" x14ac:dyDescent="0.25">
      <c r="Z257" s="6">
        <f>SUM(Z247:Z255)</f>
        <v>600</v>
      </c>
    </row>
    <row r="260" spans="1:26" ht="39.6" x14ac:dyDescent="0.25">
      <c r="A260" s="21" t="s">
        <v>8698</v>
      </c>
      <c r="B260" s="21" t="s">
        <v>8582</v>
      </c>
      <c r="C260" s="21" t="s">
        <v>8560</v>
      </c>
      <c r="D260" s="21" t="s">
        <v>8583</v>
      </c>
      <c r="E260" s="22" t="s">
        <v>8584</v>
      </c>
      <c r="F260" s="21" t="s">
        <v>8585</v>
      </c>
      <c r="G260" s="21" t="s">
        <v>8586</v>
      </c>
      <c r="H260" s="21" t="s">
        <v>8587</v>
      </c>
      <c r="I260" s="21" t="s">
        <v>8588</v>
      </c>
      <c r="J260" s="21" t="s">
        <v>8689</v>
      </c>
      <c r="K260" s="23" t="s">
        <v>8589</v>
      </c>
      <c r="L260" s="13" t="s">
        <v>8590</v>
      </c>
      <c r="M260" s="12" t="s">
        <v>8699</v>
      </c>
      <c r="S260" s="6" t="s">
        <v>8698</v>
      </c>
    </row>
    <row r="261" spans="1:26" x14ac:dyDescent="0.25">
      <c r="A261" s="28" t="s">
        <v>695</v>
      </c>
      <c r="B261" s="28" t="s">
        <v>1640</v>
      </c>
      <c r="C261" s="29">
        <v>1</v>
      </c>
      <c r="D261" s="81">
        <v>1</v>
      </c>
      <c r="E261" s="81">
        <v>0</v>
      </c>
      <c r="F261" s="81">
        <v>0</v>
      </c>
      <c r="G261" s="81">
        <v>0</v>
      </c>
      <c r="H261" s="81">
        <v>1</v>
      </c>
      <c r="I261" s="81">
        <v>0</v>
      </c>
      <c r="J261" s="44">
        <v>0</v>
      </c>
      <c r="K261" s="44">
        <v>0</v>
      </c>
      <c r="L261" s="31">
        <f t="shared" ref="L261" si="52">SUM(E261:K261)</f>
        <v>1</v>
      </c>
      <c r="M261" s="8">
        <v>1</v>
      </c>
      <c r="S261" s="10" t="s">
        <v>8592</v>
      </c>
      <c r="T261" s="10" t="s">
        <v>191</v>
      </c>
      <c r="U261" s="10" t="s">
        <v>111</v>
      </c>
      <c r="V261" s="10" t="s">
        <v>198</v>
      </c>
      <c r="W261" s="10" t="s">
        <v>229</v>
      </c>
      <c r="X261" s="10" t="s">
        <v>316</v>
      </c>
      <c r="Y261" s="10" t="s">
        <v>8561</v>
      </c>
      <c r="Z261" s="10" t="s">
        <v>8562</v>
      </c>
    </row>
    <row r="262" spans="1:26" x14ac:dyDescent="0.25">
      <c r="A262" s="32" t="s">
        <v>511</v>
      </c>
      <c r="B262" s="32" t="s">
        <v>1640</v>
      </c>
      <c r="C262" s="33">
        <v>15</v>
      </c>
      <c r="D262" s="82">
        <v>15</v>
      </c>
      <c r="E262" s="82">
        <v>3</v>
      </c>
      <c r="F262" s="82">
        <v>1</v>
      </c>
      <c r="G262" s="82">
        <v>0</v>
      </c>
      <c r="H262" s="82">
        <v>8</v>
      </c>
      <c r="I262" s="82">
        <v>3</v>
      </c>
      <c r="J262" s="43">
        <v>0</v>
      </c>
      <c r="K262" s="43">
        <v>0</v>
      </c>
      <c r="L262" s="31">
        <f>SUM(E262:K262)</f>
        <v>15</v>
      </c>
      <c r="M262" s="8">
        <v>15</v>
      </c>
      <c r="S262" s="10" t="s">
        <v>8570</v>
      </c>
      <c r="T262" s="15">
        <v>0</v>
      </c>
      <c r="U262" s="15">
        <v>0</v>
      </c>
      <c r="V262" s="15">
        <v>0</v>
      </c>
      <c r="W262" s="15">
        <v>0</v>
      </c>
      <c r="X262" s="15">
        <v>0</v>
      </c>
      <c r="Y262" s="15">
        <v>0</v>
      </c>
      <c r="Z262" s="10">
        <f>SUM(T262:Y262)</f>
        <v>0</v>
      </c>
    </row>
    <row r="263" spans="1:26" x14ac:dyDescent="0.25">
      <c r="A263" s="28" t="s">
        <v>795</v>
      </c>
      <c r="B263" s="28" t="s">
        <v>2699</v>
      </c>
      <c r="C263" s="29">
        <v>10</v>
      </c>
      <c r="D263" s="81">
        <v>10</v>
      </c>
      <c r="E263" s="81">
        <v>3</v>
      </c>
      <c r="F263" s="81">
        <v>1</v>
      </c>
      <c r="G263" s="81">
        <v>0</v>
      </c>
      <c r="H263" s="81">
        <v>6</v>
      </c>
      <c r="I263" s="81">
        <v>0</v>
      </c>
      <c r="J263" s="44">
        <v>0</v>
      </c>
      <c r="K263" s="44">
        <v>0</v>
      </c>
      <c r="L263" s="31">
        <f t="shared" ref="L263:L273" si="53">SUM(E263:K263)</f>
        <v>10</v>
      </c>
      <c r="M263" s="8"/>
      <c r="S263" s="26" t="s">
        <v>8571</v>
      </c>
      <c r="T263" s="27">
        <v>0</v>
      </c>
      <c r="U263" s="27">
        <v>0</v>
      </c>
      <c r="V263" s="27">
        <v>0</v>
      </c>
      <c r="W263" s="27">
        <v>0</v>
      </c>
      <c r="X263" s="27">
        <v>0</v>
      </c>
      <c r="Y263" s="27">
        <v>0</v>
      </c>
      <c r="Z263" s="10">
        <f t="shared" ref="Z263:Z270" si="54">SUM(T263:Y263)</f>
        <v>0</v>
      </c>
    </row>
    <row r="264" spans="1:26" x14ac:dyDescent="0.25">
      <c r="A264" s="28" t="s">
        <v>795</v>
      </c>
      <c r="B264" s="28" t="s">
        <v>1640</v>
      </c>
      <c r="C264" s="29">
        <v>34</v>
      </c>
      <c r="D264" s="81">
        <v>34</v>
      </c>
      <c r="E264" s="81">
        <v>4</v>
      </c>
      <c r="F264" s="81">
        <v>2</v>
      </c>
      <c r="G264" s="81">
        <v>0</v>
      </c>
      <c r="H264" s="81">
        <v>9</v>
      </c>
      <c r="I264" s="81">
        <v>19</v>
      </c>
      <c r="J264" s="44">
        <v>0</v>
      </c>
      <c r="K264" s="44">
        <v>0</v>
      </c>
      <c r="L264" s="31">
        <f t="shared" si="53"/>
        <v>34</v>
      </c>
      <c r="M264" s="8">
        <f>SUM(L263:L264)</f>
        <v>44</v>
      </c>
      <c r="S264" s="10" t="s">
        <v>8572</v>
      </c>
      <c r="T264" s="15">
        <v>0</v>
      </c>
      <c r="U264" s="15">
        <v>0</v>
      </c>
      <c r="V264" s="15">
        <v>0</v>
      </c>
      <c r="W264" s="15">
        <v>0</v>
      </c>
      <c r="X264" s="15">
        <v>0</v>
      </c>
      <c r="Y264" s="15">
        <v>0</v>
      </c>
      <c r="Z264" s="10">
        <f t="shared" si="54"/>
        <v>0</v>
      </c>
    </row>
    <row r="265" spans="1:26" x14ac:dyDescent="0.25">
      <c r="A265" s="32" t="s">
        <v>350</v>
      </c>
      <c r="B265" s="32" t="s">
        <v>2699</v>
      </c>
      <c r="C265" s="33">
        <v>25</v>
      </c>
      <c r="D265" s="82">
        <v>25</v>
      </c>
      <c r="E265" s="82">
        <v>7</v>
      </c>
      <c r="F265" s="82">
        <v>3</v>
      </c>
      <c r="G265" s="82">
        <v>0</v>
      </c>
      <c r="H265" s="82">
        <v>13</v>
      </c>
      <c r="I265" s="82">
        <v>2</v>
      </c>
      <c r="J265" s="43">
        <v>0</v>
      </c>
      <c r="K265" s="43">
        <v>0</v>
      </c>
      <c r="L265" s="31">
        <f t="shared" si="53"/>
        <v>25</v>
      </c>
      <c r="M265" s="8"/>
      <c r="S265" s="26" t="s">
        <v>8573</v>
      </c>
      <c r="T265" s="27">
        <v>0</v>
      </c>
      <c r="U265" s="27">
        <v>0</v>
      </c>
      <c r="V265" s="27">
        <v>0</v>
      </c>
      <c r="W265" s="27">
        <v>0</v>
      </c>
      <c r="X265" s="27">
        <v>0</v>
      </c>
      <c r="Y265" s="27">
        <v>0</v>
      </c>
      <c r="Z265" s="10">
        <f t="shared" si="54"/>
        <v>0</v>
      </c>
    </row>
    <row r="266" spans="1:26" x14ac:dyDescent="0.25">
      <c r="A266" s="32" t="s">
        <v>350</v>
      </c>
      <c r="B266" s="32" t="s">
        <v>4487</v>
      </c>
      <c r="C266" s="33">
        <v>66</v>
      </c>
      <c r="D266" s="82">
        <v>66</v>
      </c>
      <c r="E266" s="82">
        <v>0</v>
      </c>
      <c r="F266" s="82">
        <v>0</v>
      </c>
      <c r="G266" s="82">
        <v>0</v>
      </c>
      <c r="H266" s="82">
        <v>7</v>
      </c>
      <c r="I266" s="82">
        <v>59</v>
      </c>
      <c r="J266" s="43">
        <v>0</v>
      </c>
      <c r="K266" s="43">
        <v>0</v>
      </c>
      <c r="L266" s="31">
        <f t="shared" si="53"/>
        <v>66</v>
      </c>
      <c r="M266" s="8"/>
      <c r="S266" s="10" t="s">
        <v>8574</v>
      </c>
      <c r="T266" s="15">
        <v>0</v>
      </c>
      <c r="U266" s="15">
        <v>0</v>
      </c>
      <c r="V266" s="15">
        <v>0</v>
      </c>
      <c r="W266" s="15">
        <v>1</v>
      </c>
      <c r="X266" s="15">
        <v>0</v>
      </c>
      <c r="Y266" s="15">
        <v>0</v>
      </c>
      <c r="Z266" s="10">
        <f t="shared" si="54"/>
        <v>1</v>
      </c>
    </row>
    <row r="267" spans="1:26" x14ac:dyDescent="0.25">
      <c r="A267" s="32" t="s">
        <v>350</v>
      </c>
      <c r="B267" s="32" t="s">
        <v>7997</v>
      </c>
      <c r="C267" s="33">
        <v>1</v>
      </c>
      <c r="D267" s="82">
        <v>1</v>
      </c>
      <c r="E267" s="82">
        <v>0</v>
      </c>
      <c r="F267" s="82">
        <v>1</v>
      </c>
      <c r="G267" s="82">
        <v>0</v>
      </c>
      <c r="H267" s="82">
        <v>0</v>
      </c>
      <c r="I267" s="82">
        <v>0</v>
      </c>
      <c r="J267" s="43">
        <v>0</v>
      </c>
      <c r="K267" s="43">
        <v>0</v>
      </c>
      <c r="L267" s="31">
        <f t="shared" si="53"/>
        <v>1</v>
      </c>
      <c r="S267" s="26" t="s">
        <v>8575</v>
      </c>
      <c r="T267" s="27">
        <v>3</v>
      </c>
      <c r="U267" s="27">
        <v>1</v>
      </c>
      <c r="V267" s="27">
        <v>0</v>
      </c>
      <c r="W267" s="27">
        <v>8</v>
      </c>
      <c r="X267" s="27">
        <v>3</v>
      </c>
      <c r="Y267" s="27">
        <v>0</v>
      </c>
      <c r="Z267" s="10">
        <f t="shared" si="54"/>
        <v>15</v>
      </c>
    </row>
    <row r="268" spans="1:26" x14ac:dyDescent="0.25">
      <c r="A268" s="32" t="s">
        <v>350</v>
      </c>
      <c r="B268" s="32" t="s">
        <v>1640</v>
      </c>
      <c r="C268" s="33">
        <v>603</v>
      </c>
      <c r="D268" s="82">
        <v>599</v>
      </c>
      <c r="E268" s="82">
        <v>28</v>
      </c>
      <c r="F268" s="82">
        <v>100</v>
      </c>
      <c r="G268" s="82">
        <v>59</v>
      </c>
      <c r="H268" s="82">
        <v>334</v>
      </c>
      <c r="I268" s="82">
        <v>78</v>
      </c>
      <c r="J268" s="43">
        <v>0</v>
      </c>
      <c r="K268" s="43">
        <v>0</v>
      </c>
      <c r="L268" s="31">
        <f t="shared" si="53"/>
        <v>599</v>
      </c>
      <c r="M268" s="8">
        <f>SUM(L265:L268)</f>
        <v>691</v>
      </c>
      <c r="S268" s="10" t="s">
        <v>8576</v>
      </c>
      <c r="T268" s="15">
        <v>7</v>
      </c>
      <c r="U268" s="15">
        <v>3</v>
      </c>
      <c r="V268" s="15">
        <v>0</v>
      </c>
      <c r="W268" s="15">
        <v>15</v>
      </c>
      <c r="X268" s="15">
        <v>19</v>
      </c>
      <c r="Y268" s="15">
        <v>0</v>
      </c>
      <c r="Z268" s="10">
        <f t="shared" si="54"/>
        <v>44</v>
      </c>
    </row>
    <row r="269" spans="1:26" x14ac:dyDescent="0.25">
      <c r="A269" s="28" t="s">
        <v>92</v>
      </c>
      <c r="B269" s="28" t="s">
        <v>2699</v>
      </c>
      <c r="C269" s="29">
        <v>305</v>
      </c>
      <c r="D269" s="81">
        <v>305</v>
      </c>
      <c r="E269" s="81">
        <v>0</v>
      </c>
      <c r="F269" s="81">
        <v>0</v>
      </c>
      <c r="G269" s="81">
        <v>0</v>
      </c>
      <c r="H269" s="81">
        <v>305</v>
      </c>
      <c r="I269" s="81">
        <v>0</v>
      </c>
      <c r="J269" s="44">
        <v>0</v>
      </c>
      <c r="K269" s="44">
        <v>0</v>
      </c>
      <c r="L269" s="31">
        <f t="shared" si="53"/>
        <v>305</v>
      </c>
      <c r="S269" s="26" t="s">
        <v>8577</v>
      </c>
      <c r="T269" s="27">
        <v>35</v>
      </c>
      <c r="U269" s="27">
        <v>104</v>
      </c>
      <c r="V269" s="27">
        <v>59</v>
      </c>
      <c r="W269" s="27">
        <v>354</v>
      </c>
      <c r="X269" s="27">
        <v>139</v>
      </c>
      <c r="Y269" s="27">
        <v>0</v>
      </c>
      <c r="Z269" s="10">
        <f t="shared" si="54"/>
        <v>691</v>
      </c>
    </row>
    <row r="270" spans="1:26" x14ac:dyDescent="0.25">
      <c r="A270" s="28" t="s">
        <v>92</v>
      </c>
      <c r="B270" s="28" t="s">
        <v>4487</v>
      </c>
      <c r="C270" s="29">
        <v>235</v>
      </c>
      <c r="D270" s="81">
        <v>214</v>
      </c>
      <c r="E270" s="81">
        <v>83</v>
      </c>
      <c r="F270" s="81">
        <v>5</v>
      </c>
      <c r="G270" s="81">
        <v>23</v>
      </c>
      <c r="H270" s="81">
        <v>102</v>
      </c>
      <c r="I270" s="81">
        <v>1</v>
      </c>
      <c r="J270" s="44">
        <v>0</v>
      </c>
      <c r="K270" s="44">
        <v>0</v>
      </c>
      <c r="L270" s="31">
        <f t="shared" si="53"/>
        <v>214</v>
      </c>
      <c r="S270" s="10" t="s">
        <v>8578</v>
      </c>
      <c r="T270" s="15">
        <v>84</v>
      </c>
      <c r="U270" s="15">
        <v>7</v>
      </c>
      <c r="V270" s="15">
        <v>45</v>
      </c>
      <c r="W270" s="15">
        <v>435</v>
      </c>
      <c r="X270" s="15">
        <v>766</v>
      </c>
      <c r="Y270" s="15">
        <v>0</v>
      </c>
      <c r="Z270" s="10">
        <f t="shared" si="54"/>
        <v>1337</v>
      </c>
    </row>
    <row r="271" spans="1:26" x14ac:dyDescent="0.25">
      <c r="A271" s="28" t="s">
        <v>92</v>
      </c>
      <c r="B271" s="28" t="s">
        <v>7997</v>
      </c>
      <c r="C271" s="29">
        <v>5</v>
      </c>
      <c r="D271" s="81">
        <v>5</v>
      </c>
      <c r="E271" s="81">
        <v>0</v>
      </c>
      <c r="F271" s="81">
        <v>0</v>
      </c>
      <c r="G271" s="81">
        <v>4</v>
      </c>
      <c r="H271" s="81">
        <v>1</v>
      </c>
      <c r="I271" s="81">
        <v>0</v>
      </c>
      <c r="J271" s="44">
        <v>0</v>
      </c>
      <c r="K271" s="44">
        <v>0</v>
      </c>
      <c r="L271" s="31">
        <f t="shared" si="53"/>
        <v>5</v>
      </c>
      <c r="T271" s="6">
        <f>SUM(T261:T270)</f>
        <v>129</v>
      </c>
      <c r="U271" s="6">
        <f t="shared" ref="U271:Y271" si="55">SUM(U261:U270)</f>
        <v>115</v>
      </c>
      <c r="V271" s="6">
        <f t="shared" si="55"/>
        <v>104</v>
      </c>
      <c r="W271" s="6">
        <f t="shared" si="55"/>
        <v>813</v>
      </c>
      <c r="X271" s="6">
        <f t="shared" si="55"/>
        <v>927</v>
      </c>
      <c r="Y271" s="6">
        <f t="shared" si="55"/>
        <v>0</v>
      </c>
      <c r="Z271" s="10">
        <f>SUM(T271:Y271)</f>
        <v>2088</v>
      </c>
    </row>
    <row r="272" spans="1:26" x14ac:dyDescent="0.25">
      <c r="A272" s="28" t="s">
        <v>92</v>
      </c>
      <c r="B272" s="28" t="s">
        <v>3891</v>
      </c>
      <c r="C272" s="29">
        <v>3</v>
      </c>
      <c r="D272" s="81">
        <v>3</v>
      </c>
      <c r="E272" s="81">
        <v>0</v>
      </c>
      <c r="F272" s="81">
        <v>0</v>
      </c>
      <c r="G272" s="81">
        <v>0</v>
      </c>
      <c r="H272" s="81">
        <v>3</v>
      </c>
      <c r="I272" s="81">
        <v>0</v>
      </c>
      <c r="J272" s="44">
        <v>0</v>
      </c>
      <c r="K272" s="44">
        <v>0</v>
      </c>
      <c r="L272" s="31">
        <f t="shared" si="53"/>
        <v>3</v>
      </c>
    </row>
    <row r="273" spans="1:27" x14ac:dyDescent="0.25">
      <c r="A273" s="28" t="s">
        <v>92</v>
      </c>
      <c r="B273" s="28" t="s">
        <v>1640</v>
      </c>
      <c r="C273" s="29">
        <v>818</v>
      </c>
      <c r="D273" s="81">
        <v>810</v>
      </c>
      <c r="E273" s="81">
        <v>1</v>
      </c>
      <c r="F273" s="81">
        <v>2</v>
      </c>
      <c r="G273" s="81">
        <v>18</v>
      </c>
      <c r="H273" s="81">
        <v>24</v>
      </c>
      <c r="I273" s="81">
        <v>765</v>
      </c>
      <c r="J273" s="44">
        <v>0</v>
      </c>
      <c r="K273" s="44">
        <v>0</v>
      </c>
      <c r="L273" s="31">
        <f t="shared" si="53"/>
        <v>810</v>
      </c>
      <c r="M273" s="8">
        <f>SUM(L269:L273)</f>
        <v>1337</v>
      </c>
    </row>
    <row r="274" spans="1:27" x14ac:dyDescent="0.25">
      <c r="A274" s="28" t="s">
        <v>8594</v>
      </c>
      <c r="B274" s="25"/>
      <c r="C274" s="25">
        <f t="shared" ref="C274:J274" si="56">SUM(C261:C273)</f>
        <v>2121</v>
      </c>
      <c r="D274" s="25">
        <f t="shared" si="56"/>
        <v>2088</v>
      </c>
      <c r="E274" s="25">
        <f t="shared" si="56"/>
        <v>129</v>
      </c>
      <c r="F274" s="25">
        <f t="shared" si="56"/>
        <v>115</v>
      </c>
      <c r="G274" s="25">
        <f t="shared" si="56"/>
        <v>104</v>
      </c>
      <c r="H274" s="25">
        <f t="shared" si="56"/>
        <v>813</v>
      </c>
      <c r="I274" s="25">
        <f t="shared" si="56"/>
        <v>927</v>
      </c>
      <c r="J274" s="25">
        <f t="shared" si="56"/>
        <v>0</v>
      </c>
      <c r="K274" s="25">
        <f>SUM(K261:K273)</f>
        <v>0</v>
      </c>
      <c r="L274" s="25">
        <f>SUM(L261:L273)</f>
        <v>2088</v>
      </c>
      <c r="M274" s="8">
        <f>SUM(M261:M273)</f>
        <v>2088</v>
      </c>
    </row>
    <row r="275" spans="1:27" x14ac:dyDescent="0.25">
      <c r="I275" s="6" t="s">
        <v>8700</v>
      </c>
      <c r="S275" s="10" t="s">
        <v>8593</v>
      </c>
      <c r="T275" s="10" t="s">
        <v>191</v>
      </c>
      <c r="U275" s="10" t="s">
        <v>111</v>
      </c>
      <c r="V275" s="10" t="s">
        <v>198</v>
      </c>
      <c r="W275" s="10" t="s">
        <v>229</v>
      </c>
      <c r="X275" s="10" t="s">
        <v>316</v>
      </c>
      <c r="Y275" s="10" t="s">
        <v>8561</v>
      </c>
      <c r="Z275" s="10" t="s">
        <v>8562</v>
      </c>
    </row>
    <row r="276" spans="1:27" x14ac:dyDescent="0.25">
      <c r="S276" s="10" t="s">
        <v>8570</v>
      </c>
      <c r="T276" s="15">
        <v>0</v>
      </c>
      <c r="U276" s="15">
        <v>0</v>
      </c>
      <c r="V276" s="15">
        <v>0</v>
      </c>
      <c r="W276" s="15">
        <v>0</v>
      </c>
      <c r="X276" s="15">
        <v>0</v>
      </c>
      <c r="Y276" s="15">
        <v>0</v>
      </c>
      <c r="Z276" s="10">
        <f>SUM(T276:Y276)</f>
        <v>0</v>
      </c>
    </row>
    <row r="277" spans="1:27" x14ac:dyDescent="0.25">
      <c r="S277" s="26" t="s">
        <v>8571</v>
      </c>
      <c r="T277" s="27">
        <v>0</v>
      </c>
      <c r="U277" s="27">
        <v>0</v>
      </c>
      <c r="V277" s="27">
        <v>0</v>
      </c>
      <c r="W277" s="38">
        <v>0</v>
      </c>
      <c r="X277" s="27">
        <v>0</v>
      </c>
      <c r="Y277" s="27">
        <v>0</v>
      </c>
      <c r="Z277" s="10">
        <f t="shared" ref="Z277:Z284" si="57">SUM(T277:Y277)</f>
        <v>0</v>
      </c>
    </row>
    <row r="278" spans="1:27" x14ac:dyDescent="0.25">
      <c r="S278" s="10" t="s">
        <v>8572</v>
      </c>
      <c r="T278" s="39">
        <v>0</v>
      </c>
      <c r="U278" s="39">
        <v>0</v>
      </c>
      <c r="V278" s="39">
        <v>0</v>
      </c>
      <c r="W278" s="15">
        <v>0</v>
      </c>
      <c r="X278" s="39">
        <v>0</v>
      </c>
      <c r="Y278" s="39">
        <v>0</v>
      </c>
      <c r="Z278" s="10">
        <f t="shared" si="57"/>
        <v>0</v>
      </c>
    </row>
    <row r="279" spans="1:27" x14ac:dyDescent="0.25">
      <c r="S279" s="26" t="s">
        <v>8573</v>
      </c>
      <c r="T279" s="40">
        <v>0</v>
      </c>
      <c r="U279" s="40">
        <v>0</v>
      </c>
      <c r="V279" s="40">
        <v>0</v>
      </c>
      <c r="W279" s="40">
        <v>0</v>
      </c>
      <c r="X279" s="40">
        <v>0</v>
      </c>
      <c r="Y279" s="40">
        <v>0</v>
      </c>
      <c r="Z279" s="10">
        <f t="shared" si="57"/>
        <v>0</v>
      </c>
    </row>
    <row r="280" spans="1:27" x14ac:dyDescent="0.25">
      <c r="S280" s="41" t="s">
        <v>8574</v>
      </c>
      <c r="T280" s="42">
        <v>0</v>
      </c>
      <c r="U280" s="42">
        <v>0</v>
      </c>
      <c r="V280" s="42">
        <v>0</v>
      </c>
      <c r="W280" s="42">
        <v>0</v>
      </c>
      <c r="X280" s="42">
        <v>0</v>
      </c>
      <c r="Y280" s="42">
        <v>0</v>
      </c>
      <c r="Z280" s="41">
        <f t="shared" si="57"/>
        <v>0</v>
      </c>
    </row>
    <row r="281" spans="1:27" x14ac:dyDescent="0.25">
      <c r="S281" s="26" t="s">
        <v>8575</v>
      </c>
      <c r="T281" s="43">
        <v>0</v>
      </c>
      <c r="U281" s="43">
        <v>0</v>
      </c>
      <c r="V281" s="43">
        <v>0</v>
      </c>
      <c r="W281" s="43">
        <v>0</v>
      </c>
      <c r="X281" s="43">
        <v>0</v>
      </c>
      <c r="Y281" s="43">
        <v>0</v>
      </c>
      <c r="Z281" s="10">
        <f t="shared" si="57"/>
        <v>0</v>
      </c>
    </row>
    <row r="282" spans="1:27" x14ac:dyDescent="0.25">
      <c r="S282" s="10" t="s">
        <v>8576</v>
      </c>
      <c r="T282" s="44">
        <v>3</v>
      </c>
      <c r="U282" s="44">
        <v>1</v>
      </c>
      <c r="V282" s="44">
        <v>0</v>
      </c>
      <c r="W282" s="44">
        <v>6</v>
      </c>
      <c r="X282" s="44">
        <v>0</v>
      </c>
      <c r="Y282" s="44">
        <v>0</v>
      </c>
      <c r="Z282" s="10">
        <f t="shared" si="57"/>
        <v>10</v>
      </c>
    </row>
    <row r="283" spans="1:27" x14ac:dyDescent="0.25">
      <c r="S283" s="26" t="s">
        <v>8577</v>
      </c>
      <c r="T283" s="43">
        <v>7</v>
      </c>
      <c r="U283" s="43">
        <v>3</v>
      </c>
      <c r="V283" s="43">
        <v>0</v>
      </c>
      <c r="W283" s="43">
        <v>13</v>
      </c>
      <c r="X283" s="43">
        <v>2</v>
      </c>
      <c r="Y283" s="43">
        <v>0</v>
      </c>
      <c r="Z283" s="10">
        <f t="shared" si="57"/>
        <v>25</v>
      </c>
    </row>
    <row r="284" spans="1:27" x14ac:dyDescent="0.25">
      <c r="S284" s="10" t="s">
        <v>8578</v>
      </c>
      <c r="T284" s="44">
        <v>0</v>
      </c>
      <c r="U284" s="44">
        <v>0</v>
      </c>
      <c r="V284" s="44">
        <v>0</v>
      </c>
      <c r="W284" s="44">
        <v>305</v>
      </c>
      <c r="X284" s="44">
        <v>0</v>
      </c>
      <c r="Y284" s="44">
        <v>0</v>
      </c>
      <c r="Z284" s="10">
        <f t="shared" si="57"/>
        <v>305</v>
      </c>
      <c r="AA284" s="6">
        <f>SUM(Z276:Z284)</f>
        <v>340</v>
      </c>
    </row>
    <row r="285" spans="1:27" x14ac:dyDescent="0.25">
      <c r="T285" s="68">
        <f>SUM(T276:T284)</f>
        <v>10</v>
      </c>
      <c r="U285" s="68">
        <f t="shared" ref="U285:Y285" si="58">SUM(U276:U284)</f>
        <v>4</v>
      </c>
      <c r="V285" s="68">
        <f t="shared" si="58"/>
        <v>0</v>
      </c>
      <c r="W285" s="68">
        <f t="shared" si="58"/>
        <v>324</v>
      </c>
      <c r="X285" s="68">
        <f t="shared" si="58"/>
        <v>2</v>
      </c>
      <c r="Y285" s="68">
        <f t="shared" si="58"/>
        <v>0</v>
      </c>
      <c r="Z285" s="41">
        <f>SUM(T285:Y285)</f>
        <v>340</v>
      </c>
    </row>
    <row r="289" spans="1:27" x14ac:dyDescent="0.25">
      <c r="S289" s="10" t="s">
        <v>8596</v>
      </c>
      <c r="T289" s="10" t="s">
        <v>191</v>
      </c>
      <c r="U289" s="10" t="s">
        <v>111</v>
      </c>
      <c r="V289" s="10" t="s">
        <v>198</v>
      </c>
      <c r="W289" s="10" t="s">
        <v>229</v>
      </c>
      <c r="X289" s="10" t="s">
        <v>316</v>
      </c>
      <c r="Y289" s="10" t="s">
        <v>8561</v>
      </c>
      <c r="Z289" s="10" t="s">
        <v>8597</v>
      </c>
    </row>
    <row r="290" spans="1:27" x14ac:dyDescent="0.25">
      <c r="S290" s="10" t="s">
        <v>8570</v>
      </c>
      <c r="T290" s="15">
        <v>0</v>
      </c>
      <c r="U290" s="15">
        <v>0</v>
      </c>
      <c r="V290" s="15">
        <v>0</v>
      </c>
      <c r="W290" s="15">
        <v>0</v>
      </c>
      <c r="X290" s="15">
        <v>0</v>
      </c>
      <c r="Y290" s="15">
        <v>0</v>
      </c>
      <c r="Z290" s="10">
        <f>SUM(T290:W290)+Y290</f>
        <v>0</v>
      </c>
      <c r="AA290" s="10" t="s">
        <v>8570</v>
      </c>
    </row>
    <row r="291" spans="1:27" x14ac:dyDescent="0.25">
      <c r="S291" s="26" t="s">
        <v>8571</v>
      </c>
      <c r="T291" s="27">
        <v>0</v>
      </c>
      <c r="U291" s="27">
        <v>0</v>
      </c>
      <c r="V291" s="27">
        <v>0</v>
      </c>
      <c r="W291" s="27">
        <v>0</v>
      </c>
      <c r="X291" s="27">
        <v>0</v>
      </c>
      <c r="Y291" s="27">
        <v>0</v>
      </c>
      <c r="Z291" s="10">
        <f t="shared" ref="Z291:Z296" si="59">SUM(T291:W291)+Y291</f>
        <v>0</v>
      </c>
      <c r="AA291" s="26" t="s">
        <v>8571</v>
      </c>
    </row>
    <row r="292" spans="1:27" x14ac:dyDescent="0.25">
      <c r="S292" s="10" t="s">
        <v>8572</v>
      </c>
      <c r="T292" s="15">
        <v>0</v>
      </c>
      <c r="U292" s="15">
        <v>0</v>
      </c>
      <c r="V292" s="15">
        <v>0</v>
      </c>
      <c r="W292" s="15">
        <v>0</v>
      </c>
      <c r="X292" s="15">
        <v>0</v>
      </c>
      <c r="Y292" s="15">
        <v>0</v>
      </c>
      <c r="Z292" s="10">
        <f t="shared" si="59"/>
        <v>0</v>
      </c>
      <c r="AA292" s="10" t="s">
        <v>8572</v>
      </c>
    </row>
    <row r="293" spans="1:27" x14ac:dyDescent="0.25">
      <c r="S293" s="26" t="s">
        <v>8573</v>
      </c>
      <c r="T293" s="27">
        <v>0</v>
      </c>
      <c r="U293" s="27">
        <v>0</v>
      </c>
      <c r="V293" s="27">
        <v>0</v>
      </c>
      <c r="W293" s="27">
        <v>0</v>
      </c>
      <c r="X293" s="27">
        <v>0</v>
      </c>
      <c r="Y293" s="27">
        <v>0</v>
      </c>
      <c r="Z293" s="10">
        <f t="shared" si="59"/>
        <v>0</v>
      </c>
      <c r="AA293" s="26" t="s">
        <v>8573</v>
      </c>
    </row>
    <row r="294" spans="1:27" x14ac:dyDescent="0.25">
      <c r="S294" s="10" t="s">
        <v>8574</v>
      </c>
      <c r="T294" s="15">
        <v>0</v>
      </c>
      <c r="U294" s="15">
        <v>0</v>
      </c>
      <c r="V294" s="15">
        <v>0</v>
      </c>
      <c r="W294" s="15">
        <v>1</v>
      </c>
      <c r="X294" s="15">
        <v>0</v>
      </c>
      <c r="Y294" s="15">
        <v>0</v>
      </c>
      <c r="Z294" s="10">
        <f t="shared" si="59"/>
        <v>1</v>
      </c>
      <c r="AA294" s="10" t="s">
        <v>8574</v>
      </c>
    </row>
    <row r="295" spans="1:27" x14ac:dyDescent="0.25">
      <c r="S295" s="26" t="s">
        <v>8575</v>
      </c>
      <c r="T295" s="27">
        <v>3</v>
      </c>
      <c r="U295" s="27">
        <v>1</v>
      </c>
      <c r="V295" s="27">
        <v>0</v>
      </c>
      <c r="W295" s="27">
        <v>8</v>
      </c>
      <c r="X295" s="27">
        <v>3</v>
      </c>
      <c r="Y295" s="27">
        <v>0</v>
      </c>
      <c r="Z295" s="10">
        <f t="shared" si="59"/>
        <v>12</v>
      </c>
      <c r="AA295" s="26" t="s">
        <v>8575</v>
      </c>
    </row>
    <row r="296" spans="1:27" x14ac:dyDescent="0.25">
      <c r="S296" s="10" t="s">
        <v>8576</v>
      </c>
      <c r="T296" s="15">
        <v>4</v>
      </c>
      <c r="U296" s="15">
        <v>2</v>
      </c>
      <c r="V296" s="15">
        <v>0</v>
      </c>
      <c r="W296" s="15">
        <v>9</v>
      </c>
      <c r="X296" s="15">
        <v>19</v>
      </c>
      <c r="Y296" s="15">
        <v>0</v>
      </c>
      <c r="Z296" s="10">
        <f t="shared" si="59"/>
        <v>15</v>
      </c>
      <c r="AA296" s="10" t="s">
        <v>8576</v>
      </c>
    </row>
    <row r="297" spans="1:27" x14ac:dyDescent="0.25">
      <c r="S297" s="26" t="s">
        <v>8577</v>
      </c>
      <c r="T297" s="27">
        <v>28</v>
      </c>
      <c r="U297" s="27">
        <v>101</v>
      </c>
      <c r="V297" s="27">
        <v>59</v>
      </c>
      <c r="W297" s="27">
        <v>341</v>
      </c>
      <c r="X297" s="27">
        <v>137</v>
      </c>
      <c r="Y297" s="27">
        <v>0</v>
      </c>
      <c r="Z297" s="10">
        <f t="shared" ref="Z297" si="60">SUM(T297:W297)+Y297</f>
        <v>529</v>
      </c>
      <c r="AA297" s="26" t="s">
        <v>8577</v>
      </c>
    </row>
    <row r="298" spans="1:27" x14ac:dyDescent="0.25">
      <c r="S298" s="10" t="s">
        <v>8578</v>
      </c>
      <c r="T298" s="15">
        <v>84</v>
      </c>
      <c r="U298" s="15">
        <v>7</v>
      </c>
      <c r="V298" s="15">
        <v>45</v>
      </c>
      <c r="W298" s="15">
        <v>130</v>
      </c>
      <c r="X298" s="15">
        <v>766</v>
      </c>
      <c r="Y298" s="15">
        <v>0</v>
      </c>
      <c r="Z298" s="10">
        <f t="shared" ref="Z298" si="61">SUM(T298:W298)+Y298</f>
        <v>266</v>
      </c>
      <c r="AA298" s="10" t="s">
        <v>8578</v>
      </c>
    </row>
    <row r="299" spans="1:27" x14ac:dyDescent="0.25">
      <c r="T299" s="6">
        <f>SUM(T290:T298)</f>
        <v>119</v>
      </c>
      <c r="U299" s="6">
        <f t="shared" ref="U299:Y299" si="62">SUM(U290:U298)</f>
        <v>111</v>
      </c>
      <c r="V299" s="6">
        <f t="shared" si="62"/>
        <v>104</v>
      </c>
      <c r="W299" s="6">
        <f t="shared" si="62"/>
        <v>489</v>
      </c>
      <c r="X299" s="6">
        <f t="shared" si="62"/>
        <v>925</v>
      </c>
      <c r="Y299" s="6">
        <f t="shared" si="62"/>
        <v>0</v>
      </c>
      <c r="Z299" s="10">
        <f>SUM(T299:W299)+Y299</f>
        <v>823</v>
      </c>
    </row>
    <row r="300" spans="1:27" x14ac:dyDescent="0.25">
      <c r="Z300" s="6">
        <f>SUM(Z290:Z298)</f>
        <v>823</v>
      </c>
    </row>
    <row r="303" spans="1:27" ht="39.6" x14ac:dyDescent="0.25">
      <c r="A303" s="21" t="s">
        <v>8701</v>
      </c>
      <c r="B303" s="21" t="s">
        <v>8582</v>
      </c>
      <c r="C303" s="21" t="s">
        <v>8560</v>
      </c>
      <c r="D303" s="83" t="s">
        <v>8583</v>
      </c>
      <c r="E303" s="22" t="s">
        <v>8584</v>
      </c>
      <c r="F303" s="21" t="s">
        <v>8585</v>
      </c>
      <c r="G303" s="21" t="s">
        <v>8586</v>
      </c>
      <c r="H303" s="21" t="s">
        <v>8587</v>
      </c>
      <c r="I303" s="21" t="s">
        <v>8588</v>
      </c>
      <c r="J303" s="21" t="s">
        <v>8689</v>
      </c>
      <c r="K303" s="23" t="s">
        <v>8589</v>
      </c>
      <c r="L303" s="13" t="s">
        <v>8590</v>
      </c>
      <c r="M303" s="12" t="s">
        <v>8702</v>
      </c>
      <c r="S303" s="6" t="s">
        <v>8701</v>
      </c>
    </row>
    <row r="304" spans="1:27" x14ac:dyDescent="0.25">
      <c r="A304" s="84" t="s">
        <v>511</v>
      </c>
      <c r="B304" s="84" t="s">
        <v>1640</v>
      </c>
      <c r="C304" s="43">
        <v>14</v>
      </c>
      <c r="D304" s="27">
        <v>14</v>
      </c>
      <c r="E304" s="43">
        <v>1</v>
      </c>
      <c r="F304" s="43">
        <v>0</v>
      </c>
      <c r="G304" s="43">
        <v>1</v>
      </c>
      <c r="H304" s="43">
        <v>9</v>
      </c>
      <c r="I304" s="43">
        <v>1</v>
      </c>
      <c r="J304" s="43">
        <v>2</v>
      </c>
      <c r="K304" s="43">
        <v>0</v>
      </c>
      <c r="L304" s="85">
        <f>SUM(E304:K304)</f>
        <v>14</v>
      </c>
      <c r="M304" s="8">
        <v>14</v>
      </c>
      <c r="S304" s="10" t="s">
        <v>8592</v>
      </c>
      <c r="T304" s="10" t="s">
        <v>191</v>
      </c>
      <c r="U304" s="10" t="s">
        <v>111</v>
      </c>
      <c r="V304" s="10" t="s">
        <v>198</v>
      </c>
      <c r="W304" s="10" t="s">
        <v>229</v>
      </c>
      <c r="X304" s="10" t="s">
        <v>316</v>
      </c>
      <c r="Y304" s="10" t="s">
        <v>8561</v>
      </c>
      <c r="Z304" s="10" t="s">
        <v>8562</v>
      </c>
    </row>
    <row r="305" spans="1:26" x14ac:dyDescent="0.25">
      <c r="A305" s="86" t="s">
        <v>795</v>
      </c>
      <c r="B305" s="86" t="s">
        <v>2699</v>
      </c>
      <c r="C305" s="44">
        <v>10</v>
      </c>
      <c r="D305" s="15">
        <v>10</v>
      </c>
      <c r="E305" s="44">
        <v>1</v>
      </c>
      <c r="F305" s="44">
        <v>0</v>
      </c>
      <c r="G305" s="44">
        <v>1</v>
      </c>
      <c r="H305" s="44">
        <v>6</v>
      </c>
      <c r="I305" s="44">
        <v>0</v>
      </c>
      <c r="J305" s="44">
        <v>2</v>
      </c>
      <c r="K305" s="44">
        <v>0</v>
      </c>
      <c r="L305" s="85">
        <f t="shared" ref="L305:L315" si="63">SUM(E305:K305)</f>
        <v>10</v>
      </c>
      <c r="M305" s="8"/>
      <c r="S305" s="10" t="s">
        <v>8570</v>
      </c>
      <c r="T305" s="15">
        <v>0</v>
      </c>
      <c r="U305" s="15">
        <v>0</v>
      </c>
      <c r="V305" s="15">
        <v>0</v>
      </c>
      <c r="W305" s="15">
        <v>0</v>
      </c>
      <c r="X305" s="15">
        <v>0</v>
      </c>
      <c r="Y305" s="15">
        <v>0</v>
      </c>
      <c r="Z305" s="10">
        <f>SUM(T305:Y305)</f>
        <v>0</v>
      </c>
    </row>
    <row r="306" spans="1:26" x14ac:dyDescent="0.25">
      <c r="A306" s="86" t="s">
        <v>795</v>
      </c>
      <c r="B306" s="86" t="s">
        <v>1640</v>
      </c>
      <c r="C306" s="44">
        <v>42</v>
      </c>
      <c r="D306" s="15">
        <v>42</v>
      </c>
      <c r="E306" s="44">
        <v>2</v>
      </c>
      <c r="F306" s="44">
        <v>2</v>
      </c>
      <c r="G306" s="44">
        <v>0</v>
      </c>
      <c r="H306" s="44">
        <v>7</v>
      </c>
      <c r="I306" s="44">
        <v>29</v>
      </c>
      <c r="J306" s="44">
        <v>2</v>
      </c>
      <c r="K306" s="44">
        <v>0</v>
      </c>
      <c r="L306" s="85">
        <f t="shared" si="63"/>
        <v>42</v>
      </c>
      <c r="M306" s="8">
        <f>SUM(L305:L306)</f>
        <v>52</v>
      </c>
      <c r="S306" s="26" t="s">
        <v>8571</v>
      </c>
      <c r="T306" s="27">
        <v>0</v>
      </c>
      <c r="U306" s="27">
        <v>0</v>
      </c>
      <c r="V306" s="27">
        <v>0</v>
      </c>
      <c r="W306" s="27">
        <v>0</v>
      </c>
      <c r="X306" s="27">
        <v>0</v>
      </c>
      <c r="Y306" s="27">
        <v>0</v>
      </c>
      <c r="Z306" s="10">
        <f t="shared" ref="Z306:Z313" si="64">SUM(T306:Y306)</f>
        <v>0</v>
      </c>
    </row>
    <row r="307" spans="1:26" x14ac:dyDescent="0.25">
      <c r="A307" s="84" t="s">
        <v>350</v>
      </c>
      <c r="B307" s="84" t="s">
        <v>2699</v>
      </c>
      <c r="C307" s="43">
        <v>20</v>
      </c>
      <c r="D307" s="27">
        <v>20</v>
      </c>
      <c r="E307" s="43">
        <v>3</v>
      </c>
      <c r="F307" s="43">
        <v>2</v>
      </c>
      <c r="G307" s="43">
        <v>1</v>
      </c>
      <c r="H307" s="43">
        <v>10</v>
      </c>
      <c r="I307" s="43">
        <v>0</v>
      </c>
      <c r="J307" s="43">
        <v>4</v>
      </c>
      <c r="K307" s="43">
        <v>0</v>
      </c>
      <c r="L307" s="85">
        <f t="shared" si="63"/>
        <v>20</v>
      </c>
      <c r="M307" s="8"/>
      <c r="S307" s="10" t="s">
        <v>8572</v>
      </c>
      <c r="T307" s="15">
        <v>0</v>
      </c>
      <c r="U307" s="15">
        <v>0</v>
      </c>
      <c r="V307" s="15">
        <v>0</v>
      </c>
      <c r="W307" s="15">
        <v>0</v>
      </c>
      <c r="X307" s="15">
        <v>0</v>
      </c>
      <c r="Y307" s="15">
        <v>0</v>
      </c>
      <c r="Z307" s="10">
        <f t="shared" si="64"/>
        <v>0</v>
      </c>
    </row>
    <row r="308" spans="1:26" x14ac:dyDescent="0.25">
      <c r="A308" s="84" t="s">
        <v>350</v>
      </c>
      <c r="B308" s="84" t="s">
        <v>4487</v>
      </c>
      <c r="C308" s="43">
        <v>83</v>
      </c>
      <c r="D308" s="27">
        <v>83</v>
      </c>
      <c r="E308" s="43">
        <v>0</v>
      </c>
      <c r="F308" s="43">
        <v>2</v>
      </c>
      <c r="G308" s="43">
        <v>0</v>
      </c>
      <c r="H308" s="43">
        <v>1</v>
      </c>
      <c r="I308" s="43">
        <v>80</v>
      </c>
      <c r="J308" s="43">
        <v>0</v>
      </c>
      <c r="K308" s="43">
        <v>0</v>
      </c>
      <c r="L308" s="85">
        <f t="shared" si="63"/>
        <v>83</v>
      </c>
      <c r="M308" s="8"/>
      <c r="S308" s="26" t="s">
        <v>8573</v>
      </c>
      <c r="T308" s="27">
        <v>0</v>
      </c>
      <c r="U308" s="27">
        <v>0</v>
      </c>
      <c r="V308" s="27">
        <v>0</v>
      </c>
      <c r="W308" s="27">
        <v>0</v>
      </c>
      <c r="X308" s="27">
        <v>0</v>
      </c>
      <c r="Y308" s="27">
        <v>0</v>
      </c>
      <c r="Z308" s="10">
        <f t="shared" si="64"/>
        <v>0</v>
      </c>
    </row>
    <row r="309" spans="1:26" x14ac:dyDescent="0.25">
      <c r="A309" s="84" t="s">
        <v>350</v>
      </c>
      <c r="B309" s="84" t="s">
        <v>7997</v>
      </c>
      <c r="C309" s="43">
        <v>6</v>
      </c>
      <c r="D309" s="27">
        <v>6</v>
      </c>
      <c r="E309" s="43">
        <v>0</v>
      </c>
      <c r="F309" s="43">
        <v>6</v>
      </c>
      <c r="G309" s="43">
        <v>0</v>
      </c>
      <c r="H309" s="43">
        <v>0</v>
      </c>
      <c r="I309" s="43">
        <v>0</v>
      </c>
      <c r="J309" s="43">
        <v>0</v>
      </c>
      <c r="K309" s="43">
        <v>0</v>
      </c>
      <c r="L309" s="85">
        <f t="shared" si="63"/>
        <v>6</v>
      </c>
      <c r="S309" s="10" t="s">
        <v>8574</v>
      </c>
      <c r="T309" s="15">
        <v>0</v>
      </c>
      <c r="U309" s="15">
        <v>0</v>
      </c>
      <c r="V309" s="15">
        <v>0</v>
      </c>
      <c r="W309" s="15">
        <v>0</v>
      </c>
      <c r="X309" s="15">
        <v>0</v>
      </c>
      <c r="Y309" s="15">
        <v>0</v>
      </c>
      <c r="Z309" s="10">
        <f t="shared" si="64"/>
        <v>0</v>
      </c>
    </row>
    <row r="310" spans="1:26" x14ac:dyDescent="0.25">
      <c r="A310" s="84" t="s">
        <v>350</v>
      </c>
      <c r="B310" s="84" t="s">
        <v>1640</v>
      </c>
      <c r="C310" s="43">
        <v>524</v>
      </c>
      <c r="D310" s="27">
        <v>451</v>
      </c>
      <c r="E310" s="43">
        <v>32</v>
      </c>
      <c r="F310" s="43">
        <v>112</v>
      </c>
      <c r="G310" s="43">
        <v>48</v>
      </c>
      <c r="H310" s="43">
        <v>94</v>
      </c>
      <c r="I310" s="43">
        <v>161</v>
      </c>
      <c r="J310" s="43">
        <v>0</v>
      </c>
      <c r="K310" s="43">
        <v>4</v>
      </c>
      <c r="L310" s="85">
        <f t="shared" si="63"/>
        <v>451</v>
      </c>
      <c r="M310" s="8">
        <f>SUM(L307:L310)</f>
        <v>560</v>
      </c>
      <c r="S310" s="26" t="s">
        <v>8575</v>
      </c>
      <c r="T310" s="27">
        <v>1</v>
      </c>
      <c r="U310" s="27">
        <v>0</v>
      </c>
      <c r="V310" s="27">
        <v>1</v>
      </c>
      <c r="W310" s="27">
        <v>9</v>
      </c>
      <c r="X310" s="27">
        <v>1</v>
      </c>
      <c r="Y310" s="27">
        <v>2</v>
      </c>
      <c r="Z310" s="10">
        <f t="shared" si="64"/>
        <v>14</v>
      </c>
    </row>
    <row r="311" spans="1:26" x14ac:dyDescent="0.25">
      <c r="A311" s="86" t="s">
        <v>92</v>
      </c>
      <c r="B311" s="86" t="s">
        <v>2699</v>
      </c>
      <c r="C311" s="44">
        <v>83</v>
      </c>
      <c r="D311" s="15">
        <v>83</v>
      </c>
      <c r="E311" s="44">
        <v>0</v>
      </c>
      <c r="F311" s="44">
        <v>0</v>
      </c>
      <c r="G311" s="44">
        <v>0</v>
      </c>
      <c r="H311" s="44">
        <v>83</v>
      </c>
      <c r="I311" s="44">
        <v>0</v>
      </c>
      <c r="J311" s="44">
        <v>0</v>
      </c>
      <c r="K311" s="44">
        <v>0</v>
      </c>
      <c r="L311" s="85">
        <f t="shared" si="63"/>
        <v>83</v>
      </c>
      <c r="S311" s="10" t="s">
        <v>8576</v>
      </c>
      <c r="T311" s="15">
        <v>3</v>
      </c>
      <c r="U311" s="15">
        <v>2</v>
      </c>
      <c r="V311" s="15">
        <v>1</v>
      </c>
      <c r="W311" s="15">
        <v>13</v>
      </c>
      <c r="X311" s="15">
        <v>29</v>
      </c>
      <c r="Y311" s="15">
        <v>4</v>
      </c>
      <c r="Z311" s="10">
        <f t="shared" si="64"/>
        <v>52</v>
      </c>
    </row>
    <row r="312" spans="1:26" x14ac:dyDescent="0.25">
      <c r="A312" s="86" t="s">
        <v>92</v>
      </c>
      <c r="B312" s="86" t="s">
        <v>4487</v>
      </c>
      <c r="C312" s="44">
        <v>67</v>
      </c>
      <c r="D312" s="15">
        <v>67</v>
      </c>
      <c r="E312" s="44">
        <v>1</v>
      </c>
      <c r="F312" s="44">
        <v>0</v>
      </c>
      <c r="G312" s="44">
        <v>0</v>
      </c>
      <c r="H312" s="44">
        <v>64</v>
      </c>
      <c r="I312" s="44">
        <v>2</v>
      </c>
      <c r="J312" s="44">
        <v>0</v>
      </c>
      <c r="K312" s="44">
        <v>0</v>
      </c>
      <c r="L312" s="85">
        <f t="shared" si="63"/>
        <v>67</v>
      </c>
      <c r="S312" s="26" t="s">
        <v>8577</v>
      </c>
      <c r="T312" s="27">
        <v>35</v>
      </c>
      <c r="U312" s="27">
        <v>122</v>
      </c>
      <c r="V312" s="27">
        <v>49</v>
      </c>
      <c r="W312" s="27">
        <v>105</v>
      </c>
      <c r="X312" s="27">
        <v>241</v>
      </c>
      <c r="Y312" s="27">
        <v>4</v>
      </c>
      <c r="Z312" s="10">
        <f t="shared" si="64"/>
        <v>556</v>
      </c>
    </row>
    <row r="313" spans="1:26" x14ac:dyDescent="0.25">
      <c r="A313" s="86" t="s">
        <v>92</v>
      </c>
      <c r="B313" s="86" t="s">
        <v>7997</v>
      </c>
      <c r="C313" s="44">
        <v>1</v>
      </c>
      <c r="D313" s="15">
        <v>1</v>
      </c>
      <c r="E313" s="44">
        <v>0</v>
      </c>
      <c r="F313" s="44">
        <v>0</v>
      </c>
      <c r="G313" s="44">
        <v>0</v>
      </c>
      <c r="H313" s="44">
        <v>1</v>
      </c>
      <c r="I313" s="44">
        <v>0</v>
      </c>
      <c r="J313" s="44">
        <v>0</v>
      </c>
      <c r="K313" s="44">
        <v>0</v>
      </c>
      <c r="L313" s="85">
        <f t="shared" si="63"/>
        <v>1</v>
      </c>
      <c r="S313" s="10" t="s">
        <v>8578</v>
      </c>
      <c r="T313" s="15">
        <v>1</v>
      </c>
      <c r="U313" s="15">
        <v>0</v>
      </c>
      <c r="V313" s="15">
        <v>0</v>
      </c>
      <c r="W313" s="15">
        <v>182</v>
      </c>
      <c r="X313" s="15">
        <v>915</v>
      </c>
      <c r="Y313" s="15">
        <v>0</v>
      </c>
      <c r="Z313" s="10">
        <f t="shared" si="64"/>
        <v>1098</v>
      </c>
    </row>
    <row r="314" spans="1:26" x14ac:dyDescent="0.25">
      <c r="A314" s="86" t="s">
        <v>92</v>
      </c>
      <c r="B314" s="86" t="s">
        <v>3891</v>
      </c>
      <c r="C314" s="44">
        <v>3</v>
      </c>
      <c r="D314" s="15">
        <v>2</v>
      </c>
      <c r="E314" s="44">
        <v>0</v>
      </c>
      <c r="F314" s="44">
        <v>0</v>
      </c>
      <c r="G314" s="44">
        <v>0</v>
      </c>
      <c r="H314" s="44">
        <v>1</v>
      </c>
      <c r="I314" s="44">
        <v>0</v>
      </c>
      <c r="J314" s="44">
        <v>0</v>
      </c>
      <c r="K314" s="44">
        <v>1</v>
      </c>
      <c r="L314" s="85">
        <f t="shared" si="63"/>
        <v>2</v>
      </c>
      <c r="T314" s="6">
        <f>SUM(T304:T313)</f>
        <v>40</v>
      </c>
      <c r="U314" s="6">
        <f t="shared" ref="U314:Y314" si="65">SUM(U304:U313)</f>
        <v>124</v>
      </c>
      <c r="V314" s="6">
        <f t="shared" si="65"/>
        <v>51</v>
      </c>
      <c r="W314" s="6">
        <f t="shared" si="65"/>
        <v>309</v>
      </c>
      <c r="X314" s="6">
        <f t="shared" si="65"/>
        <v>1186</v>
      </c>
      <c r="Y314" s="6">
        <f t="shared" si="65"/>
        <v>10</v>
      </c>
      <c r="Z314" s="10">
        <f>SUM(T314:Y314)</f>
        <v>1720</v>
      </c>
    </row>
    <row r="315" spans="1:26" x14ac:dyDescent="0.25">
      <c r="A315" s="86" t="s">
        <v>92</v>
      </c>
      <c r="B315" s="86" t="s">
        <v>1640</v>
      </c>
      <c r="C315" s="44">
        <v>951</v>
      </c>
      <c r="D315" s="15">
        <v>946</v>
      </c>
      <c r="E315" s="44">
        <v>0</v>
      </c>
      <c r="F315" s="44">
        <v>0</v>
      </c>
      <c r="G315" s="44">
        <v>0</v>
      </c>
      <c r="H315" s="44">
        <v>33</v>
      </c>
      <c r="I315" s="44">
        <v>913</v>
      </c>
      <c r="J315" s="44">
        <v>0</v>
      </c>
      <c r="K315" s="44">
        <v>0</v>
      </c>
      <c r="L315" s="85">
        <f t="shared" si="63"/>
        <v>946</v>
      </c>
      <c r="M315" s="8">
        <f>SUM(L311:L315)</f>
        <v>1099</v>
      </c>
    </row>
    <row r="316" spans="1:26" x14ac:dyDescent="0.25">
      <c r="A316" s="28" t="s">
        <v>8594</v>
      </c>
      <c r="B316" s="87"/>
      <c r="C316" s="87">
        <f t="shared" ref="C316:K316" si="66">SUM(C304:C315)</f>
        <v>1804</v>
      </c>
      <c r="D316" s="87">
        <f t="shared" si="66"/>
        <v>1725</v>
      </c>
      <c r="E316" s="87">
        <f t="shared" si="66"/>
        <v>40</v>
      </c>
      <c r="F316" s="87">
        <f t="shared" si="66"/>
        <v>124</v>
      </c>
      <c r="G316" s="87">
        <f t="shared" si="66"/>
        <v>51</v>
      </c>
      <c r="H316" s="87">
        <f t="shared" si="66"/>
        <v>309</v>
      </c>
      <c r="I316" s="87">
        <f t="shared" si="66"/>
        <v>1186</v>
      </c>
      <c r="J316" s="87">
        <f t="shared" si="66"/>
        <v>10</v>
      </c>
      <c r="K316" s="87">
        <f t="shared" si="66"/>
        <v>5</v>
      </c>
      <c r="L316" s="85">
        <f>SUM(E316:K316)</f>
        <v>1725</v>
      </c>
      <c r="M316" s="8">
        <f>SUM(M304:M315)</f>
        <v>1725</v>
      </c>
    </row>
    <row r="317" spans="1:26" x14ac:dyDescent="0.25">
      <c r="I317" s="6" t="s">
        <v>8688</v>
      </c>
    </row>
    <row r="318" spans="1:26" x14ac:dyDescent="0.25">
      <c r="S318" s="10" t="s">
        <v>8593</v>
      </c>
      <c r="T318" s="10" t="s">
        <v>191</v>
      </c>
      <c r="U318" s="10" t="s">
        <v>111</v>
      </c>
      <c r="V318" s="10" t="s">
        <v>198</v>
      </c>
      <c r="W318" s="10" t="s">
        <v>229</v>
      </c>
      <c r="X318" s="10" t="s">
        <v>316</v>
      </c>
      <c r="Y318" s="10" t="s">
        <v>8561</v>
      </c>
      <c r="Z318" s="10" t="s">
        <v>8562</v>
      </c>
    </row>
    <row r="319" spans="1:26" x14ac:dyDescent="0.25">
      <c r="S319" s="10" t="s">
        <v>8570</v>
      </c>
      <c r="T319" s="15">
        <v>0</v>
      </c>
      <c r="U319" s="15">
        <v>0</v>
      </c>
      <c r="V319" s="15">
        <v>0</v>
      </c>
      <c r="W319" s="15">
        <v>0</v>
      </c>
      <c r="X319" s="15">
        <v>0</v>
      </c>
      <c r="Y319" s="15">
        <v>0</v>
      </c>
      <c r="Z319" s="10">
        <f>SUM(T319:Y319)</f>
        <v>0</v>
      </c>
    </row>
    <row r="320" spans="1:26" x14ac:dyDescent="0.25">
      <c r="S320" s="26" t="s">
        <v>8571</v>
      </c>
      <c r="T320" s="27">
        <v>0</v>
      </c>
      <c r="U320" s="27">
        <v>0</v>
      </c>
      <c r="V320" s="27">
        <v>0</v>
      </c>
      <c r="W320" s="38">
        <v>0</v>
      </c>
      <c r="X320" s="27">
        <v>0</v>
      </c>
      <c r="Y320" s="27">
        <v>0</v>
      </c>
      <c r="Z320" s="10">
        <f t="shared" ref="Z320:Z327" si="67">SUM(T320:Y320)</f>
        <v>0</v>
      </c>
    </row>
    <row r="321" spans="19:27" x14ac:dyDescent="0.25">
      <c r="S321" s="10" t="s">
        <v>8572</v>
      </c>
      <c r="T321" s="39">
        <v>0</v>
      </c>
      <c r="U321" s="39">
        <v>0</v>
      </c>
      <c r="V321" s="39">
        <v>0</v>
      </c>
      <c r="W321" s="15">
        <v>0</v>
      </c>
      <c r="X321" s="39">
        <v>0</v>
      </c>
      <c r="Y321" s="39">
        <v>0</v>
      </c>
      <c r="Z321" s="10">
        <f t="shared" si="67"/>
        <v>0</v>
      </c>
    </row>
    <row r="322" spans="19:27" x14ac:dyDescent="0.25">
      <c r="S322" s="26" t="s">
        <v>8573</v>
      </c>
      <c r="T322" s="40">
        <v>0</v>
      </c>
      <c r="U322" s="40">
        <v>0</v>
      </c>
      <c r="V322" s="40">
        <v>0</v>
      </c>
      <c r="W322" s="40">
        <v>0</v>
      </c>
      <c r="X322" s="40">
        <v>0</v>
      </c>
      <c r="Y322" s="40">
        <v>0</v>
      </c>
      <c r="Z322" s="10">
        <f t="shared" si="67"/>
        <v>0</v>
      </c>
    </row>
    <row r="323" spans="19:27" x14ac:dyDescent="0.25">
      <c r="S323" s="41" t="s">
        <v>8574</v>
      </c>
      <c r="T323" s="42">
        <v>0</v>
      </c>
      <c r="U323" s="42">
        <v>0</v>
      </c>
      <c r="V323" s="42">
        <v>0</v>
      </c>
      <c r="W323" s="42">
        <v>0</v>
      </c>
      <c r="X323" s="42">
        <v>0</v>
      </c>
      <c r="Y323" s="42">
        <v>0</v>
      </c>
      <c r="Z323" s="41">
        <f t="shared" si="67"/>
        <v>0</v>
      </c>
    </row>
    <row r="324" spans="19:27" x14ac:dyDescent="0.25">
      <c r="S324" s="26" t="s">
        <v>8575</v>
      </c>
      <c r="T324" s="43">
        <v>0</v>
      </c>
      <c r="U324" s="43">
        <v>0</v>
      </c>
      <c r="V324" s="43">
        <v>0</v>
      </c>
      <c r="W324" s="43">
        <v>0</v>
      </c>
      <c r="X324" s="43">
        <v>0</v>
      </c>
      <c r="Y324" s="43">
        <v>0</v>
      </c>
      <c r="Z324" s="10">
        <f t="shared" si="67"/>
        <v>0</v>
      </c>
    </row>
    <row r="325" spans="19:27" x14ac:dyDescent="0.25">
      <c r="S325" s="10" t="s">
        <v>8576</v>
      </c>
      <c r="T325" s="44">
        <v>1</v>
      </c>
      <c r="U325" s="44">
        <v>0</v>
      </c>
      <c r="V325" s="44">
        <v>1</v>
      </c>
      <c r="W325" s="44">
        <v>6</v>
      </c>
      <c r="X325" s="44">
        <v>0</v>
      </c>
      <c r="Y325" s="44">
        <v>2</v>
      </c>
      <c r="Z325" s="10">
        <f t="shared" si="67"/>
        <v>10</v>
      </c>
    </row>
    <row r="326" spans="19:27" x14ac:dyDescent="0.25">
      <c r="S326" s="26" t="s">
        <v>8577</v>
      </c>
      <c r="T326" s="43">
        <v>3</v>
      </c>
      <c r="U326" s="43">
        <v>2</v>
      </c>
      <c r="V326" s="43">
        <v>1</v>
      </c>
      <c r="W326" s="43">
        <v>10</v>
      </c>
      <c r="X326" s="43">
        <v>0</v>
      </c>
      <c r="Y326" s="43">
        <v>4</v>
      </c>
      <c r="Z326" s="10">
        <f t="shared" si="67"/>
        <v>20</v>
      </c>
    </row>
    <row r="327" spans="19:27" x14ac:dyDescent="0.25">
      <c r="S327" s="10" t="s">
        <v>8578</v>
      </c>
      <c r="T327" s="44">
        <v>0</v>
      </c>
      <c r="U327" s="44">
        <v>0</v>
      </c>
      <c r="V327" s="44">
        <v>0</v>
      </c>
      <c r="W327" s="44">
        <v>83</v>
      </c>
      <c r="X327" s="44">
        <v>0</v>
      </c>
      <c r="Y327" s="44">
        <v>0</v>
      </c>
      <c r="Z327" s="10">
        <f t="shared" si="67"/>
        <v>83</v>
      </c>
      <c r="AA327" s="6">
        <f>SUM(Z319:Z327)</f>
        <v>113</v>
      </c>
    </row>
    <row r="328" spans="19:27" x14ac:dyDescent="0.25">
      <c r="T328" s="68">
        <f>SUM(T319:T327)</f>
        <v>4</v>
      </c>
      <c r="U328" s="68">
        <f t="shared" ref="U328:Y328" si="68">SUM(U319:U327)</f>
        <v>2</v>
      </c>
      <c r="V328" s="68">
        <f t="shared" si="68"/>
        <v>2</v>
      </c>
      <c r="W328" s="68">
        <f t="shared" si="68"/>
        <v>99</v>
      </c>
      <c r="X328" s="68">
        <f t="shared" si="68"/>
        <v>0</v>
      </c>
      <c r="Y328" s="68">
        <f t="shared" si="68"/>
        <v>6</v>
      </c>
      <c r="Z328" s="41">
        <f>SUM(T328:Y328)</f>
        <v>113</v>
      </c>
    </row>
    <row r="332" spans="19:27" x14ac:dyDescent="0.25">
      <c r="S332" s="10" t="s">
        <v>8596</v>
      </c>
      <c r="T332" s="10" t="s">
        <v>191</v>
      </c>
      <c r="U332" s="10" t="s">
        <v>111</v>
      </c>
      <c r="V332" s="10" t="s">
        <v>198</v>
      </c>
      <c r="W332" s="10" t="s">
        <v>229</v>
      </c>
      <c r="X332" s="10" t="s">
        <v>316</v>
      </c>
      <c r="Y332" s="10" t="s">
        <v>8561</v>
      </c>
      <c r="Z332" s="10" t="s">
        <v>8597</v>
      </c>
    </row>
    <row r="333" spans="19:27" x14ac:dyDescent="0.25">
      <c r="S333" s="10" t="s">
        <v>8570</v>
      </c>
      <c r="T333" s="15">
        <v>0</v>
      </c>
      <c r="U333" s="15">
        <v>0</v>
      </c>
      <c r="V333" s="15">
        <v>0</v>
      </c>
      <c r="W333" s="15">
        <v>0</v>
      </c>
      <c r="X333" s="15">
        <v>0</v>
      </c>
      <c r="Y333" s="15">
        <v>0</v>
      </c>
      <c r="Z333" s="10">
        <f>SUM(T333:W333)+Y333</f>
        <v>0</v>
      </c>
      <c r="AA333" s="10" t="s">
        <v>8570</v>
      </c>
    </row>
    <row r="334" spans="19:27" x14ac:dyDescent="0.25">
      <c r="S334" s="26" t="s">
        <v>8571</v>
      </c>
      <c r="T334" s="27">
        <v>0</v>
      </c>
      <c r="U334" s="27">
        <v>0</v>
      </c>
      <c r="V334" s="27">
        <v>0</v>
      </c>
      <c r="W334" s="27">
        <v>0</v>
      </c>
      <c r="X334" s="27">
        <v>0</v>
      </c>
      <c r="Y334" s="27">
        <v>0</v>
      </c>
      <c r="Z334" s="10">
        <f t="shared" ref="Z334:Z339" si="69">SUM(T334:W334)+Y334</f>
        <v>0</v>
      </c>
      <c r="AA334" s="26" t="s">
        <v>8571</v>
      </c>
    </row>
    <row r="335" spans="19:27" x14ac:dyDescent="0.25">
      <c r="S335" s="10" t="s">
        <v>8572</v>
      </c>
      <c r="T335" s="15">
        <v>0</v>
      </c>
      <c r="U335" s="15">
        <v>0</v>
      </c>
      <c r="V335" s="15">
        <v>0</v>
      </c>
      <c r="W335" s="15">
        <v>0</v>
      </c>
      <c r="X335" s="15">
        <v>0</v>
      </c>
      <c r="Y335" s="15">
        <v>0</v>
      </c>
      <c r="Z335" s="10">
        <f t="shared" si="69"/>
        <v>0</v>
      </c>
      <c r="AA335" s="10" t="s">
        <v>8572</v>
      </c>
    </row>
    <row r="336" spans="19:27" x14ac:dyDescent="0.25">
      <c r="S336" s="26" t="s">
        <v>8573</v>
      </c>
      <c r="T336" s="27">
        <v>0</v>
      </c>
      <c r="U336" s="27">
        <v>0</v>
      </c>
      <c r="V336" s="27">
        <v>0</v>
      </c>
      <c r="W336" s="27">
        <v>0</v>
      </c>
      <c r="X336" s="27">
        <v>0</v>
      </c>
      <c r="Y336" s="27">
        <v>0</v>
      </c>
      <c r="Z336" s="10">
        <f t="shared" si="69"/>
        <v>0</v>
      </c>
      <c r="AA336" s="26" t="s">
        <v>8573</v>
      </c>
    </row>
    <row r="337" spans="1:27" x14ac:dyDescent="0.25">
      <c r="S337" s="10" t="s">
        <v>8574</v>
      </c>
      <c r="T337" s="15">
        <v>0</v>
      </c>
      <c r="U337" s="15">
        <v>0</v>
      </c>
      <c r="V337" s="15">
        <v>0</v>
      </c>
      <c r="W337" s="15">
        <v>0</v>
      </c>
      <c r="X337" s="15">
        <v>0</v>
      </c>
      <c r="Y337" s="15">
        <v>0</v>
      </c>
      <c r="Z337" s="10">
        <f t="shared" si="69"/>
        <v>0</v>
      </c>
      <c r="AA337" s="10" t="s">
        <v>8574</v>
      </c>
    </row>
    <row r="338" spans="1:27" x14ac:dyDescent="0.25">
      <c r="S338" s="26" t="s">
        <v>8575</v>
      </c>
      <c r="T338" s="27">
        <v>1</v>
      </c>
      <c r="U338" s="27">
        <v>0</v>
      </c>
      <c r="V338" s="27">
        <v>1</v>
      </c>
      <c r="W338" s="27">
        <v>9</v>
      </c>
      <c r="X338" s="27">
        <v>1</v>
      </c>
      <c r="Y338" s="27">
        <v>2</v>
      </c>
      <c r="Z338" s="10">
        <f t="shared" si="69"/>
        <v>13</v>
      </c>
      <c r="AA338" s="26" t="s">
        <v>8575</v>
      </c>
    </row>
    <row r="339" spans="1:27" x14ac:dyDescent="0.25">
      <c r="S339" s="10" t="s">
        <v>8576</v>
      </c>
      <c r="T339" s="15">
        <v>2</v>
      </c>
      <c r="U339" s="15">
        <v>2</v>
      </c>
      <c r="V339" s="15">
        <v>0</v>
      </c>
      <c r="W339" s="15">
        <v>7</v>
      </c>
      <c r="X339" s="15">
        <v>29</v>
      </c>
      <c r="Y339" s="15">
        <v>2</v>
      </c>
      <c r="Z339" s="10">
        <f t="shared" si="69"/>
        <v>13</v>
      </c>
      <c r="AA339" s="10" t="s">
        <v>8576</v>
      </c>
    </row>
    <row r="340" spans="1:27" x14ac:dyDescent="0.25">
      <c r="S340" s="26" t="s">
        <v>8577</v>
      </c>
      <c r="T340" s="27">
        <v>32</v>
      </c>
      <c r="U340" s="27">
        <v>120</v>
      </c>
      <c r="V340" s="27">
        <v>48</v>
      </c>
      <c r="W340" s="27">
        <v>95</v>
      </c>
      <c r="X340" s="27">
        <v>241</v>
      </c>
      <c r="Y340" s="27">
        <v>0</v>
      </c>
      <c r="Z340" s="10">
        <f t="shared" ref="Z340" si="70">SUM(T340:W340)+Y340</f>
        <v>295</v>
      </c>
      <c r="AA340" s="26" t="s">
        <v>8577</v>
      </c>
    </row>
    <row r="341" spans="1:27" x14ac:dyDescent="0.25">
      <c r="S341" s="10" t="s">
        <v>8578</v>
      </c>
      <c r="T341" s="15">
        <v>1</v>
      </c>
      <c r="U341" s="15">
        <v>0</v>
      </c>
      <c r="V341" s="15">
        <v>0</v>
      </c>
      <c r="W341" s="15">
        <v>99</v>
      </c>
      <c r="X341" s="15">
        <v>915</v>
      </c>
      <c r="Y341" s="15">
        <v>0</v>
      </c>
      <c r="Z341" s="10">
        <f t="shared" ref="Z341" si="71">SUM(T341:W341)+Y341</f>
        <v>100</v>
      </c>
      <c r="AA341" s="10" t="s">
        <v>8578</v>
      </c>
    </row>
    <row r="342" spans="1:27" x14ac:dyDescent="0.25">
      <c r="T342" s="6">
        <f>SUM(T333:T341)</f>
        <v>36</v>
      </c>
      <c r="U342" s="6">
        <f t="shared" ref="U342:Y342" si="72">SUM(U333:U341)</f>
        <v>122</v>
      </c>
      <c r="V342" s="6">
        <f t="shared" si="72"/>
        <v>49</v>
      </c>
      <c r="W342" s="6">
        <f t="shared" si="72"/>
        <v>210</v>
      </c>
      <c r="X342" s="6">
        <f t="shared" si="72"/>
        <v>1186</v>
      </c>
      <c r="Y342" s="6">
        <f t="shared" si="72"/>
        <v>4</v>
      </c>
      <c r="Z342" s="10">
        <f>SUM(T342:W342)+Y342</f>
        <v>421</v>
      </c>
    </row>
    <row r="343" spans="1:27" x14ac:dyDescent="0.25">
      <c r="Z343" s="6">
        <f>SUM(Z333:Z341)</f>
        <v>421</v>
      </c>
    </row>
    <row r="347" spans="1:27" ht="39.6" x14ac:dyDescent="0.25">
      <c r="A347" s="21" t="s">
        <v>8703</v>
      </c>
      <c r="B347" s="21" t="s">
        <v>8582</v>
      </c>
      <c r="C347" s="21" t="s">
        <v>8560</v>
      </c>
      <c r="D347" s="83" t="s">
        <v>8583</v>
      </c>
      <c r="E347" s="22" t="s">
        <v>8584</v>
      </c>
      <c r="F347" s="21" t="s">
        <v>8585</v>
      </c>
      <c r="G347" s="21" t="s">
        <v>8586</v>
      </c>
      <c r="H347" s="21" t="s">
        <v>8587</v>
      </c>
      <c r="I347" s="21" t="s">
        <v>8588</v>
      </c>
      <c r="J347" s="21" t="s">
        <v>8689</v>
      </c>
      <c r="K347" s="23" t="s">
        <v>8589</v>
      </c>
      <c r="L347" s="13" t="s">
        <v>8590</v>
      </c>
      <c r="M347" s="12" t="s">
        <v>8704</v>
      </c>
      <c r="S347" s="6" t="s">
        <v>8703</v>
      </c>
    </row>
    <row r="348" spans="1:27" x14ac:dyDescent="0.25">
      <c r="A348" s="86" t="s">
        <v>735</v>
      </c>
      <c r="B348" s="86" t="s">
        <v>1640</v>
      </c>
      <c r="C348" s="44">
        <v>1</v>
      </c>
      <c r="D348" s="15">
        <v>1</v>
      </c>
      <c r="E348" s="44">
        <v>0</v>
      </c>
      <c r="F348" s="44">
        <v>0</v>
      </c>
      <c r="G348" s="44">
        <v>0</v>
      </c>
      <c r="H348" s="44">
        <v>0</v>
      </c>
      <c r="I348" s="44">
        <v>1</v>
      </c>
      <c r="J348" s="44">
        <v>0</v>
      </c>
      <c r="K348" s="44">
        <v>0</v>
      </c>
      <c r="L348" s="85">
        <f t="shared" ref="L348:L361" si="73">SUM(E348:K348)</f>
        <v>1</v>
      </c>
      <c r="M348" s="8">
        <v>1</v>
      </c>
      <c r="S348" s="10" t="s">
        <v>8592</v>
      </c>
      <c r="T348" s="10" t="s">
        <v>191</v>
      </c>
      <c r="U348" s="10" t="s">
        <v>111</v>
      </c>
      <c r="V348" s="10" t="s">
        <v>198</v>
      </c>
      <c r="W348" s="10" t="s">
        <v>229</v>
      </c>
      <c r="X348" s="10" t="s">
        <v>316</v>
      </c>
      <c r="Y348" s="10" t="s">
        <v>8561</v>
      </c>
      <c r="Z348" s="10" t="s">
        <v>8562</v>
      </c>
    </row>
    <row r="349" spans="1:27" x14ac:dyDescent="0.25">
      <c r="A349" s="84" t="s">
        <v>511</v>
      </c>
      <c r="B349" s="84" t="s">
        <v>7997</v>
      </c>
      <c r="C349" s="43">
        <v>2</v>
      </c>
      <c r="D349" s="27">
        <v>2</v>
      </c>
      <c r="E349" s="43">
        <v>0</v>
      </c>
      <c r="F349" s="43">
        <v>2</v>
      </c>
      <c r="G349" s="43">
        <v>0</v>
      </c>
      <c r="H349" s="43">
        <v>0</v>
      </c>
      <c r="I349" s="43">
        <v>0</v>
      </c>
      <c r="J349" s="43">
        <v>0</v>
      </c>
      <c r="K349" s="43">
        <v>0</v>
      </c>
      <c r="L349" s="85">
        <f t="shared" si="73"/>
        <v>2</v>
      </c>
      <c r="M349" s="8"/>
      <c r="S349" s="10" t="s">
        <v>8570</v>
      </c>
      <c r="T349" s="15">
        <v>0</v>
      </c>
      <c r="U349" s="15">
        <v>0</v>
      </c>
      <c r="V349" s="15">
        <v>0</v>
      </c>
      <c r="W349" s="15">
        <v>0</v>
      </c>
      <c r="X349" s="15">
        <v>0</v>
      </c>
      <c r="Y349" s="15">
        <v>0</v>
      </c>
      <c r="Z349" s="10">
        <f>SUM(T349:Y349)</f>
        <v>0</v>
      </c>
    </row>
    <row r="350" spans="1:27" x14ac:dyDescent="0.25">
      <c r="A350" s="84" t="s">
        <v>511</v>
      </c>
      <c r="B350" s="84" t="s">
        <v>1640</v>
      </c>
      <c r="C350" s="43">
        <v>30</v>
      </c>
      <c r="D350" s="27">
        <v>30</v>
      </c>
      <c r="E350" s="43">
        <v>6</v>
      </c>
      <c r="F350" s="43">
        <v>4</v>
      </c>
      <c r="G350" s="43">
        <v>0</v>
      </c>
      <c r="H350" s="43">
        <v>15</v>
      </c>
      <c r="I350" s="43">
        <v>4</v>
      </c>
      <c r="J350" s="43">
        <v>1</v>
      </c>
      <c r="K350" s="43">
        <v>0</v>
      </c>
      <c r="L350" s="85">
        <f t="shared" si="73"/>
        <v>30</v>
      </c>
      <c r="M350" s="8">
        <v>32</v>
      </c>
      <c r="S350" s="26" t="s">
        <v>8571</v>
      </c>
      <c r="T350" s="27">
        <v>0</v>
      </c>
      <c r="U350" s="27">
        <v>0</v>
      </c>
      <c r="V350" s="27">
        <v>0</v>
      </c>
      <c r="W350" s="27">
        <v>0</v>
      </c>
      <c r="X350" s="27">
        <v>0</v>
      </c>
      <c r="Y350" s="27">
        <v>0</v>
      </c>
      <c r="Z350" s="10">
        <f t="shared" ref="Z350:Z357" si="74">SUM(T350:Y350)</f>
        <v>0</v>
      </c>
    </row>
    <row r="351" spans="1:27" x14ac:dyDescent="0.25">
      <c r="A351" s="86" t="s">
        <v>795</v>
      </c>
      <c r="B351" s="86" t="s">
        <v>2699</v>
      </c>
      <c r="C351" s="44">
        <v>22</v>
      </c>
      <c r="D351" s="15">
        <v>22</v>
      </c>
      <c r="E351" s="44">
        <v>6</v>
      </c>
      <c r="F351" s="44">
        <v>2</v>
      </c>
      <c r="G351" s="44">
        <v>0</v>
      </c>
      <c r="H351" s="44">
        <v>13</v>
      </c>
      <c r="I351" s="44">
        <v>0</v>
      </c>
      <c r="J351" s="44">
        <v>1</v>
      </c>
      <c r="K351" s="44">
        <v>0</v>
      </c>
      <c r="L351" s="85">
        <f t="shared" si="73"/>
        <v>22</v>
      </c>
      <c r="M351" s="8"/>
      <c r="S351" s="10" t="s">
        <v>8572</v>
      </c>
      <c r="T351" s="15">
        <v>0</v>
      </c>
      <c r="U351" s="15">
        <v>0</v>
      </c>
      <c r="V351" s="15">
        <v>0</v>
      </c>
      <c r="W351" s="15">
        <v>0</v>
      </c>
      <c r="X351" s="15">
        <v>1</v>
      </c>
      <c r="Y351" s="15">
        <v>0</v>
      </c>
      <c r="Z351" s="10">
        <f t="shared" si="74"/>
        <v>1</v>
      </c>
    </row>
    <row r="352" spans="1:27" x14ac:dyDescent="0.25">
      <c r="A352" s="86" t="s">
        <v>795</v>
      </c>
      <c r="B352" s="86" t="s">
        <v>7997</v>
      </c>
      <c r="C352" s="44">
        <v>2</v>
      </c>
      <c r="D352" s="15">
        <v>2</v>
      </c>
      <c r="E352" s="44">
        <v>0</v>
      </c>
      <c r="F352" s="44">
        <v>2</v>
      </c>
      <c r="G352" s="44">
        <v>0</v>
      </c>
      <c r="H352" s="44">
        <v>0</v>
      </c>
      <c r="I352" s="44">
        <v>0</v>
      </c>
      <c r="J352" s="44">
        <v>0</v>
      </c>
      <c r="K352" s="44">
        <v>0</v>
      </c>
      <c r="L352" s="85">
        <f t="shared" si="73"/>
        <v>2</v>
      </c>
      <c r="M352" s="8"/>
      <c r="S352" s="26" t="s">
        <v>8573</v>
      </c>
      <c r="T352" s="27">
        <v>0</v>
      </c>
      <c r="U352" s="27">
        <v>0</v>
      </c>
      <c r="V352" s="27">
        <v>0</v>
      </c>
      <c r="W352" s="27">
        <v>0</v>
      </c>
      <c r="X352" s="27">
        <v>0</v>
      </c>
      <c r="Y352" s="27">
        <v>0</v>
      </c>
      <c r="Z352" s="10">
        <f t="shared" si="74"/>
        <v>0</v>
      </c>
    </row>
    <row r="353" spans="1:26" x14ac:dyDescent="0.25">
      <c r="A353" s="86" t="s">
        <v>795</v>
      </c>
      <c r="B353" s="86" t="s">
        <v>1640</v>
      </c>
      <c r="C353" s="44">
        <v>42</v>
      </c>
      <c r="D353" s="15">
        <v>41</v>
      </c>
      <c r="E353" s="44">
        <v>2</v>
      </c>
      <c r="F353" s="44">
        <v>10</v>
      </c>
      <c r="G353" s="44">
        <v>1</v>
      </c>
      <c r="H353" s="44">
        <v>8</v>
      </c>
      <c r="I353" s="44">
        <v>20</v>
      </c>
      <c r="J353" s="44">
        <v>0</v>
      </c>
      <c r="K353" s="44">
        <v>0</v>
      </c>
      <c r="L353" s="85">
        <f t="shared" si="73"/>
        <v>41</v>
      </c>
      <c r="M353" s="8">
        <f>SUM(L351:L353)</f>
        <v>65</v>
      </c>
      <c r="S353" s="10" t="s">
        <v>8574</v>
      </c>
      <c r="T353" s="15">
        <v>0</v>
      </c>
      <c r="U353" s="15">
        <v>0</v>
      </c>
      <c r="V353" s="15">
        <v>0</v>
      </c>
      <c r="W353" s="15">
        <v>0</v>
      </c>
      <c r="X353" s="15">
        <v>0</v>
      </c>
      <c r="Y353" s="15">
        <v>0</v>
      </c>
      <c r="Z353" s="10">
        <f t="shared" si="74"/>
        <v>0</v>
      </c>
    </row>
    <row r="354" spans="1:26" x14ac:dyDescent="0.25">
      <c r="A354" s="84" t="s">
        <v>350</v>
      </c>
      <c r="B354" s="84" t="s">
        <v>2699</v>
      </c>
      <c r="C354" s="43">
        <v>38</v>
      </c>
      <c r="D354" s="27">
        <v>38</v>
      </c>
      <c r="E354" s="43">
        <v>8</v>
      </c>
      <c r="F354" s="43">
        <v>13</v>
      </c>
      <c r="G354" s="43">
        <v>1</v>
      </c>
      <c r="H354" s="43">
        <v>15</v>
      </c>
      <c r="I354" s="43">
        <v>0</v>
      </c>
      <c r="J354" s="43">
        <v>1</v>
      </c>
      <c r="K354" s="43">
        <v>0</v>
      </c>
      <c r="L354" s="85">
        <f t="shared" si="73"/>
        <v>38</v>
      </c>
      <c r="M354" s="8"/>
      <c r="S354" s="26" t="s">
        <v>8575</v>
      </c>
      <c r="T354" s="27">
        <v>6</v>
      </c>
      <c r="U354" s="27">
        <v>6</v>
      </c>
      <c r="V354" s="27">
        <v>0</v>
      </c>
      <c r="W354" s="27">
        <v>15</v>
      </c>
      <c r="X354" s="27">
        <v>4</v>
      </c>
      <c r="Y354" s="27">
        <v>1</v>
      </c>
      <c r="Z354" s="10">
        <f t="shared" si="74"/>
        <v>32</v>
      </c>
    </row>
    <row r="355" spans="1:26" x14ac:dyDescent="0.25">
      <c r="A355" s="84" t="s">
        <v>350</v>
      </c>
      <c r="B355" s="84" t="s">
        <v>4487</v>
      </c>
      <c r="C355" s="43">
        <v>38</v>
      </c>
      <c r="D355" s="27">
        <v>38</v>
      </c>
      <c r="E355" s="43">
        <v>0</v>
      </c>
      <c r="F355" s="43">
        <v>3</v>
      </c>
      <c r="G355" s="43">
        <v>0</v>
      </c>
      <c r="H355" s="43">
        <v>7</v>
      </c>
      <c r="I355" s="43">
        <v>28</v>
      </c>
      <c r="J355" s="43">
        <v>0</v>
      </c>
      <c r="K355" s="43">
        <v>0</v>
      </c>
      <c r="L355" s="85">
        <f t="shared" si="73"/>
        <v>38</v>
      </c>
      <c r="M355" s="8"/>
      <c r="S355" s="10" t="s">
        <v>8576</v>
      </c>
      <c r="T355" s="15">
        <v>8</v>
      </c>
      <c r="U355" s="15">
        <v>14</v>
      </c>
      <c r="V355" s="15">
        <v>1</v>
      </c>
      <c r="W355" s="15">
        <v>21</v>
      </c>
      <c r="X355" s="15">
        <v>20</v>
      </c>
      <c r="Y355" s="15">
        <v>1</v>
      </c>
      <c r="Z355" s="10">
        <f t="shared" si="74"/>
        <v>65</v>
      </c>
    </row>
    <row r="356" spans="1:26" x14ac:dyDescent="0.25">
      <c r="A356" s="84" t="s">
        <v>350</v>
      </c>
      <c r="B356" s="84" t="s">
        <v>7997</v>
      </c>
      <c r="C356" s="43">
        <v>1</v>
      </c>
      <c r="D356" s="27">
        <v>1</v>
      </c>
      <c r="E356" s="43">
        <v>0</v>
      </c>
      <c r="F356" s="43">
        <v>1</v>
      </c>
      <c r="G356" s="43">
        <v>0</v>
      </c>
      <c r="H356" s="43">
        <v>0</v>
      </c>
      <c r="I356" s="43">
        <v>0</v>
      </c>
      <c r="J356" s="43">
        <v>0</v>
      </c>
      <c r="K356" s="43">
        <v>0</v>
      </c>
      <c r="L356" s="85">
        <f t="shared" si="73"/>
        <v>1</v>
      </c>
      <c r="S356" s="26" t="s">
        <v>8577</v>
      </c>
      <c r="T356" s="27">
        <v>61</v>
      </c>
      <c r="U356" s="27">
        <v>209</v>
      </c>
      <c r="V356" s="27">
        <v>109</v>
      </c>
      <c r="W356" s="27">
        <v>158</v>
      </c>
      <c r="X356" s="27">
        <v>693</v>
      </c>
      <c r="Y356" s="27">
        <v>1</v>
      </c>
      <c r="Z356" s="10">
        <f t="shared" si="74"/>
        <v>1231</v>
      </c>
    </row>
    <row r="357" spans="1:26" x14ac:dyDescent="0.25">
      <c r="A357" s="84" t="s">
        <v>350</v>
      </c>
      <c r="B357" s="84" t="s">
        <v>3891</v>
      </c>
      <c r="C357" s="43">
        <v>3</v>
      </c>
      <c r="D357" s="27">
        <v>3</v>
      </c>
      <c r="E357" s="43">
        <v>0</v>
      </c>
      <c r="F357" s="43">
        <v>0</v>
      </c>
      <c r="G357" s="43">
        <v>0</v>
      </c>
      <c r="H357" s="43">
        <v>2</v>
      </c>
      <c r="I357" s="43">
        <v>1</v>
      </c>
      <c r="J357" s="43">
        <v>0</v>
      </c>
      <c r="K357" s="43">
        <v>0</v>
      </c>
      <c r="L357" s="85">
        <f t="shared" si="73"/>
        <v>3</v>
      </c>
      <c r="M357" s="8"/>
      <c r="S357" s="10" t="s">
        <v>8578</v>
      </c>
      <c r="T357" s="15">
        <v>0</v>
      </c>
      <c r="U357" s="15">
        <v>0</v>
      </c>
      <c r="V357" s="15">
        <v>0</v>
      </c>
      <c r="W357" s="15">
        <v>167</v>
      </c>
      <c r="X357" s="15">
        <v>305</v>
      </c>
      <c r="Y357" s="15">
        <v>0</v>
      </c>
      <c r="Z357" s="10">
        <f t="shared" si="74"/>
        <v>472</v>
      </c>
    </row>
    <row r="358" spans="1:26" x14ac:dyDescent="0.25">
      <c r="A358" s="84" t="s">
        <v>350</v>
      </c>
      <c r="B358" s="84" t="s">
        <v>1640</v>
      </c>
      <c r="C358" s="43">
        <v>1160</v>
      </c>
      <c r="D358" s="27">
        <v>1152</v>
      </c>
      <c r="E358" s="43">
        <v>53</v>
      </c>
      <c r="F358" s="43">
        <v>192</v>
      </c>
      <c r="G358" s="43">
        <v>108</v>
      </c>
      <c r="H358" s="43">
        <v>134</v>
      </c>
      <c r="I358" s="43">
        <v>664</v>
      </c>
      <c r="J358" s="43">
        <v>0</v>
      </c>
      <c r="K358" s="43">
        <v>1</v>
      </c>
      <c r="L358" s="85">
        <f t="shared" si="73"/>
        <v>1152</v>
      </c>
      <c r="M358" s="8">
        <f>SUM(L354:L358)</f>
        <v>1232</v>
      </c>
      <c r="T358" s="6">
        <f>SUM(T348:T357)</f>
        <v>75</v>
      </c>
      <c r="U358" s="6">
        <f t="shared" ref="U358:Y358" si="75">SUM(U348:U357)</f>
        <v>229</v>
      </c>
      <c r="V358" s="6">
        <f t="shared" si="75"/>
        <v>110</v>
      </c>
      <c r="W358" s="6">
        <f t="shared" si="75"/>
        <v>361</v>
      </c>
      <c r="X358" s="6">
        <f t="shared" si="75"/>
        <v>1023</v>
      </c>
      <c r="Y358" s="6">
        <f t="shared" si="75"/>
        <v>3</v>
      </c>
      <c r="Z358" s="10">
        <f>SUM(T358:Y358)</f>
        <v>1801</v>
      </c>
    </row>
    <row r="359" spans="1:26" x14ac:dyDescent="0.25">
      <c r="A359" s="86" t="s">
        <v>92</v>
      </c>
      <c r="B359" s="86" t="s">
        <v>2699</v>
      </c>
      <c r="C359" s="44">
        <v>72</v>
      </c>
      <c r="D359" s="15">
        <v>72</v>
      </c>
      <c r="E359" s="44">
        <v>0</v>
      </c>
      <c r="F359" s="44">
        <v>0</v>
      </c>
      <c r="G359" s="44">
        <v>0</v>
      </c>
      <c r="H359" s="44">
        <v>72</v>
      </c>
      <c r="I359" s="44">
        <v>0</v>
      </c>
      <c r="J359" s="44">
        <v>0</v>
      </c>
      <c r="K359" s="44">
        <v>0</v>
      </c>
      <c r="L359" s="85">
        <f t="shared" si="73"/>
        <v>72</v>
      </c>
    </row>
    <row r="360" spans="1:26" x14ac:dyDescent="0.25">
      <c r="A360" s="86" t="s">
        <v>92</v>
      </c>
      <c r="B360" s="86" t="s">
        <v>4487</v>
      </c>
      <c r="C360" s="44">
        <v>101</v>
      </c>
      <c r="D360" s="15">
        <v>100</v>
      </c>
      <c r="E360" s="44">
        <v>0</v>
      </c>
      <c r="F360" s="44">
        <v>0</v>
      </c>
      <c r="G360" s="44">
        <v>0</v>
      </c>
      <c r="H360" s="44">
        <v>93</v>
      </c>
      <c r="I360" s="44">
        <v>7</v>
      </c>
      <c r="J360" s="44">
        <v>0</v>
      </c>
      <c r="K360" s="44">
        <v>0</v>
      </c>
      <c r="L360" s="85">
        <f t="shared" si="73"/>
        <v>100</v>
      </c>
    </row>
    <row r="361" spans="1:26" x14ac:dyDescent="0.25">
      <c r="A361" s="86" t="s">
        <v>92</v>
      </c>
      <c r="B361" s="86" t="s">
        <v>1640</v>
      </c>
      <c r="C361" s="44">
        <v>300</v>
      </c>
      <c r="D361" s="15">
        <v>300</v>
      </c>
      <c r="E361" s="44">
        <v>0</v>
      </c>
      <c r="F361" s="44">
        <v>0</v>
      </c>
      <c r="G361" s="44">
        <v>0</v>
      </c>
      <c r="H361" s="44">
        <v>2</v>
      </c>
      <c r="I361" s="44">
        <v>298</v>
      </c>
      <c r="J361" s="44">
        <v>0</v>
      </c>
      <c r="K361" s="44">
        <v>0</v>
      </c>
      <c r="L361" s="85">
        <f t="shared" si="73"/>
        <v>300</v>
      </c>
      <c r="M361" s="8">
        <f>SUM(L359:L361)</f>
        <v>472</v>
      </c>
    </row>
    <row r="362" spans="1:26" x14ac:dyDescent="0.25">
      <c r="A362" s="28" t="s">
        <v>8594</v>
      </c>
      <c r="B362" s="87"/>
      <c r="C362" s="87">
        <v>1812</v>
      </c>
      <c r="D362" s="87">
        <v>1802</v>
      </c>
      <c r="E362" s="87">
        <f t="shared" ref="E362:M362" si="76">SUM(E348:E361)</f>
        <v>75</v>
      </c>
      <c r="F362" s="87">
        <f t="shared" si="76"/>
        <v>229</v>
      </c>
      <c r="G362" s="87">
        <f t="shared" si="76"/>
        <v>110</v>
      </c>
      <c r="H362" s="87">
        <f t="shared" si="76"/>
        <v>361</v>
      </c>
      <c r="I362" s="87">
        <f t="shared" si="76"/>
        <v>1023</v>
      </c>
      <c r="J362" s="87">
        <f t="shared" si="76"/>
        <v>3</v>
      </c>
      <c r="K362" s="87">
        <f t="shared" si="76"/>
        <v>1</v>
      </c>
      <c r="L362" s="87">
        <f t="shared" si="76"/>
        <v>1802</v>
      </c>
      <c r="M362" s="8">
        <f t="shared" si="76"/>
        <v>1802</v>
      </c>
      <c r="S362" s="10" t="s">
        <v>8593</v>
      </c>
      <c r="T362" s="10" t="s">
        <v>191</v>
      </c>
      <c r="U362" s="10" t="s">
        <v>111</v>
      </c>
      <c r="V362" s="10" t="s">
        <v>198</v>
      </c>
      <c r="W362" s="10" t="s">
        <v>229</v>
      </c>
      <c r="X362" s="10" t="s">
        <v>316</v>
      </c>
      <c r="Y362" s="10" t="s">
        <v>8561</v>
      </c>
      <c r="Z362" s="10" t="s">
        <v>8562</v>
      </c>
    </row>
    <row r="363" spans="1:26" x14ac:dyDescent="0.25">
      <c r="I363" s="6" t="s">
        <v>8705</v>
      </c>
      <c r="S363" s="10" t="s">
        <v>8570</v>
      </c>
      <c r="T363" s="15">
        <v>0</v>
      </c>
      <c r="U363" s="15">
        <v>0</v>
      </c>
      <c r="V363" s="15">
        <v>0</v>
      </c>
      <c r="W363" s="15">
        <v>0</v>
      </c>
      <c r="X363" s="15">
        <v>0</v>
      </c>
      <c r="Y363" s="15">
        <v>0</v>
      </c>
      <c r="Z363" s="10">
        <f>SUM(T363:Y363)</f>
        <v>0</v>
      </c>
    </row>
    <row r="364" spans="1:26" x14ac:dyDescent="0.25">
      <c r="S364" s="26" t="s">
        <v>8571</v>
      </c>
      <c r="T364" s="27">
        <v>0</v>
      </c>
      <c r="U364" s="27">
        <v>0</v>
      </c>
      <c r="V364" s="27">
        <v>0</v>
      </c>
      <c r="W364" s="38">
        <v>0</v>
      </c>
      <c r="X364" s="27">
        <v>0</v>
      </c>
      <c r="Y364" s="27">
        <v>0</v>
      </c>
      <c r="Z364" s="10">
        <f t="shared" ref="Z364:Z371" si="77">SUM(T364:Y364)</f>
        <v>0</v>
      </c>
    </row>
    <row r="365" spans="1:26" x14ac:dyDescent="0.25">
      <c r="S365" s="10" t="s">
        <v>8572</v>
      </c>
      <c r="T365" s="39">
        <v>0</v>
      </c>
      <c r="U365" s="39">
        <v>0</v>
      </c>
      <c r="V365" s="39">
        <v>0</v>
      </c>
      <c r="W365" s="15">
        <v>0</v>
      </c>
      <c r="X365" s="39">
        <v>0</v>
      </c>
      <c r="Y365" s="39">
        <v>0</v>
      </c>
      <c r="Z365" s="10">
        <f t="shared" si="77"/>
        <v>0</v>
      </c>
    </row>
    <row r="366" spans="1:26" x14ac:dyDescent="0.25">
      <c r="S366" s="26" t="s">
        <v>8573</v>
      </c>
      <c r="T366" s="40">
        <v>0</v>
      </c>
      <c r="U366" s="40">
        <v>0</v>
      </c>
      <c r="V366" s="40">
        <v>0</v>
      </c>
      <c r="W366" s="40">
        <v>0</v>
      </c>
      <c r="X366" s="40">
        <v>0</v>
      </c>
      <c r="Y366" s="40">
        <v>0</v>
      </c>
      <c r="Z366" s="10">
        <f t="shared" si="77"/>
        <v>0</v>
      </c>
    </row>
    <row r="367" spans="1:26" x14ac:dyDescent="0.25">
      <c r="S367" s="41" t="s">
        <v>8574</v>
      </c>
      <c r="T367" s="42">
        <v>0</v>
      </c>
      <c r="U367" s="42">
        <v>0</v>
      </c>
      <c r="V367" s="42">
        <v>0</v>
      </c>
      <c r="W367" s="42">
        <v>0</v>
      </c>
      <c r="X367" s="42">
        <v>0</v>
      </c>
      <c r="Y367" s="42">
        <v>0</v>
      </c>
      <c r="Z367" s="41">
        <f t="shared" si="77"/>
        <v>0</v>
      </c>
    </row>
    <row r="368" spans="1:26" x14ac:dyDescent="0.25">
      <c r="S368" s="26" t="s">
        <v>8575</v>
      </c>
      <c r="T368" s="43">
        <v>0</v>
      </c>
      <c r="U368" s="43">
        <v>0</v>
      </c>
      <c r="V368" s="43">
        <v>0</v>
      </c>
      <c r="W368" s="43">
        <v>0</v>
      </c>
      <c r="X368" s="43">
        <v>0</v>
      </c>
      <c r="Y368" s="43">
        <v>0</v>
      </c>
      <c r="Z368" s="10">
        <f t="shared" si="77"/>
        <v>0</v>
      </c>
    </row>
    <row r="369" spans="19:27" x14ac:dyDescent="0.25">
      <c r="S369" s="10" t="s">
        <v>8576</v>
      </c>
      <c r="T369" s="15">
        <v>6</v>
      </c>
      <c r="U369" s="15">
        <v>2</v>
      </c>
      <c r="V369" s="15">
        <v>0</v>
      </c>
      <c r="W369" s="15">
        <v>13</v>
      </c>
      <c r="X369" s="15">
        <v>0</v>
      </c>
      <c r="Y369" s="15">
        <v>1</v>
      </c>
      <c r="Z369" s="10">
        <f t="shared" si="77"/>
        <v>22</v>
      </c>
    </row>
    <row r="370" spans="19:27" x14ac:dyDescent="0.25">
      <c r="S370" s="26" t="s">
        <v>8577</v>
      </c>
      <c r="T370" s="43">
        <v>8</v>
      </c>
      <c r="U370" s="43">
        <v>13</v>
      </c>
      <c r="V370" s="43">
        <v>1</v>
      </c>
      <c r="W370" s="43">
        <v>15</v>
      </c>
      <c r="X370" s="43">
        <v>0</v>
      </c>
      <c r="Y370" s="43">
        <v>1</v>
      </c>
      <c r="Z370" s="10">
        <f t="shared" si="77"/>
        <v>38</v>
      </c>
    </row>
    <row r="371" spans="19:27" x14ac:dyDescent="0.25">
      <c r="S371" s="10" t="s">
        <v>8578</v>
      </c>
      <c r="T371" s="44">
        <v>0</v>
      </c>
      <c r="U371" s="44">
        <v>0</v>
      </c>
      <c r="V371" s="44">
        <v>0</v>
      </c>
      <c r="W371" s="44">
        <v>72</v>
      </c>
      <c r="X371" s="44">
        <v>0</v>
      </c>
      <c r="Y371" s="44">
        <v>0</v>
      </c>
      <c r="Z371" s="10">
        <f t="shared" si="77"/>
        <v>72</v>
      </c>
      <c r="AA371" s="6">
        <f>SUM(Z363:Z371)</f>
        <v>132</v>
      </c>
    </row>
    <row r="372" spans="19:27" x14ac:dyDescent="0.25">
      <c r="T372" s="68">
        <f>SUM(T363:T371)</f>
        <v>14</v>
      </c>
      <c r="U372" s="68">
        <f t="shared" ref="U372:Y372" si="78">SUM(U363:U371)</f>
        <v>15</v>
      </c>
      <c r="V372" s="68">
        <f t="shared" si="78"/>
        <v>1</v>
      </c>
      <c r="W372" s="68">
        <f t="shared" si="78"/>
        <v>100</v>
      </c>
      <c r="X372" s="68">
        <f t="shared" si="78"/>
        <v>0</v>
      </c>
      <c r="Y372" s="68">
        <f t="shared" si="78"/>
        <v>2</v>
      </c>
      <c r="Z372" s="41">
        <f>SUM(T372:Y372)</f>
        <v>132</v>
      </c>
    </row>
    <row r="376" spans="19:27" x14ac:dyDescent="0.25">
      <c r="S376" s="10" t="s">
        <v>8596</v>
      </c>
      <c r="T376" s="10" t="s">
        <v>191</v>
      </c>
      <c r="U376" s="10" t="s">
        <v>111</v>
      </c>
      <c r="V376" s="10" t="s">
        <v>198</v>
      </c>
      <c r="W376" s="10" t="s">
        <v>229</v>
      </c>
      <c r="X376" s="10" t="s">
        <v>316</v>
      </c>
      <c r="Y376" s="10" t="s">
        <v>8561</v>
      </c>
      <c r="Z376" s="10" t="s">
        <v>8597</v>
      </c>
    </row>
    <row r="377" spans="19:27" x14ac:dyDescent="0.25">
      <c r="S377" s="10" t="s">
        <v>8570</v>
      </c>
      <c r="T377" s="15">
        <v>0</v>
      </c>
      <c r="U377" s="15">
        <v>0</v>
      </c>
      <c r="V377" s="15">
        <v>0</v>
      </c>
      <c r="W377" s="15">
        <v>0</v>
      </c>
      <c r="X377" s="15">
        <v>0</v>
      </c>
      <c r="Y377" s="15">
        <v>0</v>
      </c>
      <c r="Z377" s="10">
        <f>SUM(T377:W377)+Y377</f>
        <v>0</v>
      </c>
      <c r="AA377" s="10" t="s">
        <v>8570</v>
      </c>
    </row>
    <row r="378" spans="19:27" x14ac:dyDescent="0.25">
      <c r="S378" s="26" t="s">
        <v>8571</v>
      </c>
      <c r="T378" s="27">
        <v>0</v>
      </c>
      <c r="U378" s="27">
        <v>0</v>
      </c>
      <c r="V378" s="27">
        <v>0</v>
      </c>
      <c r="W378" s="27">
        <v>0</v>
      </c>
      <c r="X378" s="27">
        <v>0</v>
      </c>
      <c r="Y378" s="27">
        <v>0</v>
      </c>
      <c r="Z378" s="10">
        <f t="shared" ref="Z378:Z383" si="79">SUM(T378:W378)+Y378</f>
        <v>0</v>
      </c>
      <c r="AA378" s="26" t="s">
        <v>8571</v>
      </c>
    </row>
    <row r="379" spans="19:27" x14ac:dyDescent="0.25">
      <c r="S379" s="10" t="s">
        <v>8572</v>
      </c>
      <c r="T379" s="15">
        <v>0</v>
      </c>
      <c r="U379" s="15">
        <v>0</v>
      </c>
      <c r="V379" s="15">
        <v>0</v>
      </c>
      <c r="W379" s="15">
        <v>0</v>
      </c>
      <c r="X379" s="15">
        <v>1</v>
      </c>
      <c r="Y379" s="15">
        <v>0</v>
      </c>
      <c r="Z379" s="10">
        <f t="shared" si="79"/>
        <v>0</v>
      </c>
      <c r="AA379" s="10" t="s">
        <v>8572</v>
      </c>
    </row>
    <row r="380" spans="19:27" x14ac:dyDescent="0.25">
      <c r="S380" s="26" t="s">
        <v>8573</v>
      </c>
      <c r="T380" s="27">
        <v>0</v>
      </c>
      <c r="U380" s="27">
        <v>0</v>
      </c>
      <c r="V380" s="27">
        <v>0</v>
      </c>
      <c r="W380" s="27">
        <v>0</v>
      </c>
      <c r="X380" s="27">
        <v>0</v>
      </c>
      <c r="Y380" s="27">
        <v>0</v>
      </c>
      <c r="Z380" s="10">
        <f t="shared" si="79"/>
        <v>0</v>
      </c>
      <c r="AA380" s="26" t="s">
        <v>8573</v>
      </c>
    </row>
    <row r="381" spans="19:27" x14ac:dyDescent="0.25">
      <c r="S381" s="10" t="s">
        <v>8574</v>
      </c>
      <c r="T381" s="15">
        <v>0</v>
      </c>
      <c r="U381" s="15">
        <v>0</v>
      </c>
      <c r="V381" s="15">
        <v>0</v>
      </c>
      <c r="W381" s="15">
        <v>0</v>
      </c>
      <c r="X381" s="15">
        <v>0</v>
      </c>
      <c r="Y381" s="15">
        <v>0</v>
      </c>
      <c r="Z381" s="10">
        <f t="shared" si="79"/>
        <v>0</v>
      </c>
      <c r="AA381" s="10" t="s">
        <v>8574</v>
      </c>
    </row>
    <row r="382" spans="19:27" x14ac:dyDescent="0.25">
      <c r="S382" s="26" t="s">
        <v>8575</v>
      </c>
      <c r="T382" s="27">
        <v>6</v>
      </c>
      <c r="U382" s="27">
        <v>6</v>
      </c>
      <c r="V382" s="27">
        <v>0</v>
      </c>
      <c r="W382" s="27">
        <v>15</v>
      </c>
      <c r="X382" s="27">
        <v>4</v>
      </c>
      <c r="Y382" s="27">
        <v>1</v>
      </c>
      <c r="Z382" s="10">
        <f t="shared" si="79"/>
        <v>28</v>
      </c>
      <c r="AA382" s="26" t="s">
        <v>8575</v>
      </c>
    </row>
    <row r="383" spans="19:27" x14ac:dyDescent="0.25">
      <c r="S383" s="10" t="s">
        <v>8576</v>
      </c>
      <c r="T383" s="15">
        <v>2</v>
      </c>
      <c r="U383" s="15">
        <v>12</v>
      </c>
      <c r="V383" s="15">
        <v>1</v>
      </c>
      <c r="W383" s="15">
        <v>8</v>
      </c>
      <c r="X383" s="15">
        <v>20</v>
      </c>
      <c r="Y383" s="15">
        <v>0</v>
      </c>
      <c r="Z383" s="10">
        <f t="shared" si="79"/>
        <v>23</v>
      </c>
      <c r="AA383" s="10" t="s">
        <v>8576</v>
      </c>
    </row>
    <row r="384" spans="19:27" x14ac:dyDescent="0.25">
      <c r="S384" s="26" t="s">
        <v>8577</v>
      </c>
      <c r="T384" s="27">
        <v>53</v>
      </c>
      <c r="U384" s="27">
        <v>196</v>
      </c>
      <c r="V384" s="27">
        <v>108</v>
      </c>
      <c r="W384" s="27">
        <v>143</v>
      </c>
      <c r="X384" s="27">
        <v>693</v>
      </c>
      <c r="Y384" s="27">
        <v>0</v>
      </c>
      <c r="Z384" s="10">
        <f t="shared" ref="Z384" si="80">SUM(T384:W384)+Y384</f>
        <v>500</v>
      </c>
      <c r="AA384" s="26" t="s">
        <v>8577</v>
      </c>
    </row>
    <row r="385" spans="1:27" x14ac:dyDescent="0.25">
      <c r="S385" s="10" t="s">
        <v>8578</v>
      </c>
      <c r="T385" s="15">
        <v>0</v>
      </c>
      <c r="U385" s="15">
        <v>0</v>
      </c>
      <c r="V385" s="15">
        <v>0</v>
      </c>
      <c r="W385" s="15">
        <v>95</v>
      </c>
      <c r="X385" s="15">
        <v>305</v>
      </c>
      <c r="Y385" s="15">
        <v>0</v>
      </c>
      <c r="Z385" s="10">
        <f t="shared" ref="Z385" si="81">SUM(T385:W385)+Y385</f>
        <v>95</v>
      </c>
      <c r="AA385" s="10" t="s">
        <v>8578</v>
      </c>
    </row>
    <row r="386" spans="1:27" x14ac:dyDescent="0.25">
      <c r="T386" s="6">
        <f>SUM(T377:T385)</f>
        <v>61</v>
      </c>
      <c r="U386" s="6">
        <f t="shared" ref="U386:Y386" si="82">SUM(U377:U385)</f>
        <v>214</v>
      </c>
      <c r="V386" s="6">
        <f t="shared" si="82"/>
        <v>109</v>
      </c>
      <c r="W386" s="6">
        <f t="shared" si="82"/>
        <v>261</v>
      </c>
      <c r="X386" s="6">
        <f t="shared" si="82"/>
        <v>1023</v>
      </c>
      <c r="Y386" s="6">
        <f t="shared" si="82"/>
        <v>1</v>
      </c>
      <c r="Z386" s="10">
        <f>SUM(T386:W386)+Y386</f>
        <v>646</v>
      </c>
    </row>
    <row r="387" spans="1:27" x14ac:dyDescent="0.25">
      <c r="Z387" s="6">
        <f>SUM(Z377:Z385)</f>
        <v>646</v>
      </c>
    </row>
    <row r="393" spans="1:27" ht="39.6" x14ac:dyDescent="0.25">
      <c r="A393" s="21" t="s">
        <v>8706</v>
      </c>
      <c r="B393" s="21" t="s">
        <v>8582</v>
      </c>
      <c r="C393" s="21" t="s">
        <v>8560</v>
      </c>
      <c r="D393" s="83" t="s">
        <v>8583</v>
      </c>
      <c r="E393" s="22" t="s">
        <v>8584</v>
      </c>
      <c r="F393" s="21" t="s">
        <v>8585</v>
      </c>
      <c r="G393" s="21" t="s">
        <v>8586</v>
      </c>
      <c r="H393" s="21" t="s">
        <v>8587</v>
      </c>
      <c r="I393" s="21" t="s">
        <v>8588</v>
      </c>
      <c r="J393" s="21" t="s">
        <v>8689</v>
      </c>
      <c r="K393" s="23" t="s">
        <v>8589</v>
      </c>
      <c r="L393" s="13" t="s">
        <v>8590</v>
      </c>
      <c r="M393" s="12" t="s">
        <v>8707</v>
      </c>
      <c r="S393" s="6" t="s">
        <v>8706</v>
      </c>
    </row>
    <row r="394" spans="1:27" x14ac:dyDescent="0.25">
      <c r="A394" s="86" t="s">
        <v>8691</v>
      </c>
      <c r="B394" s="86" t="s">
        <v>1640</v>
      </c>
      <c r="C394" s="88">
        <v>4</v>
      </c>
      <c r="D394" s="15">
        <v>4</v>
      </c>
      <c r="E394" s="89">
        <v>0</v>
      </c>
      <c r="F394" s="88">
        <v>0</v>
      </c>
      <c r="G394" s="88">
        <v>4</v>
      </c>
      <c r="H394" s="88">
        <v>0</v>
      </c>
      <c r="I394" s="88">
        <v>0</v>
      </c>
      <c r="J394" s="88">
        <v>0</v>
      </c>
      <c r="K394" s="88">
        <v>0</v>
      </c>
      <c r="L394" s="85">
        <f t="shared" ref="L394:L413" si="83">SUM(E394:K394)</f>
        <v>4</v>
      </c>
      <c r="M394" s="8">
        <v>4</v>
      </c>
      <c r="S394" s="10" t="s">
        <v>8592</v>
      </c>
      <c r="T394" s="10" t="s">
        <v>191</v>
      </c>
      <c r="U394" s="10" t="s">
        <v>111</v>
      </c>
      <c r="V394" s="10" t="s">
        <v>198</v>
      </c>
      <c r="W394" s="10" t="s">
        <v>229</v>
      </c>
      <c r="X394" s="10" t="s">
        <v>316</v>
      </c>
      <c r="Y394" s="10" t="s">
        <v>8561</v>
      </c>
      <c r="Z394" s="10" t="s">
        <v>8562</v>
      </c>
    </row>
    <row r="395" spans="1:27" x14ac:dyDescent="0.25">
      <c r="A395" s="90" t="s">
        <v>8692</v>
      </c>
      <c r="B395" s="90" t="s">
        <v>1640</v>
      </c>
      <c r="C395" s="40">
        <v>5</v>
      </c>
      <c r="D395" s="27">
        <v>5</v>
      </c>
      <c r="E395" s="91">
        <v>0</v>
      </c>
      <c r="F395" s="40">
        <v>0</v>
      </c>
      <c r="G395" s="40">
        <v>4</v>
      </c>
      <c r="H395" s="40">
        <v>1</v>
      </c>
      <c r="I395" s="40">
        <v>0</v>
      </c>
      <c r="J395" s="40">
        <v>0</v>
      </c>
      <c r="K395" s="40">
        <v>0</v>
      </c>
      <c r="L395" s="85">
        <f t="shared" si="83"/>
        <v>5</v>
      </c>
      <c r="M395" s="8">
        <v>5</v>
      </c>
      <c r="S395" s="10" t="s">
        <v>8570</v>
      </c>
      <c r="T395" s="15">
        <v>0</v>
      </c>
      <c r="U395" s="15">
        <v>0</v>
      </c>
      <c r="V395" s="15">
        <v>4</v>
      </c>
      <c r="W395" s="15">
        <v>0</v>
      </c>
      <c r="X395" s="15">
        <v>0</v>
      </c>
      <c r="Y395" s="15">
        <v>0</v>
      </c>
      <c r="Z395" s="10">
        <f>SUM(T395:Y395)</f>
        <v>4</v>
      </c>
    </row>
    <row r="396" spans="1:27" x14ac:dyDescent="0.25">
      <c r="A396" s="86" t="s">
        <v>735</v>
      </c>
      <c r="B396" s="86" t="s">
        <v>1640</v>
      </c>
      <c r="C396" s="44">
        <v>4</v>
      </c>
      <c r="D396" s="15">
        <v>4</v>
      </c>
      <c r="E396" s="44">
        <v>0</v>
      </c>
      <c r="F396" s="44">
        <v>0</v>
      </c>
      <c r="G396" s="44">
        <v>4</v>
      </c>
      <c r="H396" s="44">
        <v>0</v>
      </c>
      <c r="I396" s="44">
        <v>0</v>
      </c>
      <c r="J396" s="44">
        <v>0</v>
      </c>
      <c r="K396" s="44">
        <v>0</v>
      </c>
      <c r="L396" s="85">
        <f t="shared" si="83"/>
        <v>4</v>
      </c>
      <c r="M396" s="8"/>
      <c r="S396" s="26" t="s">
        <v>8571</v>
      </c>
      <c r="T396" s="27">
        <v>0</v>
      </c>
      <c r="U396" s="27">
        <v>0</v>
      </c>
      <c r="V396" s="27">
        <v>4</v>
      </c>
      <c r="W396" s="27">
        <v>1</v>
      </c>
      <c r="X396" s="27">
        <v>0</v>
      </c>
      <c r="Y396" s="27">
        <v>0</v>
      </c>
      <c r="Z396" s="10">
        <f t="shared" ref="Z396:Z403" si="84">SUM(T396:Y396)</f>
        <v>5</v>
      </c>
    </row>
    <row r="397" spans="1:27" x14ac:dyDescent="0.25">
      <c r="A397" s="86" t="s">
        <v>735</v>
      </c>
      <c r="B397" s="86" t="s">
        <v>2699</v>
      </c>
      <c r="C397" s="44">
        <v>1</v>
      </c>
      <c r="D397" s="15">
        <v>1</v>
      </c>
      <c r="E397" s="44">
        <v>0</v>
      </c>
      <c r="F397" s="44">
        <v>0</v>
      </c>
      <c r="G397" s="44">
        <v>0</v>
      </c>
      <c r="H397" s="44">
        <v>1</v>
      </c>
      <c r="I397" s="44">
        <v>0</v>
      </c>
      <c r="J397" s="44">
        <v>0</v>
      </c>
      <c r="K397" s="44">
        <v>0</v>
      </c>
      <c r="L397" s="85">
        <f t="shared" si="83"/>
        <v>1</v>
      </c>
      <c r="M397" s="8">
        <v>5</v>
      </c>
      <c r="S397" s="10" t="s">
        <v>8572</v>
      </c>
      <c r="T397" s="15">
        <v>0</v>
      </c>
      <c r="U397" s="15">
        <v>0</v>
      </c>
      <c r="V397" s="15">
        <v>4</v>
      </c>
      <c r="W397" s="15">
        <v>1</v>
      </c>
      <c r="X397" s="15">
        <v>0</v>
      </c>
      <c r="Y397" s="15">
        <v>0</v>
      </c>
      <c r="Z397" s="10">
        <f t="shared" si="84"/>
        <v>5</v>
      </c>
    </row>
    <row r="398" spans="1:27" x14ac:dyDescent="0.25">
      <c r="A398" s="84" t="s">
        <v>6547</v>
      </c>
      <c r="B398" s="84" t="s">
        <v>1640</v>
      </c>
      <c r="C398" s="43">
        <v>4</v>
      </c>
      <c r="D398" s="27">
        <v>4</v>
      </c>
      <c r="E398" s="43">
        <v>0</v>
      </c>
      <c r="F398" s="43">
        <v>0</v>
      </c>
      <c r="G398" s="43">
        <v>4</v>
      </c>
      <c r="H398" s="43">
        <v>0</v>
      </c>
      <c r="I398" s="43">
        <v>0</v>
      </c>
      <c r="J398" s="43">
        <v>0</v>
      </c>
      <c r="K398" s="43">
        <v>0</v>
      </c>
      <c r="L398" s="85">
        <f t="shared" si="83"/>
        <v>4</v>
      </c>
      <c r="M398" s="8"/>
      <c r="S398" s="26" t="s">
        <v>8573</v>
      </c>
      <c r="T398" s="27">
        <v>0</v>
      </c>
      <c r="U398" s="27">
        <v>0</v>
      </c>
      <c r="V398" s="27">
        <v>4</v>
      </c>
      <c r="W398" s="27">
        <v>1</v>
      </c>
      <c r="X398" s="27">
        <v>0</v>
      </c>
      <c r="Y398" s="27">
        <v>0</v>
      </c>
      <c r="Z398" s="10">
        <f t="shared" si="84"/>
        <v>5</v>
      </c>
    </row>
    <row r="399" spans="1:27" x14ac:dyDescent="0.25">
      <c r="A399" s="84" t="s">
        <v>6547</v>
      </c>
      <c r="B399" s="84" t="s">
        <v>2699</v>
      </c>
      <c r="C399" s="43">
        <v>1</v>
      </c>
      <c r="D399" s="27">
        <v>1</v>
      </c>
      <c r="E399" s="43">
        <v>0</v>
      </c>
      <c r="F399" s="43">
        <v>0</v>
      </c>
      <c r="G399" s="43">
        <v>0</v>
      </c>
      <c r="H399" s="43">
        <v>1</v>
      </c>
      <c r="I399" s="43">
        <v>0</v>
      </c>
      <c r="J399" s="43">
        <v>0</v>
      </c>
      <c r="K399" s="43">
        <v>0</v>
      </c>
      <c r="L399" s="85">
        <f t="shared" si="83"/>
        <v>1</v>
      </c>
      <c r="M399" s="8">
        <v>5</v>
      </c>
      <c r="S399" s="10" t="s">
        <v>8574</v>
      </c>
      <c r="T399" s="15">
        <v>0</v>
      </c>
      <c r="U399" s="15">
        <v>1</v>
      </c>
      <c r="V399" s="15">
        <v>4</v>
      </c>
      <c r="W399" s="15">
        <v>3</v>
      </c>
      <c r="X399" s="15">
        <v>0</v>
      </c>
      <c r="Y399" s="15">
        <v>0</v>
      </c>
      <c r="Z399" s="10">
        <f t="shared" si="84"/>
        <v>8</v>
      </c>
    </row>
    <row r="400" spans="1:27" x14ac:dyDescent="0.25">
      <c r="A400" s="86" t="s">
        <v>695</v>
      </c>
      <c r="B400" s="86" t="s">
        <v>1640</v>
      </c>
      <c r="C400" s="88">
        <v>7</v>
      </c>
      <c r="D400" s="15">
        <v>7</v>
      </c>
      <c r="E400" s="89">
        <v>0</v>
      </c>
      <c r="F400" s="88">
        <v>1</v>
      </c>
      <c r="G400" s="88">
        <v>4</v>
      </c>
      <c r="H400" s="88">
        <v>2</v>
      </c>
      <c r="I400" s="88">
        <v>0</v>
      </c>
      <c r="J400" s="88">
        <v>0</v>
      </c>
      <c r="K400" s="88">
        <v>0</v>
      </c>
      <c r="L400" s="85">
        <f t="shared" si="83"/>
        <v>7</v>
      </c>
      <c r="M400" s="8"/>
      <c r="S400" s="26" t="s">
        <v>8575</v>
      </c>
      <c r="T400" s="27">
        <v>2</v>
      </c>
      <c r="U400" s="27">
        <v>4</v>
      </c>
      <c r="V400" s="27">
        <v>4</v>
      </c>
      <c r="W400" s="27">
        <v>16</v>
      </c>
      <c r="X400" s="27">
        <v>5</v>
      </c>
      <c r="Y400" s="27">
        <v>5</v>
      </c>
      <c r="Z400" s="10">
        <f t="shared" si="84"/>
        <v>36</v>
      </c>
    </row>
    <row r="401" spans="1:26" x14ac:dyDescent="0.25">
      <c r="A401" s="86" t="s">
        <v>695</v>
      </c>
      <c r="B401" s="86" t="s">
        <v>2699</v>
      </c>
      <c r="C401" s="39">
        <v>1</v>
      </c>
      <c r="D401" s="15">
        <v>1</v>
      </c>
      <c r="E401" s="92">
        <v>0</v>
      </c>
      <c r="F401" s="39">
        <v>0</v>
      </c>
      <c r="G401" s="39">
        <v>0</v>
      </c>
      <c r="H401" s="39">
        <v>1</v>
      </c>
      <c r="I401" s="39">
        <v>0</v>
      </c>
      <c r="J401" s="39">
        <v>0</v>
      </c>
      <c r="K401" s="39">
        <v>0</v>
      </c>
      <c r="L401" s="85">
        <f t="shared" si="83"/>
        <v>1</v>
      </c>
      <c r="M401" s="8">
        <v>8</v>
      </c>
      <c r="S401" s="10" t="s">
        <v>8576</v>
      </c>
      <c r="T401" s="15">
        <v>14</v>
      </c>
      <c r="U401" s="15">
        <v>13</v>
      </c>
      <c r="V401" s="15">
        <v>4</v>
      </c>
      <c r="W401" s="15">
        <v>33</v>
      </c>
      <c r="X401" s="15">
        <v>54</v>
      </c>
      <c r="Y401" s="15">
        <v>5</v>
      </c>
      <c r="Z401" s="10">
        <f t="shared" si="84"/>
        <v>123</v>
      </c>
    </row>
    <row r="402" spans="1:26" x14ac:dyDescent="0.25">
      <c r="A402" s="84" t="s">
        <v>511</v>
      </c>
      <c r="B402" s="84" t="s">
        <v>2699</v>
      </c>
      <c r="C402" s="43">
        <v>4</v>
      </c>
      <c r="D402" s="27">
        <v>4</v>
      </c>
      <c r="E402" s="43">
        <v>0</v>
      </c>
      <c r="F402" s="43">
        <v>1</v>
      </c>
      <c r="G402" s="43">
        <v>0</v>
      </c>
      <c r="H402" s="43">
        <v>3</v>
      </c>
      <c r="I402" s="43">
        <v>0</v>
      </c>
      <c r="J402" s="43">
        <v>0</v>
      </c>
      <c r="K402" s="43">
        <v>0</v>
      </c>
      <c r="L402" s="85">
        <f t="shared" si="83"/>
        <v>4</v>
      </c>
      <c r="M402" s="8"/>
      <c r="S402" s="26" t="s">
        <v>8577</v>
      </c>
      <c r="T402" s="27">
        <v>83</v>
      </c>
      <c r="U402" s="27">
        <v>201</v>
      </c>
      <c r="V402" s="27">
        <v>116</v>
      </c>
      <c r="W402" s="27">
        <v>162</v>
      </c>
      <c r="X402" s="27">
        <v>827</v>
      </c>
      <c r="Y402" s="27">
        <v>5</v>
      </c>
      <c r="Z402" s="10">
        <f t="shared" si="84"/>
        <v>1394</v>
      </c>
    </row>
    <row r="403" spans="1:26" x14ac:dyDescent="0.25">
      <c r="A403" s="84" t="s">
        <v>511</v>
      </c>
      <c r="B403" s="84" t="s">
        <v>3891</v>
      </c>
      <c r="C403" s="43">
        <v>1</v>
      </c>
      <c r="D403" s="27">
        <v>1</v>
      </c>
      <c r="E403" s="43">
        <v>0</v>
      </c>
      <c r="F403" s="43">
        <v>0</v>
      </c>
      <c r="G403" s="43">
        <v>0</v>
      </c>
      <c r="H403" s="43">
        <v>1</v>
      </c>
      <c r="I403" s="43">
        <v>0</v>
      </c>
      <c r="J403" s="43">
        <v>0</v>
      </c>
      <c r="K403" s="43">
        <v>0</v>
      </c>
      <c r="L403" s="85">
        <f t="shared" si="83"/>
        <v>1</v>
      </c>
      <c r="M403" s="8"/>
      <c r="S403" s="10" t="s">
        <v>8578</v>
      </c>
      <c r="T403" s="15">
        <v>1</v>
      </c>
      <c r="U403" s="15">
        <v>0</v>
      </c>
      <c r="V403" s="15">
        <v>0</v>
      </c>
      <c r="W403" s="15">
        <v>109</v>
      </c>
      <c r="X403" s="15">
        <v>16</v>
      </c>
      <c r="Y403" s="15">
        <v>3</v>
      </c>
      <c r="Z403" s="10">
        <f t="shared" si="84"/>
        <v>129</v>
      </c>
    </row>
    <row r="404" spans="1:26" x14ac:dyDescent="0.25">
      <c r="A404" s="84" t="s">
        <v>511</v>
      </c>
      <c r="B404" s="84" t="s">
        <v>1640</v>
      </c>
      <c r="C404" s="43">
        <v>31</v>
      </c>
      <c r="D404" s="27">
        <v>31</v>
      </c>
      <c r="E404" s="43">
        <v>2</v>
      </c>
      <c r="F404" s="43">
        <v>3</v>
      </c>
      <c r="G404" s="43">
        <v>4</v>
      </c>
      <c r="H404" s="43">
        <v>12</v>
      </c>
      <c r="I404" s="43">
        <v>5</v>
      </c>
      <c r="J404" s="43">
        <v>5</v>
      </c>
      <c r="K404" s="43">
        <v>0</v>
      </c>
      <c r="L404" s="85">
        <f t="shared" si="83"/>
        <v>31</v>
      </c>
      <c r="M404" s="8">
        <f>SUM(L402:L404)</f>
        <v>36</v>
      </c>
      <c r="T404" s="6">
        <f>SUM(T395:T403)</f>
        <v>100</v>
      </c>
      <c r="U404" s="6">
        <f t="shared" ref="U404:Y404" si="85">SUM(U395:U403)</f>
        <v>219</v>
      </c>
      <c r="V404" s="6">
        <f t="shared" si="85"/>
        <v>144</v>
      </c>
      <c r="W404" s="6">
        <f t="shared" si="85"/>
        <v>326</v>
      </c>
      <c r="X404" s="6">
        <f t="shared" si="85"/>
        <v>902</v>
      </c>
      <c r="Y404" s="6">
        <f t="shared" si="85"/>
        <v>18</v>
      </c>
      <c r="Z404" s="10">
        <f>SUM(T404:Y404)</f>
        <v>1709</v>
      </c>
    </row>
    <row r="405" spans="1:26" x14ac:dyDescent="0.25">
      <c r="A405" s="86" t="s">
        <v>795</v>
      </c>
      <c r="B405" s="86" t="s">
        <v>2699</v>
      </c>
      <c r="C405" s="44">
        <v>24</v>
      </c>
      <c r="D405" s="15">
        <v>24</v>
      </c>
      <c r="E405" s="44">
        <v>2</v>
      </c>
      <c r="F405" s="44">
        <v>3</v>
      </c>
      <c r="G405" s="44">
        <v>0</v>
      </c>
      <c r="H405" s="44">
        <v>14</v>
      </c>
      <c r="I405" s="44">
        <v>0</v>
      </c>
      <c r="J405" s="44">
        <v>5</v>
      </c>
      <c r="K405" s="44">
        <v>0</v>
      </c>
      <c r="L405" s="85">
        <f t="shared" si="83"/>
        <v>24</v>
      </c>
      <c r="M405" s="8"/>
    </row>
    <row r="406" spans="1:26" x14ac:dyDescent="0.25">
      <c r="A406" s="86" t="s">
        <v>795</v>
      </c>
      <c r="B406" s="86" t="s">
        <v>1640</v>
      </c>
      <c r="C406" s="44">
        <v>99</v>
      </c>
      <c r="D406" s="15">
        <v>99</v>
      </c>
      <c r="E406" s="44">
        <v>12</v>
      </c>
      <c r="F406" s="44">
        <v>10</v>
      </c>
      <c r="G406" s="44">
        <v>4</v>
      </c>
      <c r="H406" s="44">
        <v>19</v>
      </c>
      <c r="I406" s="44">
        <v>54</v>
      </c>
      <c r="J406" s="44">
        <v>0</v>
      </c>
      <c r="K406" s="44">
        <v>0</v>
      </c>
      <c r="L406" s="85">
        <f t="shared" si="83"/>
        <v>99</v>
      </c>
      <c r="M406" s="8">
        <f>SUM(L405:L406)</f>
        <v>123</v>
      </c>
    </row>
    <row r="407" spans="1:26" x14ac:dyDescent="0.25">
      <c r="A407" s="84" t="s">
        <v>350</v>
      </c>
      <c r="B407" s="84" t="s">
        <v>2699</v>
      </c>
      <c r="C407" s="43">
        <v>58</v>
      </c>
      <c r="D407" s="27">
        <v>58</v>
      </c>
      <c r="E407" s="43">
        <v>14</v>
      </c>
      <c r="F407" s="43">
        <v>11</v>
      </c>
      <c r="G407" s="43">
        <v>0</v>
      </c>
      <c r="H407" s="43">
        <v>28</v>
      </c>
      <c r="I407" s="43">
        <v>0</v>
      </c>
      <c r="J407" s="43">
        <v>5</v>
      </c>
      <c r="K407" s="43">
        <v>0</v>
      </c>
      <c r="L407" s="85">
        <f t="shared" si="83"/>
        <v>58</v>
      </c>
      <c r="M407" s="8"/>
    </row>
    <row r="408" spans="1:26" x14ac:dyDescent="0.25">
      <c r="A408" s="84" t="s">
        <v>350</v>
      </c>
      <c r="B408" s="84" t="s">
        <v>4487</v>
      </c>
      <c r="C408" s="43">
        <v>42</v>
      </c>
      <c r="D408" s="27">
        <v>41</v>
      </c>
      <c r="E408" s="43">
        <v>0</v>
      </c>
      <c r="F408" s="43">
        <v>0</v>
      </c>
      <c r="G408" s="43">
        <v>0</v>
      </c>
      <c r="H408" s="43">
        <v>23</v>
      </c>
      <c r="I408" s="43">
        <v>18</v>
      </c>
      <c r="J408" s="43">
        <v>0</v>
      </c>
      <c r="K408" s="43">
        <v>0</v>
      </c>
      <c r="L408" s="85">
        <f t="shared" si="83"/>
        <v>41</v>
      </c>
      <c r="M408" s="8"/>
      <c r="S408" s="10" t="s">
        <v>8593</v>
      </c>
      <c r="T408" s="10" t="s">
        <v>191</v>
      </c>
      <c r="U408" s="10" t="s">
        <v>111</v>
      </c>
      <c r="V408" s="10" t="s">
        <v>198</v>
      </c>
      <c r="W408" s="10" t="s">
        <v>229</v>
      </c>
      <c r="X408" s="10" t="s">
        <v>316</v>
      </c>
      <c r="Y408" s="10" t="s">
        <v>8561</v>
      </c>
      <c r="Z408" s="10" t="s">
        <v>8562</v>
      </c>
    </row>
    <row r="409" spans="1:26" x14ac:dyDescent="0.25">
      <c r="A409" s="84" t="s">
        <v>350</v>
      </c>
      <c r="B409" s="84" t="s">
        <v>3891</v>
      </c>
      <c r="C409" s="43">
        <v>2</v>
      </c>
      <c r="D409" s="27">
        <v>2</v>
      </c>
      <c r="E409" s="43">
        <v>0</v>
      </c>
      <c r="F409" s="43">
        <v>1</v>
      </c>
      <c r="G409" s="43">
        <v>0</v>
      </c>
      <c r="H409" s="43">
        <v>1</v>
      </c>
      <c r="I409" s="43">
        <v>0</v>
      </c>
      <c r="J409" s="43">
        <v>0</v>
      </c>
      <c r="K409" s="43">
        <v>0</v>
      </c>
      <c r="L409" s="85">
        <f t="shared" si="83"/>
        <v>2</v>
      </c>
      <c r="M409" s="8"/>
      <c r="S409" s="10" t="s">
        <v>8570</v>
      </c>
      <c r="T409" s="15">
        <v>0</v>
      </c>
      <c r="U409" s="15">
        <v>0</v>
      </c>
      <c r="V409" s="15">
        <v>0</v>
      </c>
      <c r="W409" s="15">
        <v>0</v>
      </c>
      <c r="X409" s="15">
        <v>0</v>
      </c>
      <c r="Y409" s="15">
        <v>0</v>
      </c>
      <c r="Z409" s="10">
        <f>SUM(T409:Y409)</f>
        <v>0</v>
      </c>
    </row>
    <row r="410" spans="1:26" x14ac:dyDescent="0.25">
      <c r="A410" s="84" t="s">
        <v>350</v>
      </c>
      <c r="B410" s="84" t="s">
        <v>1640</v>
      </c>
      <c r="C410" s="43">
        <v>1324</v>
      </c>
      <c r="D410" s="27">
        <v>1293</v>
      </c>
      <c r="E410" s="43">
        <v>69</v>
      </c>
      <c r="F410" s="43">
        <v>189</v>
      </c>
      <c r="G410" s="43">
        <v>116</v>
      </c>
      <c r="H410" s="43">
        <v>110</v>
      </c>
      <c r="I410" s="43">
        <v>809</v>
      </c>
      <c r="J410" s="43">
        <v>0</v>
      </c>
      <c r="K410" s="43">
        <v>0</v>
      </c>
      <c r="L410" s="85">
        <f t="shared" si="83"/>
        <v>1293</v>
      </c>
      <c r="M410" s="8">
        <f>SUM(L407:L410)</f>
        <v>1394</v>
      </c>
      <c r="S410" s="26" t="s">
        <v>8571</v>
      </c>
      <c r="T410" s="27">
        <v>0</v>
      </c>
      <c r="U410" s="27">
        <v>0</v>
      </c>
      <c r="V410" s="27">
        <v>0</v>
      </c>
      <c r="W410" s="38">
        <v>0</v>
      </c>
      <c r="X410" s="27">
        <v>0</v>
      </c>
      <c r="Y410" s="27">
        <v>0</v>
      </c>
      <c r="Z410" s="10">
        <f t="shared" ref="Z410:Z417" si="86">SUM(T410:Y410)</f>
        <v>0</v>
      </c>
    </row>
    <row r="411" spans="1:26" x14ac:dyDescent="0.25">
      <c r="A411" s="86" t="s">
        <v>92</v>
      </c>
      <c r="B411" s="86" t="s">
        <v>2699</v>
      </c>
      <c r="C411" s="44">
        <v>103</v>
      </c>
      <c r="D411" s="15">
        <v>103</v>
      </c>
      <c r="E411" s="44">
        <v>0</v>
      </c>
      <c r="F411" s="44">
        <v>0</v>
      </c>
      <c r="G411" s="44">
        <v>0</v>
      </c>
      <c r="H411" s="44">
        <v>103</v>
      </c>
      <c r="I411" s="44">
        <v>0</v>
      </c>
      <c r="J411" s="44">
        <v>0</v>
      </c>
      <c r="K411" s="44">
        <v>0</v>
      </c>
      <c r="L411" s="85">
        <f t="shared" si="83"/>
        <v>103</v>
      </c>
      <c r="S411" s="10" t="s">
        <v>8572</v>
      </c>
      <c r="T411" s="39">
        <v>0</v>
      </c>
      <c r="U411" s="39">
        <v>0</v>
      </c>
      <c r="V411" s="39">
        <v>0</v>
      </c>
      <c r="W411" s="15">
        <v>1</v>
      </c>
      <c r="X411" s="39">
        <v>0</v>
      </c>
      <c r="Y411" s="39">
        <v>0</v>
      </c>
      <c r="Z411" s="10">
        <f t="shared" si="86"/>
        <v>1</v>
      </c>
    </row>
    <row r="412" spans="1:26" x14ac:dyDescent="0.25">
      <c r="A412" s="86" t="s">
        <v>92</v>
      </c>
      <c r="B412" s="86" t="s">
        <v>4487</v>
      </c>
      <c r="C412" s="44">
        <v>5</v>
      </c>
      <c r="D412" s="15">
        <v>5</v>
      </c>
      <c r="E412" s="44">
        <v>0</v>
      </c>
      <c r="F412" s="44">
        <v>0</v>
      </c>
      <c r="G412" s="44">
        <v>0</v>
      </c>
      <c r="H412" s="44">
        <v>5</v>
      </c>
      <c r="I412" s="44">
        <v>0</v>
      </c>
      <c r="J412" s="44">
        <v>0</v>
      </c>
      <c r="K412" s="44">
        <v>0</v>
      </c>
      <c r="L412" s="85">
        <f t="shared" si="83"/>
        <v>5</v>
      </c>
      <c r="S412" s="26" t="s">
        <v>8573</v>
      </c>
      <c r="T412" s="40">
        <v>0</v>
      </c>
      <c r="U412" s="40">
        <v>0</v>
      </c>
      <c r="V412" s="40">
        <v>0</v>
      </c>
      <c r="W412" s="40">
        <v>1</v>
      </c>
      <c r="X412" s="40">
        <v>0</v>
      </c>
      <c r="Y412" s="40">
        <v>0</v>
      </c>
      <c r="Z412" s="10">
        <f t="shared" si="86"/>
        <v>1</v>
      </c>
    </row>
    <row r="413" spans="1:26" x14ac:dyDescent="0.25">
      <c r="A413" s="86" t="s">
        <v>92</v>
      </c>
      <c r="B413" s="86" t="s">
        <v>1640</v>
      </c>
      <c r="C413" s="44">
        <v>21</v>
      </c>
      <c r="D413" s="15">
        <v>21</v>
      </c>
      <c r="E413" s="44">
        <v>1</v>
      </c>
      <c r="F413" s="44">
        <v>0</v>
      </c>
      <c r="G413" s="44">
        <v>0</v>
      </c>
      <c r="H413" s="44">
        <v>1</v>
      </c>
      <c r="I413" s="44">
        <v>16</v>
      </c>
      <c r="J413" s="44">
        <v>3</v>
      </c>
      <c r="K413" s="44"/>
      <c r="L413" s="85">
        <f t="shared" si="83"/>
        <v>21</v>
      </c>
      <c r="M413" s="8">
        <f>SUM(L411:L413)</f>
        <v>129</v>
      </c>
      <c r="S413" s="41" t="s">
        <v>8574</v>
      </c>
      <c r="T413" s="42">
        <v>0</v>
      </c>
      <c r="U413" s="42">
        <v>0</v>
      </c>
      <c r="V413" s="42">
        <v>0</v>
      </c>
      <c r="W413" s="42">
        <v>1</v>
      </c>
      <c r="X413" s="42">
        <v>0</v>
      </c>
      <c r="Y413" s="42">
        <v>0</v>
      </c>
      <c r="Z413" s="41">
        <f t="shared" si="86"/>
        <v>1</v>
      </c>
    </row>
    <row r="414" spans="1:26" x14ac:dyDescent="0.25">
      <c r="A414" s="28" t="s">
        <v>8594</v>
      </c>
      <c r="B414" s="87"/>
      <c r="C414" s="87">
        <v>1741</v>
      </c>
      <c r="D414" s="87">
        <v>1709</v>
      </c>
      <c r="E414" s="87">
        <f>SUM(E394:E413)</f>
        <v>100</v>
      </c>
      <c r="F414" s="87">
        <f t="shared" ref="F414:K414" si="87">SUM(F394:F413)</f>
        <v>219</v>
      </c>
      <c r="G414" s="87">
        <f t="shared" si="87"/>
        <v>144</v>
      </c>
      <c r="H414" s="87">
        <f t="shared" si="87"/>
        <v>326</v>
      </c>
      <c r="I414" s="87">
        <f t="shared" si="87"/>
        <v>902</v>
      </c>
      <c r="J414" s="87">
        <f t="shared" si="87"/>
        <v>18</v>
      </c>
      <c r="K414" s="87">
        <f t="shared" si="87"/>
        <v>0</v>
      </c>
      <c r="L414" s="87">
        <f>SUM(L394:L413)</f>
        <v>1709</v>
      </c>
      <c r="M414" s="8">
        <f>SUM(M394:M413)</f>
        <v>1709</v>
      </c>
      <c r="S414" s="26" t="s">
        <v>8575</v>
      </c>
      <c r="T414" s="43">
        <v>0</v>
      </c>
      <c r="U414" s="43">
        <v>1</v>
      </c>
      <c r="V414" s="43">
        <v>0</v>
      </c>
      <c r="W414" s="43">
        <v>3</v>
      </c>
      <c r="X414" s="43">
        <v>0</v>
      </c>
      <c r="Y414" s="43">
        <v>0</v>
      </c>
      <c r="Z414" s="10">
        <f t="shared" si="86"/>
        <v>4</v>
      </c>
    </row>
    <row r="415" spans="1:26" x14ac:dyDescent="0.25">
      <c r="I415" s="6" t="s">
        <v>8708</v>
      </c>
      <c r="S415" s="10" t="s">
        <v>8576</v>
      </c>
      <c r="T415" s="44">
        <v>2</v>
      </c>
      <c r="U415" s="44">
        <v>3</v>
      </c>
      <c r="V415" s="44">
        <v>0</v>
      </c>
      <c r="W415" s="44">
        <v>14</v>
      </c>
      <c r="X415" s="44">
        <v>0</v>
      </c>
      <c r="Y415" s="44">
        <v>5</v>
      </c>
      <c r="Z415" s="10">
        <f t="shared" si="86"/>
        <v>24</v>
      </c>
    </row>
    <row r="416" spans="1:26" x14ac:dyDescent="0.25">
      <c r="S416" s="26" t="s">
        <v>8577</v>
      </c>
      <c r="T416" s="43">
        <v>14</v>
      </c>
      <c r="U416" s="43">
        <v>11</v>
      </c>
      <c r="V416" s="43">
        <v>0</v>
      </c>
      <c r="W416" s="43">
        <v>28</v>
      </c>
      <c r="X416" s="43">
        <v>0</v>
      </c>
      <c r="Y416" s="43">
        <v>5</v>
      </c>
      <c r="Z416" s="10">
        <f t="shared" si="86"/>
        <v>58</v>
      </c>
    </row>
    <row r="417" spans="19:27" x14ac:dyDescent="0.25">
      <c r="S417" s="10" t="s">
        <v>8578</v>
      </c>
      <c r="T417" s="44">
        <v>0</v>
      </c>
      <c r="U417" s="44">
        <v>0</v>
      </c>
      <c r="V417" s="44">
        <v>0</v>
      </c>
      <c r="W417" s="44">
        <v>103</v>
      </c>
      <c r="X417" s="44">
        <v>0</v>
      </c>
      <c r="Y417" s="44">
        <v>0</v>
      </c>
      <c r="Z417" s="10">
        <f t="shared" si="86"/>
        <v>103</v>
      </c>
      <c r="AA417" s="6">
        <f>SUM(Z409:Z417)</f>
        <v>192</v>
      </c>
    </row>
    <row r="418" spans="19:27" x14ac:dyDescent="0.25">
      <c r="T418" s="68">
        <f>SUM(T409:T417)</f>
        <v>16</v>
      </c>
      <c r="U418" s="68">
        <f t="shared" ref="U418:Y418" si="88">SUM(U409:U417)</f>
        <v>15</v>
      </c>
      <c r="V418" s="68">
        <f t="shared" si="88"/>
        <v>0</v>
      </c>
      <c r="W418" s="68">
        <f t="shared" si="88"/>
        <v>151</v>
      </c>
      <c r="X418" s="68">
        <f t="shared" si="88"/>
        <v>0</v>
      </c>
      <c r="Y418" s="68">
        <f t="shared" si="88"/>
        <v>10</v>
      </c>
      <c r="Z418" s="41">
        <f>SUM(T418:Y418)</f>
        <v>192</v>
      </c>
    </row>
    <row r="422" spans="19:27" x14ac:dyDescent="0.25">
      <c r="S422" s="10" t="s">
        <v>8596</v>
      </c>
      <c r="T422" s="10" t="s">
        <v>191</v>
      </c>
      <c r="U422" s="10" t="s">
        <v>111</v>
      </c>
      <c r="V422" s="10" t="s">
        <v>198</v>
      </c>
      <c r="W422" s="10" t="s">
        <v>229</v>
      </c>
      <c r="X422" s="10" t="s">
        <v>316</v>
      </c>
      <c r="Y422" s="10" t="s">
        <v>8561</v>
      </c>
      <c r="Z422" s="10" t="s">
        <v>8597</v>
      </c>
    </row>
    <row r="423" spans="19:27" x14ac:dyDescent="0.25">
      <c r="S423" s="10" t="s">
        <v>8570</v>
      </c>
      <c r="T423" s="15">
        <v>0</v>
      </c>
      <c r="U423" s="15">
        <v>0</v>
      </c>
      <c r="V423" s="15">
        <v>4</v>
      </c>
      <c r="W423" s="15">
        <v>0</v>
      </c>
      <c r="X423" s="15">
        <v>0</v>
      </c>
      <c r="Y423" s="15">
        <v>0</v>
      </c>
      <c r="Z423" s="10">
        <f>SUM(T423:W423)+Y423</f>
        <v>4</v>
      </c>
      <c r="AA423" s="10" t="s">
        <v>8570</v>
      </c>
    </row>
    <row r="424" spans="19:27" x14ac:dyDescent="0.25">
      <c r="S424" s="26" t="s">
        <v>8571</v>
      </c>
      <c r="T424" s="27">
        <v>0</v>
      </c>
      <c r="U424" s="27">
        <v>0</v>
      </c>
      <c r="V424" s="27">
        <v>4</v>
      </c>
      <c r="W424" s="27">
        <v>1</v>
      </c>
      <c r="X424" s="27">
        <v>0</v>
      </c>
      <c r="Y424" s="27">
        <v>0</v>
      </c>
      <c r="Z424" s="10">
        <f t="shared" ref="Z424:Z429" si="89">SUM(T424:W424)+Y424</f>
        <v>5</v>
      </c>
      <c r="AA424" s="26" t="s">
        <v>8571</v>
      </c>
    </row>
    <row r="425" spans="19:27" x14ac:dyDescent="0.25">
      <c r="S425" s="10" t="s">
        <v>8572</v>
      </c>
      <c r="T425" s="15">
        <v>0</v>
      </c>
      <c r="U425" s="15">
        <v>0</v>
      </c>
      <c r="V425" s="15">
        <v>4</v>
      </c>
      <c r="W425" s="15">
        <v>0</v>
      </c>
      <c r="X425" s="15">
        <v>0</v>
      </c>
      <c r="Y425" s="15">
        <v>0</v>
      </c>
      <c r="Z425" s="10">
        <f t="shared" si="89"/>
        <v>4</v>
      </c>
      <c r="AA425" s="10" t="s">
        <v>8572</v>
      </c>
    </row>
    <row r="426" spans="19:27" x14ac:dyDescent="0.25">
      <c r="S426" s="26" t="s">
        <v>8573</v>
      </c>
      <c r="T426" s="27">
        <v>0</v>
      </c>
      <c r="U426" s="27">
        <v>0</v>
      </c>
      <c r="V426" s="27">
        <v>4</v>
      </c>
      <c r="W426" s="27">
        <v>0</v>
      </c>
      <c r="X426" s="27">
        <v>0</v>
      </c>
      <c r="Y426" s="27">
        <v>0</v>
      </c>
      <c r="Z426" s="10">
        <f t="shared" si="89"/>
        <v>4</v>
      </c>
      <c r="AA426" s="26" t="s">
        <v>8573</v>
      </c>
    </row>
    <row r="427" spans="19:27" x14ac:dyDescent="0.25">
      <c r="S427" s="10" t="s">
        <v>8574</v>
      </c>
      <c r="T427" s="15">
        <v>0</v>
      </c>
      <c r="U427" s="15">
        <v>1</v>
      </c>
      <c r="V427" s="15">
        <v>4</v>
      </c>
      <c r="W427" s="15">
        <v>2</v>
      </c>
      <c r="X427" s="15">
        <v>0</v>
      </c>
      <c r="Y427" s="15">
        <v>0</v>
      </c>
      <c r="Z427" s="10">
        <f t="shared" si="89"/>
        <v>7</v>
      </c>
      <c r="AA427" s="10" t="s">
        <v>8574</v>
      </c>
    </row>
    <row r="428" spans="19:27" x14ac:dyDescent="0.25">
      <c r="S428" s="26" t="s">
        <v>8575</v>
      </c>
      <c r="T428" s="27">
        <v>2</v>
      </c>
      <c r="U428" s="27">
        <v>3</v>
      </c>
      <c r="V428" s="27">
        <v>4</v>
      </c>
      <c r="W428" s="27">
        <v>13</v>
      </c>
      <c r="X428" s="27">
        <v>5</v>
      </c>
      <c r="Y428" s="27">
        <v>5</v>
      </c>
      <c r="Z428" s="10">
        <f t="shared" si="89"/>
        <v>27</v>
      </c>
      <c r="AA428" s="26" t="s">
        <v>8575</v>
      </c>
    </row>
    <row r="429" spans="19:27" x14ac:dyDescent="0.25">
      <c r="S429" s="10" t="s">
        <v>8576</v>
      </c>
      <c r="T429" s="15">
        <v>12</v>
      </c>
      <c r="U429" s="15">
        <v>10</v>
      </c>
      <c r="V429" s="15">
        <v>4</v>
      </c>
      <c r="W429" s="15">
        <v>19</v>
      </c>
      <c r="X429" s="15">
        <v>54</v>
      </c>
      <c r="Y429" s="15">
        <v>0</v>
      </c>
      <c r="Z429" s="10">
        <f t="shared" si="89"/>
        <v>45</v>
      </c>
      <c r="AA429" s="10" t="s">
        <v>8576</v>
      </c>
    </row>
    <row r="430" spans="19:27" x14ac:dyDescent="0.25">
      <c r="S430" s="26" t="s">
        <v>8577</v>
      </c>
      <c r="T430" s="27">
        <v>69</v>
      </c>
      <c r="U430" s="27">
        <v>190</v>
      </c>
      <c r="V430" s="27">
        <v>116</v>
      </c>
      <c r="W430" s="27">
        <v>134</v>
      </c>
      <c r="X430" s="27">
        <v>827</v>
      </c>
      <c r="Y430" s="27">
        <v>0</v>
      </c>
      <c r="Z430" s="10">
        <f t="shared" ref="Z430" si="90">SUM(T430:W430)+Y430</f>
        <v>509</v>
      </c>
      <c r="AA430" s="26" t="s">
        <v>8577</v>
      </c>
    </row>
    <row r="431" spans="19:27" x14ac:dyDescent="0.25">
      <c r="S431" s="10" t="s">
        <v>8578</v>
      </c>
      <c r="T431" s="15">
        <v>1</v>
      </c>
      <c r="U431" s="15">
        <v>0</v>
      </c>
      <c r="V431" s="15">
        <v>0</v>
      </c>
      <c r="W431" s="15">
        <v>6</v>
      </c>
      <c r="X431" s="15">
        <v>16</v>
      </c>
      <c r="Y431" s="15">
        <v>3</v>
      </c>
      <c r="Z431" s="10">
        <f t="shared" ref="Z431" si="91">SUM(T431:W431)+Y431</f>
        <v>10</v>
      </c>
      <c r="AA431" s="10" t="s">
        <v>8578</v>
      </c>
    </row>
    <row r="432" spans="19:27" x14ac:dyDescent="0.25">
      <c r="T432" s="6">
        <f>SUM(T423:T431)</f>
        <v>84</v>
      </c>
      <c r="U432" s="6">
        <f t="shared" ref="U432:Y432" si="92">SUM(U423:U431)</f>
        <v>204</v>
      </c>
      <c r="V432" s="6">
        <f t="shared" si="92"/>
        <v>144</v>
      </c>
      <c r="W432" s="6">
        <f t="shared" si="92"/>
        <v>175</v>
      </c>
      <c r="X432" s="6">
        <f t="shared" si="92"/>
        <v>902</v>
      </c>
      <c r="Y432" s="6">
        <f t="shared" si="92"/>
        <v>8</v>
      </c>
      <c r="Z432" s="10">
        <f>SUM(T432:W432)+Y432</f>
        <v>615</v>
      </c>
    </row>
    <row r="433" spans="1:26" x14ac:dyDescent="0.25">
      <c r="Z433" s="6">
        <f>SUM(Z423:Z431)</f>
        <v>615</v>
      </c>
    </row>
    <row r="439" spans="1:26" ht="39.6" x14ac:dyDescent="0.25">
      <c r="A439" s="21" t="s">
        <v>8652</v>
      </c>
      <c r="B439" s="21" t="s">
        <v>8582</v>
      </c>
      <c r="C439" s="21" t="s">
        <v>8560</v>
      </c>
      <c r="D439" s="83" t="s">
        <v>8583</v>
      </c>
      <c r="E439" s="22" t="s">
        <v>8584</v>
      </c>
      <c r="F439" s="21" t="s">
        <v>8585</v>
      </c>
      <c r="G439" s="21" t="s">
        <v>8586</v>
      </c>
      <c r="H439" s="21" t="s">
        <v>8587</v>
      </c>
      <c r="I439" s="21" t="s">
        <v>8588</v>
      </c>
      <c r="J439" s="21" t="s">
        <v>8689</v>
      </c>
      <c r="K439" s="23" t="s">
        <v>8589</v>
      </c>
      <c r="L439" s="13" t="s">
        <v>8590</v>
      </c>
      <c r="M439" s="12" t="s">
        <v>8709</v>
      </c>
      <c r="S439" s="6" t="s">
        <v>8652</v>
      </c>
    </row>
    <row r="440" spans="1:26" x14ac:dyDescent="0.25">
      <c r="A440" s="86" t="s">
        <v>695</v>
      </c>
      <c r="B440" s="86" t="s">
        <v>1640</v>
      </c>
      <c r="C440" s="88">
        <v>4</v>
      </c>
      <c r="D440" s="15">
        <v>4</v>
      </c>
      <c r="E440" s="89">
        <v>0</v>
      </c>
      <c r="F440" s="88">
        <v>0</v>
      </c>
      <c r="G440" s="88">
        <v>0</v>
      </c>
      <c r="H440" s="88">
        <v>4</v>
      </c>
      <c r="I440" s="88">
        <v>0</v>
      </c>
      <c r="J440" s="88">
        <v>0</v>
      </c>
      <c r="K440" s="88">
        <v>0</v>
      </c>
      <c r="L440" s="85">
        <f t="shared" ref="L440:L454" si="93">SUM(E440:K440)</f>
        <v>4</v>
      </c>
      <c r="M440" s="8">
        <v>4</v>
      </c>
      <c r="S440" s="10" t="s">
        <v>8592</v>
      </c>
      <c r="T440" s="10" t="s">
        <v>191</v>
      </c>
      <c r="U440" s="10" t="s">
        <v>111</v>
      </c>
      <c r="V440" s="10" t="s">
        <v>198</v>
      </c>
      <c r="W440" s="10" t="s">
        <v>229</v>
      </c>
      <c r="X440" s="10" t="s">
        <v>316</v>
      </c>
      <c r="Y440" s="10" t="s">
        <v>8561</v>
      </c>
      <c r="Z440" s="10" t="s">
        <v>8562</v>
      </c>
    </row>
    <row r="441" spans="1:26" x14ac:dyDescent="0.25">
      <c r="A441" s="90" t="s">
        <v>511</v>
      </c>
      <c r="B441" s="90" t="s">
        <v>2699</v>
      </c>
      <c r="C441" s="40">
        <v>4</v>
      </c>
      <c r="D441" s="27">
        <v>4</v>
      </c>
      <c r="E441" s="91">
        <v>0</v>
      </c>
      <c r="F441" s="40">
        <v>0</v>
      </c>
      <c r="G441" s="40">
        <v>0</v>
      </c>
      <c r="H441" s="40">
        <v>4</v>
      </c>
      <c r="I441" s="40">
        <v>0</v>
      </c>
      <c r="J441" s="40">
        <v>0</v>
      </c>
      <c r="K441" s="40">
        <v>0</v>
      </c>
      <c r="L441" s="85">
        <f t="shared" si="93"/>
        <v>4</v>
      </c>
      <c r="M441" s="8"/>
      <c r="S441" s="10" t="s">
        <v>8570</v>
      </c>
      <c r="T441" s="15">
        <v>0</v>
      </c>
      <c r="U441" s="15">
        <v>0</v>
      </c>
      <c r="V441" s="15">
        <v>0</v>
      </c>
      <c r="W441" s="15">
        <v>0</v>
      </c>
      <c r="X441" s="15">
        <v>0</v>
      </c>
      <c r="Y441" s="15">
        <v>0</v>
      </c>
      <c r="Z441" s="10">
        <f>SUM(T441:Y441)</f>
        <v>0</v>
      </c>
    </row>
    <row r="442" spans="1:26" x14ac:dyDescent="0.25">
      <c r="A442" s="84" t="s">
        <v>511</v>
      </c>
      <c r="B442" s="84" t="s">
        <v>4487</v>
      </c>
      <c r="C442" s="43">
        <v>1</v>
      </c>
      <c r="D442" s="27">
        <v>1</v>
      </c>
      <c r="E442" s="43">
        <v>0</v>
      </c>
      <c r="F442" s="43">
        <v>0</v>
      </c>
      <c r="G442" s="43">
        <v>0</v>
      </c>
      <c r="H442" s="43">
        <v>1</v>
      </c>
      <c r="I442" s="43">
        <v>0</v>
      </c>
      <c r="J442" s="43">
        <v>0</v>
      </c>
      <c r="K442" s="43">
        <v>0</v>
      </c>
      <c r="L442" s="85">
        <f t="shared" si="93"/>
        <v>1</v>
      </c>
      <c r="M442" s="8"/>
      <c r="S442" s="26" t="s">
        <v>8571</v>
      </c>
      <c r="T442" s="27">
        <v>0</v>
      </c>
      <c r="U442" s="27">
        <v>0</v>
      </c>
      <c r="V442" s="27">
        <v>0</v>
      </c>
      <c r="W442" s="27">
        <v>0</v>
      </c>
      <c r="X442" s="27">
        <v>0</v>
      </c>
      <c r="Y442" s="27">
        <v>0</v>
      </c>
      <c r="Z442" s="10">
        <f t="shared" ref="Z442:Z449" si="94">SUM(T442:Y442)</f>
        <v>0</v>
      </c>
    </row>
    <row r="443" spans="1:26" x14ac:dyDescent="0.25">
      <c r="A443" s="84" t="s">
        <v>511</v>
      </c>
      <c r="B443" s="84" t="s">
        <v>3891</v>
      </c>
      <c r="C443" s="43">
        <v>1</v>
      </c>
      <c r="D443" s="27">
        <v>1</v>
      </c>
      <c r="E443" s="43">
        <v>0</v>
      </c>
      <c r="F443" s="43">
        <v>0</v>
      </c>
      <c r="G443" s="43">
        <v>0</v>
      </c>
      <c r="H443" s="43">
        <v>1</v>
      </c>
      <c r="I443" s="43">
        <v>0</v>
      </c>
      <c r="J443" s="43">
        <v>0</v>
      </c>
      <c r="K443" s="43">
        <v>0</v>
      </c>
      <c r="L443" s="85">
        <f t="shared" si="93"/>
        <v>1</v>
      </c>
      <c r="M443" s="8"/>
      <c r="S443" s="10" t="s">
        <v>8572</v>
      </c>
      <c r="T443" s="15">
        <v>0</v>
      </c>
      <c r="U443" s="15">
        <v>0</v>
      </c>
      <c r="V443" s="15">
        <v>0</v>
      </c>
      <c r="W443" s="15">
        <v>0</v>
      </c>
      <c r="X443" s="15">
        <v>0</v>
      </c>
      <c r="Y443" s="15">
        <v>0</v>
      </c>
      <c r="Z443" s="10">
        <f t="shared" si="94"/>
        <v>0</v>
      </c>
    </row>
    <row r="444" spans="1:26" x14ac:dyDescent="0.25">
      <c r="A444" s="84" t="s">
        <v>511</v>
      </c>
      <c r="B444" s="84" t="s">
        <v>1640</v>
      </c>
      <c r="C444" s="43">
        <v>27</v>
      </c>
      <c r="D444" s="27">
        <v>27</v>
      </c>
      <c r="E444" s="43">
        <v>1</v>
      </c>
      <c r="F444" s="43">
        <v>6</v>
      </c>
      <c r="G444" s="43">
        <v>1</v>
      </c>
      <c r="H444" s="43">
        <v>18</v>
      </c>
      <c r="I444" s="43">
        <v>1</v>
      </c>
      <c r="J444" s="43">
        <v>0</v>
      </c>
      <c r="K444" s="43">
        <v>0</v>
      </c>
      <c r="L444" s="85">
        <f t="shared" si="93"/>
        <v>27</v>
      </c>
      <c r="M444" s="8">
        <f>SUM(L441:L444)</f>
        <v>33</v>
      </c>
      <c r="S444" s="26" t="s">
        <v>8573</v>
      </c>
      <c r="T444" s="27">
        <v>0</v>
      </c>
      <c r="U444" s="27">
        <v>0</v>
      </c>
      <c r="V444" s="27">
        <v>0</v>
      </c>
      <c r="W444" s="27">
        <v>0</v>
      </c>
      <c r="X444" s="27">
        <v>0</v>
      </c>
      <c r="Y444" s="27">
        <v>0</v>
      </c>
      <c r="Z444" s="10">
        <f t="shared" si="94"/>
        <v>0</v>
      </c>
    </row>
    <row r="445" spans="1:26" x14ac:dyDescent="0.25">
      <c r="A445" s="86" t="s">
        <v>795</v>
      </c>
      <c r="B445" s="86" t="s">
        <v>2699</v>
      </c>
      <c r="C445" s="44">
        <v>27</v>
      </c>
      <c r="D445" s="15">
        <v>27</v>
      </c>
      <c r="E445" s="44">
        <v>0</v>
      </c>
      <c r="F445" s="44">
        <v>6</v>
      </c>
      <c r="G445" s="44">
        <v>1</v>
      </c>
      <c r="H445" s="44">
        <v>18</v>
      </c>
      <c r="I445" s="44">
        <v>1</v>
      </c>
      <c r="J445" s="44">
        <v>1</v>
      </c>
      <c r="K445" s="44">
        <v>0</v>
      </c>
      <c r="L445" s="85">
        <f t="shared" si="93"/>
        <v>27</v>
      </c>
      <c r="M445" s="8"/>
      <c r="S445" s="10" t="s">
        <v>8574</v>
      </c>
      <c r="T445" s="15">
        <v>0</v>
      </c>
      <c r="U445" s="15">
        <v>0</v>
      </c>
      <c r="V445" s="15">
        <v>0</v>
      </c>
      <c r="W445" s="15">
        <v>4</v>
      </c>
      <c r="X445" s="15">
        <v>0</v>
      </c>
      <c r="Y445" s="15">
        <v>0</v>
      </c>
      <c r="Z445" s="10">
        <f t="shared" si="94"/>
        <v>4</v>
      </c>
    </row>
    <row r="446" spans="1:26" x14ac:dyDescent="0.25">
      <c r="A446" s="86" t="s">
        <v>795</v>
      </c>
      <c r="B446" s="86" t="s">
        <v>4487</v>
      </c>
      <c r="C446" s="44">
        <v>6</v>
      </c>
      <c r="D446" s="15">
        <v>6</v>
      </c>
      <c r="E446" s="44">
        <v>0</v>
      </c>
      <c r="F446" s="44">
        <v>0</v>
      </c>
      <c r="G446" s="44">
        <v>0</v>
      </c>
      <c r="H446" s="44">
        <v>2</v>
      </c>
      <c r="I446" s="44">
        <v>4</v>
      </c>
      <c r="J446" s="44">
        <v>0</v>
      </c>
      <c r="K446" s="44">
        <v>0</v>
      </c>
      <c r="L446" s="85">
        <f t="shared" si="93"/>
        <v>6</v>
      </c>
      <c r="M446" s="8"/>
      <c r="S446" s="26" t="s">
        <v>8575</v>
      </c>
      <c r="T446" s="27">
        <v>1</v>
      </c>
      <c r="U446" s="27">
        <v>6</v>
      </c>
      <c r="V446" s="27">
        <v>1</v>
      </c>
      <c r="W446" s="27">
        <v>24</v>
      </c>
      <c r="X446" s="27">
        <v>1</v>
      </c>
      <c r="Y446" s="27">
        <v>0</v>
      </c>
      <c r="Z446" s="10">
        <f t="shared" si="94"/>
        <v>33</v>
      </c>
    </row>
    <row r="447" spans="1:26" x14ac:dyDescent="0.25">
      <c r="A447" s="86" t="s">
        <v>795</v>
      </c>
      <c r="B447" s="86" t="s">
        <v>1640</v>
      </c>
      <c r="C447" s="44">
        <v>86</v>
      </c>
      <c r="D447" s="15">
        <v>85</v>
      </c>
      <c r="E447" s="44">
        <v>13</v>
      </c>
      <c r="F447" s="44">
        <v>10</v>
      </c>
      <c r="G447" s="44">
        <v>1</v>
      </c>
      <c r="H447" s="44">
        <v>28</v>
      </c>
      <c r="I447" s="44">
        <v>33</v>
      </c>
      <c r="J447" s="44">
        <v>0</v>
      </c>
      <c r="K447" s="44">
        <v>0</v>
      </c>
      <c r="L447" s="85">
        <f t="shared" si="93"/>
        <v>85</v>
      </c>
      <c r="M447" s="8">
        <f>SUM(L445:L447)</f>
        <v>118</v>
      </c>
      <c r="S447" s="10" t="s">
        <v>8576</v>
      </c>
      <c r="T447" s="15">
        <v>13</v>
      </c>
      <c r="U447" s="15">
        <v>16</v>
      </c>
      <c r="V447" s="15">
        <v>2</v>
      </c>
      <c r="W447" s="15">
        <v>48</v>
      </c>
      <c r="X447" s="15">
        <v>38</v>
      </c>
      <c r="Y447" s="15">
        <v>1</v>
      </c>
      <c r="Z447" s="10">
        <f t="shared" si="94"/>
        <v>118</v>
      </c>
    </row>
    <row r="448" spans="1:26" x14ac:dyDescent="0.25">
      <c r="A448" s="84" t="s">
        <v>350</v>
      </c>
      <c r="B448" s="84" t="s">
        <v>2699</v>
      </c>
      <c r="C448" s="43">
        <v>68</v>
      </c>
      <c r="D448" s="27">
        <v>68</v>
      </c>
      <c r="E448" s="43">
        <v>13</v>
      </c>
      <c r="F448" s="43">
        <v>13</v>
      </c>
      <c r="G448" s="43">
        <v>1</v>
      </c>
      <c r="H448" s="43">
        <v>38</v>
      </c>
      <c r="I448" s="43">
        <v>2</v>
      </c>
      <c r="J448" s="43">
        <v>1</v>
      </c>
      <c r="K448" s="43">
        <v>0</v>
      </c>
      <c r="L448" s="85">
        <f t="shared" si="93"/>
        <v>68</v>
      </c>
      <c r="M448" s="8"/>
      <c r="S448" s="26" t="s">
        <v>8577</v>
      </c>
      <c r="T448" s="27">
        <v>48</v>
      </c>
      <c r="U448" s="27">
        <v>524</v>
      </c>
      <c r="V448" s="27">
        <v>79</v>
      </c>
      <c r="W448" s="27">
        <v>260</v>
      </c>
      <c r="X448" s="27">
        <v>869</v>
      </c>
      <c r="Y448" s="27">
        <v>3</v>
      </c>
      <c r="Z448" s="10">
        <f t="shared" si="94"/>
        <v>1783</v>
      </c>
    </row>
    <row r="449" spans="1:27" x14ac:dyDescent="0.25">
      <c r="A449" s="84" t="s">
        <v>350</v>
      </c>
      <c r="B449" s="84" t="s">
        <v>4487</v>
      </c>
      <c r="C449" s="43">
        <v>127</v>
      </c>
      <c r="D449" s="27">
        <v>121</v>
      </c>
      <c r="E449" s="43">
        <v>0</v>
      </c>
      <c r="F449" s="43">
        <v>11</v>
      </c>
      <c r="G449" s="43">
        <v>3</v>
      </c>
      <c r="H449" s="43">
        <v>96</v>
      </c>
      <c r="I449" s="43">
        <v>11</v>
      </c>
      <c r="J449" s="43">
        <v>0</v>
      </c>
      <c r="K449" s="43">
        <v>0</v>
      </c>
      <c r="L449" s="85">
        <f t="shared" si="93"/>
        <v>121</v>
      </c>
      <c r="M449" s="8"/>
      <c r="S449" s="10" t="s">
        <v>8578</v>
      </c>
      <c r="T449" s="15">
        <v>0</v>
      </c>
      <c r="U449" s="15">
        <v>0</v>
      </c>
      <c r="V449" s="15">
        <v>0</v>
      </c>
      <c r="W449" s="15">
        <v>30</v>
      </c>
      <c r="X449" s="15">
        <v>0</v>
      </c>
      <c r="Y449" s="15">
        <v>0</v>
      </c>
      <c r="Z449" s="10">
        <f t="shared" si="94"/>
        <v>30</v>
      </c>
    </row>
    <row r="450" spans="1:27" x14ac:dyDescent="0.25">
      <c r="A450" s="84" t="s">
        <v>350</v>
      </c>
      <c r="B450" s="84" t="s">
        <v>7997</v>
      </c>
      <c r="C450" s="43">
        <v>6</v>
      </c>
      <c r="D450" s="27">
        <v>4</v>
      </c>
      <c r="E450" s="43">
        <v>0</v>
      </c>
      <c r="F450" s="43">
        <v>3</v>
      </c>
      <c r="G450" s="43">
        <v>0</v>
      </c>
      <c r="H450" s="43">
        <v>1</v>
      </c>
      <c r="I450" s="43">
        <v>0</v>
      </c>
      <c r="J450" s="43">
        <v>0</v>
      </c>
      <c r="K450" s="43">
        <v>0</v>
      </c>
      <c r="L450" s="85">
        <f t="shared" si="93"/>
        <v>4</v>
      </c>
      <c r="M450" s="8"/>
      <c r="T450" s="6">
        <f>SUM(T441:T449)</f>
        <v>62</v>
      </c>
      <c r="U450" s="6">
        <f t="shared" ref="U450:Y450" si="95">SUM(U441:U449)</f>
        <v>546</v>
      </c>
      <c r="V450" s="6">
        <f t="shared" si="95"/>
        <v>82</v>
      </c>
      <c r="W450" s="6">
        <f t="shared" si="95"/>
        <v>366</v>
      </c>
      <c r="X450" s="6">
        <f t="shared" si="95"/>
        <v>908</v>
      </c>
      <c r="Y450" s="6">
        <f t="shared" si="95"/>
        <v>4</v>
      </c>
      <c r="Z450" s="10">
        <f>SUM(T450:Y450)</f>
        <v>1968</v>
      </c>
    </row>
    <row r="451" spans="1:27" x14ac:dyDescent="0.25">
      <c r="A451" s="84" t="s">
        <v>350</v>
      </c>
      <c r="B451" s="84" t="s">
        <v>3891</v>
      </c>
      <c r="C451" s="43">
        <v>1</v>
      </c>
      <c r="D451" s="27">
        <v>1</v>
      </c>
      <c r="E451" s="43">
        <v>0</v>
      </c>
      <c r="F451" s="43">
        <v>1</v>
      </c>
      <c r="G451" s="43">
        <v>0</v>
      </c>
      <c r="H451" s="43">
        <v>0</v>
      </c>
      <c r="I451" s="43">
        <v>0</v>
      </c>
      <c r="J451" s="43">
        <v>0</v>
      </c>
      <c r="K451" s="43">
        <v>0</v>
      </c>
      <c r="L451" s="85">
        <f t="shared" si="93"/>
        <v>1</v>
      </c>
      <c r="M451" s="8"/>
    </row>
    <row r="452" spans="1:27" x14ac:dyDescent="0.25">
      <c r="A452" s="84" t="s">
        <v>350</v>
      </c>
      <c r="B452" s="84" t="s">
        <v>1640</v>
      </c>
      <c r="C452" s="43">
        <v>1628</v>
      </c>
      <c r="D452" s="27">
        <v>1589</v>
      </c>
      <c r="E452" s="43">
        <v>35</v>
      </c>
      <c r="F452" s="43">
        <v>496</v>
      </c>
      <c r="G452" s="43">
        <v>75</v>
      </c>
      <c r="H452" s="43">
        <v>125</v>
      </c>
      <c r="I452" s="43">
        <v>856</v>
      </c>
      <c r="J452" s="43">
        <v>2</v>
      </c>
      <c r="K452" s="43">
        <v>0</v>
      </c>
      <c r="L452" s="85">
        <f t="shared" si="93"/>
        <v>1589</v>
      </c>
      <c r="M452" s="8">
        <f>SUM(L448:L452)</f>
        <v>1783</v>
      </c>
    </row>
    <row r="453" spans="1:27" x14ac:dyDescent="0.25">
      <c r="A453" s="86" t="s">
        <v>92</v>
      </c>
      <c r="B453" s="86" t="s">
        <v>4487</v>
      </c>
      <c r="C453" s="44">
        <v>25</v>
      </c>
      <c r="D453" s="15">
        <v>25</v>
      </c>
      <c r="E453" s="44">
        <v>0</v>
      </c>
      <c r="F453" s="44">
        <v>0</v>
      </c>
      <c r="G453" s="44">
        <v>0</v>
      </c>
      <c r="H453" s="44">
        <v>25</v>
      </c>
      <c r="I453" s="44">
        <v>0</v>
      </c>
      <c r="J453" s="44">
        <v>0</v>
      </c>
      <c r="K453" s="44">
        <v>0</v>
      </c>
      <c r="L453" s="85">
        <f t="shared" si="93"/>
        <v>25</v>
      </c>
    </row>
    <row r="454" spans="1:27" x14ac:dyDescent="0.25">
      <c r="A454" s="86" t="s">
        <v>92</v>
      </c>
      <c r="B454" s="86" t="s">
        <v>1640</v>
      </c>
      <c r="C454" s="44">
        <v>5</v>
      </c>
      <c r="D454" s="15">
        <v>5</v>
      </c>
      <c r="E454" s="44">
        <v>0</v>
      </c>
      <c r="F454" s="44">
        <v>0</v>
      </c>
      <c r="G454" s="44">
        <v>0</v>
      </c>
      <c r="H454" s="44">
        <v>5</v>
      </c>
      <c r="I454" s="44">
        <v>0</v>
      </c>
      <c r="J454" s="44">
        <v>0</v>
      </c>
      <c r="K454" s="44">
        <v>0</v>
      </c>
      <c r="L454" s="85">
        <f t="shared" si="93"/>
        <v>5</v>
      </c>
      <c r="M454" s="8">
        <f>SUM(L453:L454)</f>
        <v>30</v>
      </c>
      <c r="S454" s="10" t="s">
        <v>8593</v>
      </c>
      <c r="T454" s="10" t="s">
        <v>191</v>
      </c>
      <c r="U454" s="10" t="s">
        <v>111</v>
      </c>
      <c r="V454" s="10" t="s">
        <v>198</v>
      </c>
      <c r="W454" s="10" t="s">
        <v>229</v>
      </c>
      <c r="X454" s="10" t="s">
        <v>316</v>
      </c>
      <c r="Y454" s="10" t="s">
        <v>8561</v>
      </c>
      <c r="Z454" s="10" t="s">
        <v>8562</v>
      </c>
    </row>
    <row r="455" spans="1:27" x14ac:dyDescent="0.25">
      <c r="A455" s="28" t="s">
        <v>8594</v>
      </c>
      <c r="B455" s="87"/>
      <c r="C455" s="87">
        <v>2016</v>
      </c>
      <c r="D455" s="87">
        <v>1968</v>
      </c>
      <c r="E455" s="87">
        <f>SUM(E440:E454)</f>
        <v>62</v>
      </c>
      <c r="F455" s="87">
        <f t="shared" ref="F455:K455" si="96">SUM(F440:F454)</f>
        <v>546</v>
      </c>
      <c r="G455" s="87">
        <f t="shared" si="96"/>
        <v>82</v>
      </c>
      <c r="H455" s="87">
        <f t="shared" si="96"/>
        <v>366</v>
      </c>
      <c r="I455" s="87">
        <f t="shared" si="96"/>
        <v>908</v>
      </c>
      <c r="J455" s="87">
        <f t="shared" si="96"/>
        <v>4</v>
      </c>
      <c r="K455" s="87">
        <f t="shared" si="96"/>
        <v>0</v>
      </c>
      <c r="L455" s="87">
        <f>SUM(L439:L454)</f>
        <v>1968</v>
      </c>
      <c r="M455" s="8">
        <f>SUM(M440:M454)</f>
        <v>1968</v>
      </c>
      <c r="S455" s="10" t="s">
        <v>8570</v>
      </c>
      <c r="T455" s="15">
        <v>0</v>
      </c>
      <c r="U455" s="15">
        <v>0</v>
      </c>
      <c r="V455" s="15">
        <v>0</v>
      </c>
      <c r="W455" s="15">
        <v>0</v>
      </c>
      <c r="X455" s="15">
        <v>0</v>
      </c>
      <c r="Y455" s="15">
        <v>0</v>
      </c>
      <c r="Z455" s="10">
        <f>SUM(T455:Y455)</f>
        <v>0</v>
      </c>
    </row>
    <row r="456" spans="1:27" x14ac:dyDescent="0.25">
      <c r="I456" s="6" t="s">
        <v>8710</v>
      </c>
      <c r="S456" s="26" t="s">
        <v>8571</v>
      </c>
      <c r="T456" s="27">
        <v>0</v>
      </c>
      <c r="U456" s="27">
        <v>0</v>
      </c>
      <c r="V456" s="27">
        <v>0</v>
      </c>
      <c r="W456" s="38">
        <v>0</v>
      </c>
      <c r="X456" s="27">
        <v>0</v>
      </c>
      <c r="Y456" s="27">
        <v>0</v>
      </c>
      <c r="Z456" s="10">
        <f t="shared" ref="Z456:Z463" si="97">SUM(T456:Y456)</f>
        <v>0</v>
      </c>
    </row>
    <row r="457" spans="1:27" x14ac:dyDescent="0.25">
      <c r="S457" s="10" t="s">
        <v>8572</v>
      </c>
      <c r="T457" s="39">
        <v>0</v>
      </c>
      <c r="U457" s="39">
        <v>0</v>
      </c>
      <c r="V457" s="39">
        <v>0</v>
      </c>
      <c r="W457" s="15">
        <v>0</v>
      </c>
      <c r="X457" s="39">
        <v>0</v>
      </c>
      <c r="Y457" s="39">
        <v>0</v>
      </c>
      <c r="Z457" s="10">
        <f t="shared" si="97"/>
        <v>0</v>
      </c>
    </row>
    <row r="458" spans="1:27" x14ac:dyDescent="0.25">
      <c r="S458" s="26" t="s">
        <v>8573</v>
      </c>
      <c r="T458" s="40">
        <v>0</v>
      </c>
      <c r="U458" s="40">
        <v>0</v>
      </c>
      <c r="V458" s="40">
        <v>0</v>
      </c>
      <c r="W458" s="40">
        <v>0</v>
      </c>
      <c r="X458" s="40">
        <v>0</v>
      </c>
      <c r="Y458" s="40">
        <v>0</v>
      </c>
      <c r="Z458" s="10">
        <f t="shared" si="97"/>
        <v>0</v>
      </c>
    </row>
    <row r="459" spans="1:27" x14ac:dyDescent="0.25">
      <c r="S459" s="41" t="s">
        <v>8574</v>
      </c>
      <c r="T459" s="42">
        <v>0</v>
      </c>
      <c r="U459" s="42">
        <v>0</v>
      </c>
      <c r="V459" s="42">
        <v>0</v>
      </c>
      <c r="W459" s="42">
        <v>0</v>
      </c>
      <c r="X459" s="42">
        <v>0</v>
      </c>
      <c r="Y459" s="42">
        <v>0</v>
      </c>
      <c r="Z459" s="41">
        <f t="shared" si="97"/>
        <v>0</v>
      </c>
    </row>
    <row r="460" spans="1:27" x14ac:dyDescent="0.25">
      <c r="S460" s="26" t="s">
        <v>8575</v>
      </c>
      <c r="T460" s="43">
        <v>0</v>
      </c>
      <c r="U460" s="43">
        <v>0</v>
      </c>
      <c r="V460" s="43">
        <v>0</v>
      </c>
      <c r="W460" s="43">
        <v>4</v>
      </c>
      <c r="X460" s="43">
        <v>0</v>
      </c>
      <c r="Y460" s="43">
        <v>0</v>
      </c>
      <c r="Z460" s="10">
        <f t="shared" si="97"/>
        <v>4</v>
      </c>
    </row>
    <row r="461" spans="1:27" x14ac:dyDescent="0.25">
      <c r="S461" s="10" t="s">
        <v>8576</v>
      </c>
      <c r="T461" s="44">
        <v>0</v>
      </c>
      <c r="U461" s="44">
        <v>6</v>
      </c>
      <c r="V461" s="44">
        <v>1</v>
      </c>
      <c r="W461" s="44">
        <v>18</v>
      </c>
      <c r="X461" s="44">
        <v>1</v>
      </c>
      <c r="Y461" s="44">
        <v>1</v>
      </c>
      <c r="Z461" s="10">
        <f t="shared" si="97"/>
        <v>27</v>
      </c>
    </row>
    <row r="462" spans="1:27" x14ac:dyDescent="0.25">
      <c r="S462" s="26" t="s">
        <v>8577</v>
      </c>
      <c r="T462" s="43">
        <v>13</v>
      </c>
      <c r="U462" s="43">
        <v>13</v>
      </c>
      <c r="V462" s="43">
        <v>1</v>
      </c>
      <c r="W462" s="43">
        <v>38</v>
      </c>
      <c r="X462" s="43">
        <v>2</v>
      </c>
      <c r="Y462" s="43">
        <v>1</v>
      </c>
      <c r="Z462" s="10">
        <f t="shared" si="97"/>
        <v>68</v>
      </c>
    </row>
    <row r="463" spans="1:27" x14ac:dyDescent="0.25">
      <c r="S463" s="10" t="s">
        <v>8578</v>
      </c>
      <c r="T463" s="44">
        <v>0</v>
      </c>
      <c r="U463" s="44">
        <v>0</v>
      </c>
      <c r="V463" s="44">
        <v>0</v>
      </c>
      <c r="W463" s="44">
        <v>0</v>
      </c>
      <c r="X463" s="44">
        <v>0</v>
      </c>
      <c r="Y463" s="44">
        <v>0</v>
      </c>
      <c r="Z463" s="10">
        <f t="shared" si="97"/>
        <v>0</v>
      </c>
      <c r="AA463" s="6">
        <f>SUM(Z455:Z463)</f>
        <v>99</v>
      </c>
    </row>
    <row r="464" spans="1:27" x14ac:dyDescent="0.25">
      <c r="T464" s="68">
        <f>SUM(T455:T463)</f>
        <v>13</v>
      </c>
      <c r="U464" s="68">
        <f t="shared" ref="U464:Y464" si="98">SUM(U455:U463)</f>
        <v>19</v>
      </c>
      <c r="V464" s="68">
        <f t="shared" si="98"/>
        <v>2</v>
      </c>
      <c r="W464" s="68">
        <f t="shared" si="98"/>
        <v>60</v>
      </c>
      <c r="X464" s="68">
        <f t="shared" si="98"/>
        <v>3</v>
      </c>
      <c r="Y464" s="68">
        <f t="shared" si="98"/>
        <v>2</v>
      </c>
      <c r="Z464" s="41">
        <f>SUM(T464:Y464)</f>
        <v>99</v>
      </c>
    </row>
    <row r="468" spans="19:27" x14ac:dyDescent="0.25">
      <c r="S468" s="10" t="s">
        <v>8596</v>
      </c>
      <c r="T468" s="10" t="s">
        <v>191</v>
      </c>
      <c r="U468" s="10" t="s">
        <v>111</v>
      </c>
      <c r="V468" s="10" t="s">
        <v>198</v>
      </c>
      <c r="W468" s="10" t="s">
        <v>229</v>
      </c>
      <c r="X468" s="10" t="s">
        <v>316</v>
      </c>
      <c r="Y468" s="10" t="s">
        <v>8561</v>
      </c>
      <c r="Z468" s="10" t="s">
        <v>8597</v>
      </c>
    </row>
    <row r="469" spans="19:27" x14ac:dyDescent="0.25">
      <c r="S469" s="10" t="s">
        <v>8570</v>
      </c>
      <c r="T469" s="15">
        <v>0</v>
      </c>
      <c r="U469" s="15">
        <v>0</v>
      </c>
      <c r="V469" s="15">
        <v>0</v>
      </c>
      <c r="W469" s="15">
        <v>0</v>
      </c>
      <c r="X469" s="15">
        <v>0</v>
      </c>
      <c r="Y469" s="15">
        <v>0</v>
      </c>
      <c r="Z469" s="10">
        <f>SUM(T469:W469)+Y469</f>
        <v>0</v>
      </c>
      <c r="AA469" s="10" t="s">
        <v>8570</v>
      </c>
    </row>
    <row r="470" spans="19:27" x14ac:dyDescent="0.25">
      <c r="S470" s="26" t="s">
        <v>8571</v>
      </c>
      <c r="T470" s="27">
        <v>0</v>
      </c>
      <c r="U470" s="27">
        <v>0</v>
      </c>
      <c r="V470" s="27">
        <v>0</v>
      </c>
      <c r="W470" s="27">
        <v>0</v>
      </c>
      <c r="X470" s="27">
        <v>0</v>
      </c>
      <c r="Y470" s="27">
        <v>0</v>
      </c>
      <c r="Z470" s="10">
        <f t="shared" ref="Z470:Z475" si="99">SUM(T470:W470)+Y470</f>
        <v>0</v>
      </c>
      <c r="AA470" s="26" t="s">
        <v>8571</v>
      </c>
    </row>
    <row r="471" spans="19:27" x14ac:dyDescent="0.25">
      <c r="S471" s="10" t="s">
        <v>8572</v>
      </c>
      <c r="T471" s="15">
        <v>0</v>
      </c>
      <c r="U471" s="15">
        <v>0</v>
      </c>
      <c r="V471" s="15">
        <v>0</v>
      </c>
      <c r="W471" s="15">
        <v>0</v>
      </c>
      <c r="X471" s="15">
        <v>0</v>
      </c>
      <c r="Y471" s="15">
        <v>0</v>
      </c>
      <c r="Z471" s="10">
        <f t="shared" si="99"/>
        <v>0</v>
      </c>
      <c r="AA471" s="10" t="s">
        <v>8572</v>
      </c>
    </row>
    <row r="472" spans="19:27" x14ac:dyDescent="0.25">
      <c r="S472" s="26" t="s">
        <v>8573</v>
      </c>
      <c r="T472" s="27">
        <v>0</v>
      </c>
      <c r="U472" s="27">
        <v>0</v>
      </c>
      <c r="V472" s="27">
        <v>0</v>
      </c>
      <c r="W472" s="27">
        <v>0</v>
      </c>
      <c r="X472" s="27">
        <v>0</v>
      </c>
      <c r="Y472" s="27">
        <v>0</v>
      </c>
      <c r="Z472" s="10">
        <f t="shared" si="99"/>
        <v>0</v>
      </c>
      <c r="AA472" s="26" t="s">
        <v>8573</v>
      </c>
    </row>
    <row r="473" spans="19:27" x14ac:dyDescent="0.25">
      <c r="S473" s="10" t="s">
        <v>8574</v>
      </c>
      <c r="T473" s="15">
        <v>0</v>
      </c>
      <c r="U473" s="15">
        <v>0</v>
      </c>
      <c r="V473" s="15">
        <v>0</v>
      </c>
      <c r="W473" s="15">
        <v>4</v>
      </c>
      <c r="X473" s="15">
        <v>0</v>
      </c>
      <c r="Y473" s="15">
        <v>0</v>
      </c>
      <c r="Z473" s="10">
        <f t="shared" si="99"/>
        <v>4</v>
      </c>
      <c r="AA473" s="10" t="s">
        <v>8574</v>
      </c>
    </row>
    <row r="474" spans="19:27" x14ac:dyDescent="0.25">
      <c r="S474" s="26" t="s">
        <v>8575</v>
      </c>
      <c r="T474" s="27">
        <v>1</v>
      </c>
      <c r="U474" s="27">
        <v>6</v>
      </c>
      <c r="V474" s="27">
        <v>1</v>
      </c>
      <c r="W474" s="27">
        <v>20</v>
      </c>
      <c r="X474" s="27">
        <v>1</v>
      </c>
      <c r="Y474" s="27">
        <v>0</v>
      </c>
      <c r="Z474" s="10">
        <f t="shared" si="99"/>
        <v>28</v>
      </c>
      <c r="AA474" s="26" t="s">
        <v>8575</v>
      </c>
    </row>
    <row r="475" spans="19:27" x14ac:dyDescent="0.25">
      <c r="S475" s="10" t="s">
        <v>8576</v>
      </c>
      <c r="T475" s="15">
        <v>13</v>
      </c>
      <c r="U475" s="15">
        <v>10</v>
      </c>
      <c r="V475" s="15">
        <v>1</v>
      </c>
      <c r="W475" s="15">
        <v>30</v>
      </c>
      <c r="X475" s="15">
        <v>37</v>
      </c>
      <c r="Y475" s="15">
        <v>0</v>
      </c>
      <c r="Z475" s="10">
        <f t="shared" si="99"/>
        <v>54</v>
      </c>
      <c r="AA475" s="10" t="s">
        <v>8576</v>
      </c>
    </row>
    <row r="476" spans="19:27" x14ac:dyDescent="0.25">
      <c r="S476" s="26" t="s">
        <v>8577</v>
      </c>
      <c r="T476" s="27">
        <v>35</v>
      </c>
      <c r="U476" s="27">
        <v>511</v>
      </c>
      <c r="V476" s="27">
        <v>78</v>
      </c>
      <c r="W476" s="27">
        <v>222</v>
      </c>
      <c r="X476" s="27">
        <v>867</v>
      </c>
      <c r="Y476" s="27">
        <v>2</v>
      </c>
      <c r="Z476" s="10">
        <f t="shared" ref="Z476" si="100">SUM(T476:W476)+Y476</f>
        <v>848</v>
      </c>
      <c r="AA476" s="26" t="s">
        <v>8577</v>
      </c>
    </row>
    <row r="477" spans="19:27" x14ac:dyDescent="0.25">
      <c r="S477" s="10" t="s">
        <v>8578</v>
      </c>
      <c r="T477" s="15">
        <v>0</v>
      </c>
      <c r="U477" s="15">
        <v>0</v>
      </c>
      <c r="V477" s="15">
        <v>0</v>
      </c>
      <c r="W477" s="15">
        <v>30</v>
      </c>
      <c r="X477" s="15">
        <v>0</v>
      </c>
      <c r="Y477" s="15">
        <v>0</v>
      </c>
      <c r="Z477" s="10">
        <f t="shared" ref="Z477" si="101">SUM(T477:W477)+Y477</f>
        <v>30</v>
      </c>
      <c r="AA477" s="10" t="s">
        <v>8578</v>
      </c>
    </row>
    <row r="478" spans="19:27" x14ac:dyDescent="0.25">
      <c r="T478" s="6">
        <f>SUM(T469:T477)</f>
        <v>49</v>
      </c>
      <c r="U478" s="6">
        <f t="shared" ref="U478:Y478" si="102">SUM(U469:U477)</f>
        <v>527</v>
      </c>
      <c r="V478" s="6">
        <f t="shared" si="102"/>
        <v>80</v>
      </c>
      <c r="W478" s="6">
        <f t="shared" si="102"/>
        <v>306</v>
      </c>
      <c r="X478" s="6">
        <f t="shared" si="102"/>
        <v>905</v>
      </c>
      <c r="Y478" s="6">
        <f t="shared" si="102"/>
        <v>2</v>
      </c>
      <c r="Z478" s="10">
        <f>SUM(T478:W478)+Y478</f>
        <v>964</v>
      </c>
    </row>
    <row r="479" spans="19:27" x14ac:dyDescent="0.25">
      <c r="Z479" s="6">
        <f>SUM(Z469:Z477)</f>
        <v>964</v>
      </c>
    </row>
    <row r="486" spans="1:26" ht="42" customHeight="1" x14ac:dyDescent="0.25">
      <c r="A486" s="21" t="s">
        <v>8654</v>
      </c>
      <c r="B486" s="21" t="s">
        <v>8582</v>
      </c>
      <c r="C486" s="21" t="s">
        <v>8560</v>
      </c>
      <c r="D486" s="83" t="s">
        <v>8583</v>
      </c>
      <c r="E486" s="22" t="s">
        <v>8584</v>
      </c>
      <c r="F486" s="21" t="s">
        <v>8585</v>
      </c>
      <c r="G486" s="21" t="s">
        <v>8586</v>
      </c>
      <c r="H486" s="21" t="s">
        <v>8587</v>
      </c>
      <c r="I486" s="21" t="s">
        <v>8588</v>
      </c>
      <c r="J486" s="21" t="s">
        <v>8689</v>
      </c>
      <c r="K486" s="23" t="s">
        <v>8589</v>
      </c>
      <c r="L486" s="13" t="s">
        <v>8590</v>
      </c>
      <c r="M486" s="12" t="s">
        <v>8711</v>
      </c>
      <c r="S486" s="6" t="s">
        <v>8654</v>
      </c>
    </row>
    <row r="487" spans="1:26" x14ac:dyDescent="0.25">
      <c r="A487" s="21" t="s">
        <v>735</v>
      </c>
      <c r="B487" s="21" t="s">
        <v>1640</v>
      </c>
      <c r="C487" s="88">
        <v>1</v>
      </c>
      <c r="D487" s="15">
        <v>1</v>
      </c>
      <c r="E487" s="89">
        <v>0</v>
      </c>
      <c r="F487" s="88">
        <v>0</v>
      </c>
      <c r="G487" s="88">
        <v>0</v>
      </c>
      <c r="H487" s="88">
        <v>1</v>
      </c>
      <c r="I487" s="88">
        <v>0</v>
      </c>
      <c r="J487" s="88">
        <v>0</v>
      </c>
      <c r="K487" s="88">
        <v>0</v>
      </c>
      <c r="L487" s="85">
        <f t="shared" ref="L487:L502" si="103">SUM(E487:K487)</f>
        <v>1</v>
      </c>
      <c r="M487" s="8">
        <v>1</v>
      </c>
      <c r="S487" s="10" t="s">
        <v>8592</v>
      </c>
      <c r="T487" s="10" t="s">
        <v>191</v>
      </c>
      <c r="U487" s="10" t="s">
        <v>111</v>
      </c>
      <c r="V487" s="10" t="s">
        <v>198</v>
      </c>
      <c r="W487" s="10" t="s">
        <v>229</v>
      </c>
      <c r="X487" s="10" t="s">
        <v>316</v>
      </c>
      <c r="Y487" s="10" t="s">
        <v>8561</v>
      </c>
      <c r="Z487" s="10" t="s">
        <v>8562</v>
      </c>
    </row>
    <row r="488" spans="1:26" x14ac:dyDescent="0.25">
      <c r="A488" s="90" t="s">
        <v>6547</v>
      </c>
      <c r="B488" s="90" t="s">
        <v>2699</v>
      </c>
      <c r="C488" s="40">
        <v>1</v>
      </c>
      <c r="D488" s="27">
        <v>1</v>
      </c>
      <c r="E488" s="91">
        <v>0</v>
      </c>
      <c r="F488" s="40">
        <v>0</v>
      </c>
      <c r="G488" s="40">
        <v>0</v>
      </c>
      <c r="H488" s="40">
        <v>1</v>
      </c>
      <c r="I488" s="40">
        <v>0</v>
      </c>
      <c r="J488" s="40">
        <v>0</v>
      </c>
      <c r="K488" s="40">
        <v>0</v>
      </c>
      <c r="L488" s="85">
        <f t="shared" si="103"/>
        <v>1</v>
      </c>
      <c r="M488" s="8"/>
      <c r="S488" s="10" t="s">
        <v>8570</v>
      </c>
      <c r="T488" s="15">
        <v>0</v>
      </c>
      <c r="U488" s="15">
        <v>0</v>
      </c>
      <c r="V488" s="15">
        <v>0</v>
      </c>
      <c r="W488" s="15">
        <v>0</v>
      </c>
      <c r="X488" s="15">
        <v>0</v>
      </c>
      <c r="Y488" s="15">
        <v>0</v>
      </c>
      <c r="Z488" s="10">
        <f>SUM(T488:Y488)</f>
        <v>0</v>
      </c>
    </row>
    <row r="489" spans="1:26" x14ac:dyDescent="0.25">
      <c r="A489" s="86" t="s">
        <v>695</v>
      </c>
      <c r="B489" s="86" t="s">
        <v>2699</v>
      </c>
      <c r="C489" s="39">
        <v>1</v>
      </c>
      <c r="D489" s="15">
        <v>1</v>
      </c>
      <c r="E489" s="92">
        <v>0</v>
      </c>
      <c r="F489" s="39">
        <v>0</v>
      </c>
      <c r="G489" s="39">
        <v>0</v>
      </c>
      <c r="H489" s="39">
        <v>1</v>
      </c>
      <c r="I489" s="39">
        <v>0</v>
      </c>
      <c r="J489" s="39">
        <v>0</v>
      </c>
      <c r="K489" s="39">
        <v>0</v>
      </c>
      <c r="L489" s="85">
        <f t="shared" si="103"/>
        <v>1</v>
      </c>
      <c r="M489" s="8"/>
      <c r="S489" s="26" t="s">
        <v>8571</v>
      </c>
      <c r="T489" s="27">
        <v>0</v>
      </c>
      <c r="U489" s="27">
        <v>0</v>
      </c>
      <c r="V489" s="27">
        <v>0</v>
      </c>
      <c r="W489" s="27">
        <v>0</v>
      </c>
      <c r="X489" s="27">
        <v>0</v>
      </c>
      <c r="Y489" s="27">
        <v>0</v>
      </c>
      <c r="Z489" s="10">
        <f t="shared" ref="Z489:Z495" si="104">SUM(T489:Y489)</f>
        <v>0</v>
      </c>
    </row>
    <row r="490" spans="1:26" x14ac:dyDescent="0.25">
      <c r="A490" s="86" t="s">
        <v>695</v>
      </c>
      <c r="B490" s="86" t="s">
        <v>1640</v>
      </c>
      <c r="C490" s="39">
        <v>3</v>
      </c>
      <c r="D490" s="15">
        <v>3</v>
      </c>
      <c r="E490" s="92">
        <v>1</v>
      </c>
      <c r="F490" s="39">
        <v>0</v>
      </c>
      <c r="G490" s="39">
        <v>0</v>
      </c>
      <c r="H490" s="39">
        <v>2</v>
      </c>
      <c r="I490" s="39">
        <v>0</v>
      </c>
      <c r="J490" s="39">
        <v>0</v>
      </c>
      <c r="K490" s="39">
        <v>0</v>
      </c>
      <c r="L490" s="85">
        <f t="shared" si="103"/>
        <v>3</v>
      </c>
      <c r="M490" s="8">
        <v>5</v>
      </c>
      <c r="S490" s="10" t="s">
        <v>8572</v>
      </c>
      <c r="T490" s="15">
        <v>0</v>
      </c>
      <c r="U490" s="15">
        <v>0</v>
      </c>
      <c r="V490" s="15">
        <v>0</v>
      </c>
      <c r="W490" s="15">
        <v>1</v>
      </c>
      <c r="X490" s="15">
        <v>0</v>
      </c>
      <c r="Y490" s="15">
        <v>0</v>
      </c>
      <c r="Z490" s="10">
        <f t="shared" si="104"/>
        <v>1</v>
      </c>
    </row>
    <row r="491" spans="1:26" x14ac:dyDescent="0.25">
      <c r="A491" s="84" t="s">
        <v>511</v>
      </c>
      <c r="B491" s="84" t="s">
        <v>2699</v>
      </c>
      <c r="C491" s="43">
        <v>3</v>
      </c>
      <c r="D491" s="27">
        <v>3</v>
      </c>
      <c r="E491" s="43">
        <v>1</v>
      </c>
      <c r="F491" s="43">
        <v>0</v>
      </c>
      <c r="G491" s="43">
        <v>0</v>
      </c>
      <c r="H491" s="43">
        <v>2</v>
      </c>
      <c r="I491" s="43">
        <v>0</v>
      </c>
      <c r="J491" s="43">
        <v>0</v>
      </c>
      <c r="K491" s="43">
        <v>0</v>
      </c>
      <c r="L491" s="85">
        <f t="shared" si="103"/>
        <v>3</v>
      </c>
      <c r="M491" s="8"/>
      <c r="S491" s="26" t="s">
        <v>8573</v>
      </c>
      <c r="T491" s="27">
        <v>0</v>
      </c>
      <c r="U491" s="27">
        <v>0</v>
      </c>
      <c r="V491" s="27">
        <v>0</v>
      </c>
      <c r="W491" s="27">
        <v>1</v>
      </c>
      <c r="X491" s="27">
        <v>0</v>
      </c>
      <c r="Y491" s="27">
        <v>0</v>
      </c>
      <c r="Z491" s="10">
        <f t="shared" si="104"/>
        <v>1</v>
      </c>
    </row>
    <row r="492" spans="1:26" x14ac:dyDescent="0.25">
      <c r="A492" s="84" t="s">
        <v>511</v>
      </c>
      <c r="B492" s="84" t="s">
        <v>3891</v>
      </c>
      <c r="C492" s="43">
        <v>1</v>
      </c>
      <c r="D492" s="27">
        <v>1</v>
      </c>
      <c r="E492" s="43">
        <v>0</v>
      </c>
      <c r="F492" s="43">
        <v>0</v>
      </c>
      <c r="G492" s="43">
        <v>0</v>
      </c>
      <c r="H492" s="43">
        <v>1</v>
      </c>
      <c r="I492" s="43">
        <v>0</v>
      </c>
      <c r="J492" s="43">
        <v>0</v>
      </c>
      <c r="K492" s="43">
        <v>0</v>
      </c>
      <c r="L492" s="85">
        <f t="shared" si="103"/>
        <v>1</v>
      </c>
      <c r="M492" s="8"/>
      <c r="S492" s="10" t="s">
        <v>8574</v>
      </c>
      <c r="T492" s="15">
        <v>1</v>
      </c>
      <c r="U492" s="15">
        <v>0</v>
      </c>
      <c r="V492" s="15">
        <v>0</v>
      </c>
      <c r="W492" s="15">
        <v>3</v>
      </c>
      <c r="X492" s="15">
        <v>0</v>
      </c>
      <c r="Y492" s="15">
        <v>0</v>
      </c>
      <c r="Z492" s="10">
        <f t="shared" si="104"/>
        <v>4</v>
      </c>
    </row>
    <row r="493" spans="1:26" x14ac:dyDescent="0.25">
      <c r="A493" s="84" t="s">
        <v>511</v>
      </c>
      <c r="B493" s="84" t="s">
        <v>1640</v>
      </c>
      <c r="C493" s="43">
        <v>31</v>
      </c>
      <c r="D493" s="27">
        <v>29</v>
      </c>
      <c r="E493" s="43">
        <v>4</v>
      </c>
      <c r="F493" s="43">
        <v>3</v>
      </c>
      <c r="G493" s="43">
        <v>1</v>
      </c>
      <c r="H493" s="43">
        <v>11</v>
      </c>
      <c r="I493" s="43">
        <v>8</v>
      </c>
      <c r="J493" s="43">
        <v>2</v>
      </c>
      <c r="K493" s="43">
        <v>0</v>
      </c>
      <c r="L493" s="85">
        <f t="shared" si="103"/>
        <v>29</v>
      </c>
      <c r="M493" s="8">
        <v>33</v>
      </c>
      <c r="S493" s="26" t="s">
        <v>8575</v>
      </c>
      <c r="T493" s="27">
        <v>5</v>
      </c>
      <c r="U493" s="27">
        <v>3</v>
      </c>
      <c r="V493" s="27">
        <v>1</v>
      </c>
      <c r="W493" s="27">
        <v>14</v>
      </c>
      <c r="X493" s="27">
        <v>8</v>
      </c>
      <c r="Y493" s="27">
        <v>2</v>
      </c>
      <c r="Z493" s="10">
        <f t="shared" si="104"/>
        <v>33</v>
      </c>
    </row>
    <row r="494" spans="1:26" x14ac:dyDescent="0.25">
      <c r="A494" s="86" t="s">
        <v>795</v>
      </c>
      <c r="B494" s="86" t="s">
        <v>2699</v>
      </c>
      <c r="C494" s="44">
        <v>24</v>
      </c>
      <c r="D494" s="15">
        <v>24</v>
      </c>
      <c r="E494" s="44">
        <v>5</v>
      </c>
      <c r="F494" s="44">
        <v>3</v>
      </c>
      <c r="G494" s="44">
        <v>1</v>
      </c>
      <c r="H494" s="44">
        <v>12</v>
      </c>
      <c r="I494" s="44">
        <v>1</v>
      </c>
      <c r="J494" s="44">
        <v>2</v>
      </c>
      <c r="K494" s="44">
        <v>0</v>
      </c>
      <c r="L494" s="85">
        <f t="shared" si="103"/>
        <v>24</v>
      </c>
      <c r="M494" s="8"/>
      <c r="S494" s="10" t="s">
        <v>8576</v>
      </c>
      <c r="T494" s="15">
        <v>17</v>
      </c>
      <c r="U494" s="15">
        <v>20</v>
      </c>
      <c r="V494" s="15">
        <v>3</v>
      </c>
      <c r="W494" s="15">
        <v>32</v>
      </c>
      <c r="X494" s="15">
        <v>59</v>
      </c>
      <c r="Y494" s="15">
        <v>2</v>
      </c>
      <c r="Z494" s="10">
        <f t="shared" si="104"/>
        <v>133</v>
      </c>
    </row>
    <row r="495" spans="1:26" x14ac:dyDescent="0.25">
      <c r="A495" s="86" t="s">
        <v>795</v>
      </c>
      <c r="B495" s="86" t="s">
        <v>4487</v>
      </c>
      <c r="C495" s="44">
        <v>4</v>
      </c>
      <c r="D495" s="15">
        <v>4</v>
      </c>
      <c r="E495" s="44">
        <v>0</v>
      </c>
      <c r="F495" s="44">
        <v>0</v>
      </c>
      <c r="G495" s="44">
        <v>0</v>
      </c>
      <c r="H495" s="44">
        <v>1</v>
      </c>
      <c r="I495" s="44">
        <v>3</v>
      </c>
      <c r="J495" s="44">
        <v>0</v>
      </c>
      <c r="K495" s="44">
        <v>0</v>
      </c>
      <c r="L495" s="85">
        <f t="shared" si="103"/>
        <v>4</v>
      </c>
      <c r="M495" s="8"/>
      <c r="S495" s="26" t="s">
        <v>8577</v>
      </c>
      <c r="T495" s="27">
        <v>66</v>
      </c>
      <c r="U495" s="27">
        <v>193</v>
      </c>
      <c r="V495" s="27">
        <v>78</v>
      </c>
      <c r="W495" s="27">
        <v>118</v>
      </c>
      <c r="X495" s="27">
        <v>599</v>
      </c>
      <c r="Y495" s="27">
        <v>14</v>
      </c>
      <c r="Z495" s="10">
        <f t="shared" si="104"/>
        <v>1068</v>
      </c>
    </row>
    <row r="496" spans="1:26" x14ac:dyDescent="0.25">
      <c r="A496" s="86" t="s">
        <v>795</v>
      </c>
      <c r="B496" s="86" t="s">
        <v>7997</v>
      </c>
      <c r="C496" s="44">
        <v>1</v>
      </c>
      <c r="D496" s="15">
        <v>1</v>
      </c>
      <c r="E496" s="44">
        <v>0</v>
      </c>
      <c r="F496" s="44">
        <v>1</v>
      </c>
      <c r="G496" s="44">
        <v>0</v>
      </c>
      <c r="H496" s="44">
        <v>0</v>
      </c>
      <c r="I496" s="44">
        <v>0</v>
      </c>
      <c r="J496" s="44">
        <v>0</v>
      </c>
      <c r="K496" s="44">
        <v>0</v>
      </c>
      <c r="L496" s="85">
        <f t="shared" si="103"/>
        <v>1</v>
      </c>
      <c r="M496" s="8"/>
      <c r="T496" s="6">
        <f>SUM(T488:T495)</f>
        <v>89</v>
      </c>
      <c r="U496" s="6">
        <f t="shared" ref="U496:Y496" si="105">SUM(U488:U495)</f>
        <v>216</v>
      </c>
      <c r="V496" s="6">
        <f t="shared" si="105"/>
        <v>82</v>
      </c>
      <c r="W496" s="6">
        <f t="shared" si="105"/>
        <v>169</v>
      </c>
      <c r="X496" s="6">
        <f t="shared" si="105"/>
        <v>666</v>
      </c>
      <c r="Y496" s="6">
        <f t="shared" si="105"/>
        <v>18</v>
      </c>
      <c r="Z496" s="10">
        <f>SUM(T496:Y496)</f>
        <v>1240</v>
      </c>
    </row>
    <row r="497" spans="1:27" x14ac:dyDescent="0.25">
      <c r="A497" s="86" t="s">
        <v>795</v>
      </c>
      <c r="B497" s="86" t="s">
        <v>1640</v>
      </c>
      <c r="C497" s="44">
        <v>106</v>
      </c>
      <c r="D497" s="15">
        <v>104</v>
      </c>
      <c r="E497" s="44">
        <v>12</v>
      </c>
      <c r="F497" s="44">
        <v>16</v>
      </c>
      <c r="G497" s="44">
        <v>2</v>
      </c>
      <c r="H497" s="44">
        <v>19</v>
      </c>
      <c r="I497" s="44">
        <v>55</v>
      </c>
      <c r="J497" s="44">
        <v>0</v>
      </c>
      <c r="K497" s="44">
        <v>0</v>
      </c>
      <c r="L497" s="85">
        <f t="shared" si="103"/>
        <v>104</v>
      </c>
      <c r="M497" s="8">
        <f>SUM(L494:L497)</f>
        <v>133</v>
      </c>
    </row>
    <row r="498" spans="1:27" x14ac:dyDescent="0.25">
      <c r="A498" s="84" t="s">
        <v>350</v>
      </c>
      <c r="B498" s="84" t="s">
        <v>2699</v>
      </c>
      <c r="C498" s="43">
        <v>71</v>
      </c>
      <c r="D498" s="27">
        <v>69</v>
      </c>
      <c r="E498" s="43">
        <v>17</v>
      </c>
      <c r="F498" s="43">
        <v>19</v>
      </c>
      <c r="G498" s="43">
        <v>2</v>
      </c>
      <c r="H498" s="43">
        <v>27</v>
      </c>
      <c r="I498" s="43">
        <v>2</v>
      </c>
      <c r="J498" s="43">
        <v>2</v>
      </c>
      <c r="K498" s="43">
        <v>0</v>
      </c>
      <c r="L498" s="85">
        <f t="shared" si="103"/>
        <v>69</v>
      </c>
      <c r="M498" s="8"/>
    </row>
    <row r="499" spans="1:27" x14ac:dyDescent="0.25">
      <c r="A499" s="84" t="s">
        <v>350</v>
      </c>
      <c r="B499" s="84" t="s">
        <v>4487</v>
      </c>
      <c r="C499" s="43">
        <v>115</v>
      </c>
      <c r="D499" s="27">
        <v>93</v>
      </c>
      <c r="E499" s="43">
        <v>3</v>
      </c>
      <c r="F499" s="43">
        <v>40</v>
      </c>
      <c r="G499" s="43">
        <v>7</v>
      </c>
      <c r="H499" s="43">
        <v>30</v>
      </c>
      <c r="I499" s="43">
        <v>5</v>
      </c>
      <c r="J499" s="43">
        <v>8</v>
      </c>
      <c r="K499" s="43">
        <v>0</v>
      </c>
      <c r="L499" s="85">
        <f t="shared" si="103"/>
        <v>93</v>
      </c>
      <c r="M499" s="8"/>
      <c r="S499" s="10" t="s">
        <v>8593</v>
      </c>
      <c r="T499" s="10" t="s">
        <v>191</v>
      </c>
      <c r="U499" s="10" t="s">
        <v>111</v>
      </c>
      <c r="V499" s="10" t="s">
        <v>198</v>
      </c>
      <c r="W499" s="10" t="s">
        <v>229</v>
      </c>
      <c r="X499" s="10" t="s">
        <v>316</v>
      </c>
      <c r="Y499" s="10" t="s">
        <v>8561</v>
      </c>
      <c r="Z499" s="10" t="s">
        <v>8562</v>
      </c>
    </row>
    <row r="500" spans="1:27" x14ac:dyDescent="0.25">
      <c r="A500" s="84" t="s">
        <v>350</v>
      </c>
      <c r="B500" s="84" t="s">
        <v>7997</v>
      </c>
      <c r="C500" s="43">
        <v>9</v>
      </c>
      <c r="D500" s="27">
        <v>8</v>
      </c>
      <c r="E500" s="43">
        <v>1</v>
      </c>
      <c r="F500" s="43">
        <v>6</v>
      </c>
      <c r="G500" s="43">
        <v>1</v>
      </c>
      <c r="H500" s="43">
        <v>0</v>
      </c>
      <c r="I500" s="43">
        <v>0</v>
      </c>
      <c r="J500" s="43">
        <v>0</v>
      </c>
      <c r="K500" s="43">
        <v>0</v>
      </c>
      <c r="L500" s="85">
        <f t="shared" si="103"/>
        <v>8</v>
      </c>
      <c r="M500" s="8"/>
      <c r="S500" s="10" t="s">
        <v>8570</v>
      </c>
      <c r="T500" s="15">
        <v>0</v>
      </c>
      <c r="U500" s="15">
        <v>0</v>
      </c>
      <c r="V500" s="15">
        <v>0</v>
      </c>
      <c r="W500" s="15">
        <v>0</v>
      </c>
      <c r="X500" s="15">
        <v>0</v>
      </c>
      <c r="Y500" s="15">
        <v>0</v>
      </c>
      <c r="Z500" s="10">
        <f>SUM(T500:Y500)</f>
        <v>0</v>
      </c>
    </row>
    <row r="501" spans="1:27" x14ac:dyDescent="0.25">
      <c r="A501" s="84" t="s">
        <v>350</v>
      </c>
      <c r="B501" s="84" t="s">
        <v>3891</v>
      </c>
      <c r="C501" s="43">
        <v>7</v>
      </c>
      <c r="D501" s="27">
        <v>7</v>
      </c>
      <c r="E501" s="43">
        <v>3</v>
      </c>
      <c r="F501" s="43">
        <v>3</v>
      </c>
      <c r="G501" s="43">
        <v>0</v>
      </c>
      <c r="H501" s="43">
        <v>1</v>
      </c>
      <c r="I501" s="43">
        <v>0</v>
      </c>
      <c r="J501" s="43">
        <v>0</v>
      </c>
      <c r="K501" s="43">
        <v>0</v>
      </c>
      <c r="L501" s="85">
        <f t="shared" si="103"/>
        <v>7</v>
      </c>
      <c r="M501" s="8"/>
      <c r="S501" s="26" t="s">
        <v>8571</v>
      </c>
      <c r="T501" s="27">
        <v>0</v>
      </c>
      <c r="U501" s="27">
        <v>0</v>
      </c>
      <c r="V501" s="27">
        <v>0</v>
      </c>
      <c r="W501" s="38">
        <v>0</v>
      </c>
      <c r="X501" s="27">
        <v>0</v>
      </c>
      <c r="Y501" s="27">
        <v>0</v>
      </c>
      <c r="Z501" s="10">
        <f t="shared" ref="Z501:Z507" si="106">SUM(T501:Y501)</f>
        <v>0</v>
      </c>
    </row>
    <row r="502" spans="1:27" x14ac:dyDescent="0.25">
      <c r="A502" s="84" t="s">
        <v>350</v>
      </c>
      <c r="B502" s="84" t="s">
        <v>1640</v>
      </c>
      <c r="C502" s="43">
        <v>901</v>
      </c>
      <c r="D502" s="27">
        <v>891</v>
      </c>
      <c r="E502" s="43">
        <v>42</v>
      </c>
      <c r="F502" s="43">
        <v>125</v>
      </c>
      <c r="G502" s="43">
        <v>68</v>
      </c>
      <c r="H502" s="43">
        <v>60</v>
      </c>
      <c r="I502" s="43">
        <v>592</v>
      </c>
      <c r="J502" s="43">
        <v>4</v>
      </c>
      <c r="K502" s="43">
        <v>0</v>
      </c>
      <c r="L502" s="85">
        <f t="shared" si="103"/>
        <v>891</v>
      </c>
      <c r="M502" s="8">
        <f>SUM(L498:L502)</f>
        <v>1068</v>
      </c>
      <c r="S502" s="10" t="s">
        <v>8572</v>
      </c>
      <c r="T502" s="39">
        <v>0</v>
      </c>
      <c r="U502" s="39">
        <v>0</v>
      </c>
      <c r="V502" s="39">
        <v>0</v>
      </c>
      <c r="W502" s="15">
        <v>0</v>
      </c>
      <c r="X502" s="39">
        <v>0</v>
      </c>
      <c r="Y502" s="39">
        <v>0</v>
      </c>
      <c r="Z502" s="10">
        <f t="shared" si="106"/>
        <v>0</v>
      </c>
    </row>
    <row r="503" spans="1:27" x14ac:dyDescent="0.25">
      <c r="A503" s="28" t="s">
        <v>8594</v>
      </c>
      <c r="B503" s="87"/>
      <c r="C503" s="87">
        <f t="shared" ref="C503:D503" si="107">SUM(C487:C502)</f>
        <v>1279</v>
      </c>
      <c r="D503" s="87">
        <f t="shared" si="107"/>
        <v>1240</v>
      </c>
      <c r="E503" s="87">
        <f>SUM(E487:E502)</f>
        <v>89</v>
      </c>
      <c r="F503" s="87">
        <f t="shared" ref="F503:L503" si="108">SUM(F487:F502)</f>
        <v>216</v>
      </c>
      <c r="G503" s="87">
        <f t="shared" si="108"/>
        <v>82</v>
      </c>
      <c r="H503" s="87">
        <f t="shared" si="108"/>
        <v>169</v>
      </c>
      <c r="I503" s="87">
        <f t="shared" si="108"/>
        <v>666</v>
      </c>
      <c r="J503" s="87">
        <f t="shared" si="108"/>
        <v>18</v>
      </c>
      <c r="K503" s="87">
        <f t="shared" si="108"/>
        <v>0</v>
      </c>
      <c r="L503" s="87">
        <f t="shared" si="108"/>
        <v>1240</v>
      </c>
      <c r="M503" s="8">
        <f>SUM(M487:M502)</f>
        <v>1240</v>
      </c>
      <c r="S503" s="26" t="s">
        <v>8573</v>
      </c>
      <c r="T503" s="40">
        <v>0</v>
      </c>
      <c r="U503" s="40">
        <v>0</v>
      </c>
      <c r="V503" s="40">
        <v>0</v>
      </c>
      <c r="W503" s="40">
        <v>1</v>
      </c>
      <c r="X503" s="40">
        <v>0</v>
      </c>
      <c r="Y503" s="40">
        <v>0</v>
      </c>
      <c r="Z503" s="10">
        <f t="shared" si="106"/>
        <v>1</v>
      </c>
    </row>
    <row r="504" spans="1:27" x14ac:dyDescent="0.25">
      <c r="I504" s="6" t="s">
        <v>8712</v>
      </c>
      <c r="S504" s="41" t="s">
        <v>8574</v>
      </c>
      <c r="T504" s="42">
        <v>0</v>
      </c>
      <c r="U504" s="42">
        <v>0</v>
      </c>
      <c r="V504" s="42">
        <v>0</v>
      </c>
      <c r="W504" s="42">
        <v>1</v>
      </c>
      <c r="X504" s="42">
        <v>0</v>
      </c>
      <c r="Y504" s="42">
        <v>0</v>
      </c>
      <c r="Z504" s="41">
        <f t="shared" si="106"/>
        <v>1</v>
      </c>
    </row>
    <row r="505" spans="1:27" x14ac:dyDescent="0.25">
      <c r="S505" s="26" t="s">
        <v>8575</v>
      </c>
      <c r="T505" s="43">
        <v>1</v>
      </c>
      <c r="U505" s="43">
        <v>0</v>
      </c>
      <c r="V505" s="43">
        <v>0</v>
      </c>
      <c r="W505" s="43">
        <v>2</v>
      </c>
      <c r="X505" s="43">
        <v>0</v>
      </c>
      <c r="Y505" s="43">
        <v>0</v>
      </c>
      <c r="Z505" s="10">
        <f t="shared" si="106"/>
        <v>3</v>
      </c>
    </row>
    <row r="506" spans="1:27" x14ac:dyDescent="0.25">
      <c r="S506" s="10" t="s">
        <v>8576</v>
      </c>
      <c r="T506" s="44">
        <v>5</v>
      </c>
      <c r="U506" s="44">
        <v>3</v>
      </c>
      <c r="V506" s="44">
        <v>1</v>
      </c>
      <c r="W506" s="44">
        <v>12</v>
      </c>
      <c r="X506" s="44">
        <v>1</v>
      </c>
      <c r="Y506" s="44">
        <v>2</v>
      </c>
      <c r="Z506" s="10">
        <f t="shared" si="106"/>
        <v>24</v>
      </c>
    </row>
    <row r="507" spans="1:27" x14ac:dyDescent="0.25">
      <c r="S507" s="26" t="s">
        <v>8577</v>
      </c>
      <c r="T507" s="43">
        <v>17</v>
      </c>
      <c r="U507" s="43">
        <v>19</v>
      </c>
      <c r="V507" s="43">
        <v>2</v>
      </c>
      <c r="W507" s="43">
        <v>27</v>
      </c>
      <c r="X507" s="43">
        <v>2</v>
      </c>
      <c r="Y507" s="43">
        <v>2</v>
      </c>
      <c r="Z507" s="10">
        <f t="shared" si="106"/>
        <v>69</v>
      </c>
      <c r="AA507" s="6">
        <f>SUM(Z500:Z507)</f>
        <v>98</v>
      </c>
    </row>
    <row r="508" spans="1:27" x14ac:dyDescent="0.25">
      <c r="T508" s="68">
        <f>SUM(T500:T507)</f>
        <v>23</v>
      </c>
      <c r="U508" s="68">
        <f t="shared" ref="U508:Y508" si="109">SUM(U500:U507)</f>
        <v>22</v>
      </c>
      <c r="V508" s="68">
        <f t="shared" si="109"/>
        <v>3</v>
      </c>
      <c r="W508" s="68">
        <f t="shared" si="109"/>
        <v>43</v>
      </c>
      <c r="X508" s="68">
        <f t="shared" si="109"/>
        <v>3</v>
      </c>
      <c r="Y508" s="68">
        <f t="shared" si="109"/>
        <v>4</v>
      </c>
      <c r="Z508" s="41">
        <f>SUM(T508:Y508)</f>
        <v>98</v>
      </c>
    </row>
    <row r="513" spans="19:27" x14ac:dyDescent="0.25">
      <c r="S513" s="10" t="s">
        <v>8596</v>
      </c>
      <c r="T513" s="10" t="s">
        <v>191</v>
      </c>
      <c r="U513" s="10" t="s">
        <v>111</v>
      </c>
      <c r="V513" s="10" t="s">
        <v>198</v>
      </c>
      <c r="W513" s="10" t="s">
        <v>229</v>
      </c>
      <c r="X513" s="10" t="s">
        <v>316</v>
      </c>
      <c r="Y513" s="10" t="s">
        <v>8561</v>
      </c>
      <c r="Z513" s="10" t="s">
        <v>8597</v>
      </c>
    </row>
    <row r="514" spans="19:27" x14ac:dyDescent="0.25">
      <c r="S514" s="10" t="s">
        <v>8570</v>
      </c>
      <c r="T514" s="15">
        <v>0</v>
      </c>
      <c r="U514" s="15">
        <v>0</v>
      </c>
      <c r="V514" s="15">
        <v>0</v>
      </c>
      <c r="W514" s="15">
        <v>0</v>
      </c>
      <c r="X514" s="15">
        <v>0</v>
      </c>
      <c r="Y514" s="15">
        <v>0</v>
      </c>
      <c r="Z514" s="10">
        <f>SUM(T514:W514)+Y514</f>
        <v>0</v>
      </c>
      <c r="AA514" s="10" t="s">
        <v>8570</v>
      </c>
    </row>
    <row r="515" spans="19:27" x14ac:dyDescent="0.25">
      <c r="S515" s="26" t="s">
        <v>8571</v>
      </c>
      <c r="T515" s="27">
        <v>0</v>
      </c>
      <c r="U515" s="27">
        <v>0</v>
      </c>
      <c r="V515" s="27">
        <v>0</v>
      </c>
      <c r="W515" s="27">
        <v>0</v>
      </c>
      <c r="X515" s="27">
        <v>0</v>
      </c>
      <c r="Y515" s="27">
        <v>0</v>
      </c>
      <c r="Z515" s="10">
        <f t="shared" ref="Z515:Z520" si="110">SUM(T515:W515)+Y515</f>
        <v>0</v>
      </c>
      <c r="AA515" s="26" t="s">
        <v>8571</v>
      </c>
    </row>
    <row r="516" spans="19:27" x14ac:dyDescent="0.25">
      <c r="S516" s="10" t="s">
        <v>8572</v>
      </c>
      <c r="T516" s="15">
        <v>0</v>
      </c>
      <c r="U516" s="15">
        <v>0</v>
      </c>
      <c r="V516" s="15">
        <v>0</v>
      </c>
      <c r="W516" s="15">
        <v>1</v>
      </c>
      <c r="X516" s="15">
        <v>0</v>
      </c>
      <c r="Y516" s="15">
        <v>0</v>
      </c>
      <c r="Z516" s="10">
        <f t="shared" si="110"/>
        <v>1</v>
      </c>
      <c r="AA516" s="10" t="s">
        <v>8572</v>
      </c>
    </row>
    <row r="517" spans="19:27" x14ac:dyDescent="0.25">
      <c r="S517" s="26" t="s">
        <v>8573</v>
      </c>
      <c r="T517" s="27">
        <v>0</v>
      </c>
      <c r="U517" s="27">
        <v>0</v>
      </c>
      <c r="V517" s="27">
        <v>0</v>
      </c>
      <c r="W517" s="27">
        <v>0</v>
      </c>
      <c r="X517" s="27">
        <v>0</v>
      </c>
      <c r="Y517" s="27">
        <v>0</v>
      </c>
      <c r="Z517" s="10">
        <f t="shared" si="110"/>
        <v>0</v>
      </c>
      <c r="AA517" s="26" t="s">
        <v>8573</v>
      </c>
    </row>
    <row r="518" spans="19:27" x14ac:dyDescent="0.25">
      <c r="S518" s="10" t="s">
        <v>8574</v>
      </c>
      <c r="T518" s="15">
        <v>1</v>
      </c>
      <c r="U518" s="15">
        <v>0</v>
      </c>
      <c r="V518" s="15">
        <v>0</v>
      </c>
      <c r="W518" s="15">
        <v>2</v>
      </c>
      <c r="X518" s="15">
        <v>0</v>
      </c>
      <c r="Y518" s="15">
        <v>0</v>
      </c>
      <c r="Z518" s="10">
        <f t="shared" si="110"/>
        <v>3</v>
      </c>
      <c r="AA518" s="10" t="s">
        <v>8574</v>
      </c>
    </row>
    <row r="519" spans="19:27" x14ac:dyDescent="0.25">
      <c r="S519" s="26" t="s">
        <v>8575</v>
      </c>
      <c r="T519" s="27">
        <v>4</v>
      </c>
      <c r="U519" s="27">
        <v>3</v>
      </c>
      <c r="V519" s="27">
        <v>1</v>
      </c>
      <c r="W519" s="27">
        <v>12</v>
      </c>
      <c r="X519" s="27">
        <v>8</v>
      </c>
      <c r="Y519" s="27">
        <v>2</v>
      </c>
      <c r="Z519" s="10">
        <f t="shared" si="110"/>
        <v>22</v>
      </c>
      <c r="AA519" s="26" t="s">
        <v>8575</v>
      </c>
    </row>
    <row r="520" spans="19:27" x14ac:dyDescent="0.25">
      <c r="S520" s="10" t="s">
        <v>8576</v>
      </c>
      <c r="T520" s="15">
        <v>12</v>
      </c>
      <c r="U520" s="15">
        <v>17</v>
      </c>
      <c r="V520" s="15">
        <v>2</v>
      </c>
      <c r="W520" s="15">
        <v>20</v>
      </c>
      <c r="X520" s="15">
        <v>58</v>
      </c>
      <c r="Y520" s="15">
        <v>0</v>
      </c>
      <c r="Z520" s="10">
        <f t="shared" si="110"/>
        <v>51</v>
      </c>
      <c r="AA520" s="10" t="s">
        <v>8576</v>
      </c>
    </row>
    <row r="521" spans="19:27" x14ac:dyDescent="0.25">
      <c r="S521" s="26" t="s">
        <v>8577</v>
      </c>
      <c r="T521" s="27">
        <v>49</v>
      </c>
      <c r="U521" s="27">
        <v>174</v>
      </c>
      <c r="V521" s="27">
        <v>76</v>
      </c>
      <c r="W521" s="27">
        <v>91</v>
      </c>
      <c r="X521" s="27">
        <v>597</v>
      </c>
      <c r="Y521" s="27">
        <v>12</v>
      </c>
      <c r="Z521" s="10">
        <f t="shared" ref="Z521" si="111">SUM(T521:W521)+Y521</f>
        <v>402</v>
      </c>
      <c r="AA521" s="26" t="s">
        <v>8577</v>
      </c>
    </row>
    <row r="522" spans="19:27" x14ac:dyDescent="0.25">
      <c r="T522" s="6">
        <f>SUM(T514:T521)</f>
        <v>66</v>
      </c>
      <c r="U522" s="6">
        <f t="shared" ref="U522:Y522" si="112">SUM(U514:U521)</f>
        <v>194</v>
      </c>
      <c r="V522" s="6">
        <f t="shared" si="112"/>
        <v>79</v>
      </c>
      <c r="W522" s="6">
        <f t="shared" si="112"/>
        <v>126</v>
      </c>
      <c r="X522" s="6">
        <f t="shared" si="112"/>
        <v>663</v>
      </c>
      <c r="Y522" s="6">
        <f t="shared" si="112"/>
        <v>14</v>
      </c>
      <c r="Z522" s="10">
        <f>SUM(T522:W522)+Y522</f>
        <v>479</v>
      </c>
    </row>
    <row r="534" spans="1:26" ht="39.6" x14ac:dyDescent="0.25">
      <c r="A534" s="21" t="s">
        <v>8653</v>
      </c>
      <c r="B534" s="21" t="s">
        <v>8582</v>
      </c>
      <c r="C534" s="21" t="s">
        <v>8560</v>
      </c>
      <c r="D534" s="83" t="s">
        <v>8583</v>
      </c>
      <c r="E534" s="22" t="s">
        <v>8584</v>
      </c>
      <c r="F534" s="21" t="s">
        <v>8585</v>
      </c>
      <c r="G534" s="21" t="s">
        <v>8586</v>
      </c>
      <c r="H534" s="21" t="s">
        <v>8587</v>
      </c>
      <c r="I534" s="21" t="s">
        <v>8588</v>
      </c>
      <c r="J534" s="21" t="s">
        <v>8689</v>
      </c>
      <c r="K534" s="23" t="s">
        <v>8589</v>
      </c>
      <c r="L534" s="13" t="s">
        <v>8590</v>
      </c>
      <c r="M534" s="12" t="s">
        <v>8713</v>
      </c>
      <c r="S534" s="6" t="s">
        <v>8653</v>
      </c>
    </row>
    <row r="535" spans="1:26" x14ac:dyDescent="0.25">
      <c r="A535" s="21" t="s">
        <v>735</v>
      </c>
      <c r="B535" s="21" t="s">
        <v>4487</v>
      </c>
      <c r="C535" s="88">
        <v>2</v>
      </c>
      <c r="D535" s="15">
        <v>2</v>
      </c>
      <c r="E535" s="89">
        <v>0</v>
      </c>
      <c r="F535" s="88">
        <v>0</v>
      </c>
      <c r="G535" s="88">
        <v>0</v>
      </c>
      <c r="H535" s="88">
        <v>2</v>
      </c>
      <c r="I535" s="88">
        <v>0</v>
      </c>
      <c r="J535" s="88">
        <v>0</v>
      </c>
      <c r="K535" s="88">
        <v>0</v>
      </c>
      <c r="L535" s="85">
        <f t="shared" ref="L535:L545" si="113">SUM(E535:K535)</f>
        <v>2</v>
      </c>
      <c r="M535" s="58"/>
      <c r="S535" s="10" t="s">
        <v>8592</v>
      </c>
      <c r="T535" s="10" t="s">
        <v>191</v>
      </c>
      <c r="U535" s="10" t="s">
        <v>111</v>
      </c>
      <c r="V535" s="10" t="s">
        <v>198</v>
      </c>
      <c r="W535" s="10" t="s">
        <v>229</v>
      </c>
      <c r="X535" s="10" t="s">
        <v>316</v>
      </c>
      <c r="Y535" s="10" t="s">
        <v>8561</v>
      </c>
      <c r="Z535" s="10" t="s">
        <v>8562</v>
      </c>
    </row>
    <row r="536" spans="1:26" x14ac:dyDescent="0.25">
      <c r="A536" s="21" t="s">
        <v>735</v>
      </c>
      <c r="B536" s="21" t="s">
        <v>1640</v>
      </c>
      <c r="C536" s="88">
        <v>3</v>
      </c>
      <c r="D536" s="15">
        <v>3</v>
      </c>
      <c r="E536" s="89">
        <v>0</v>
      </c>
      <c r="F536" s="88">
        <v>1</v>
      </c>
      <c r="G536" s="88">
        <v>0</v>
      </c>
      <c r="H536" s="88">
        <v>2</v>
      </c>
      <c r="I536" s="88">
        <v>0</v>
      </c>
      <c r="J536" s="88">
        <v>0</v>
      </c>
      <c r="K536" s="88">
        <v>0</v>
      </c>
      <c r="L536" s="85">
        <f t="shared" si="113"/>
        <v>3</v>
      </c>
      <c r="M536" s="8">
        <v>5</v>
      </c>
      <c r="S536" s="10" t="s">
        <v>8570</v>
      </c>
      <c r="T536" s="15">
        <v>0</v>
      </c>
      <c r="U536" s="15">
        <v>0</v>
      </c>
      <c r="V536" s="15">
        <v>0</v>
      </c>
      <c r="W536" s="15">
        <v>0</v>
      </c>
      <c r="X536" s="15">
        <v>0</v>
      </c>
      <c r="Y536" s="15">
        <v>0</v>
      </c>
      <c r="Z536" s="10">
        <f>SUM(T536:Y536)</f>
        <v>0</v>
      </c>
    </row>
    <row r="537" spans="1:26" x14ac:dyDescent="0.25">
      <c r="A537" s="90" t="s">
        <v>6547</v>
      </c>
      <c r="B537" s="90" t="s">
        <v>2699</v>
      </c>
      <c r="C537" s="40">
        <v>4</v>
      </c>
      <c r="D537" s="27">
        <v>4</v>
      </c>
      <c r="E537" s="91">
        <v>0</v>
      </c>
      <c r="F537" s="40">
        <v>1</v>
      </c>
      <c r="G537" s="40">
        <v>0</v>
      </c>
      <c r="H537" s="40">
        <v>3</v>
      </c>
      <c r="I537" s="40">
        <v>0</v>
      </c>
      <c r="J537" s="40">
        <v>0</v>
      </c>
      <c r="K537" s="40">
        <v>0</v>
      </c>
      <c r="L537" s="85">
        <f t="shared" si="113"/>
        <v>4</v>
      </c>
      <c r="M537" s="8"/>
      <c r="S537" s="26" t="s">
        <v>8571</v>
      </c>
      <c r="T537" s="27">
        <v>0</v>
      </c>
      <c r="U537" s="27">
        <v>0</v>
      </c>
      <c r="V537" s="27">
        <v>0</v>
      </c>
      <c r="W537" s="27">
        <v>0</v>
      </c>
      <c r="X537" s="27">
        <v>0</v>
      </c>
      <c r="Y537" s="27">
        <v>0</v>
      </c>
      <c r="Z537" s="10">
        <f t="shared" ref="Z537:Z543" si="114">SUM(T537:Y537)</f>
        <v>0</v>
      </c>
    </row>
    <row r="538" spans="1:26" x14ac:dyDescent="0.25">
      <c r="A538" s="90" t="s">
        <v>6547</v>
      </c>
      <c r="B538" s="90" t="s">
        <v>4487</v>
      </c>
      <c r="C538" s="40">
        <v>1</v>
      </c>
      <c r="D538" s="27">
        <v>1</v>
      </c>
      <c r="E538" s="91">
        <v>0</v>
      </c>
      <c r="F538" s="40">
        <v>0</v>
      </c>
      <c r="G538" s="40">
        <v>0</v>
      </c>
      <c r="H538" s="40">
        <v>1</v>
      </c>
      <c r="I538" s="40">
        <v>0</v>
      </c>
      <c r="J538" s="40">
        <v>0</v>
      </c>
      <c r="K538" s="40">
        <v>0</v>
      </c>
      <c r="L538" s="85">
        <f t="shared" si="113"/>
        <v>1</v>
      </c>
      <c r="M538" s="8"/>
      <c r="S538" s="10" t="s">
        <v>8572</v>
      </c>
      <c r="T538" s="15">
        <v>0</v>
      </c>
      <c r="U538" s="15">
        <v>1</v>
      </c>
      <c r="V538" s="15">
        <v>0</v>
      </c>
      <c r="W538" s="15">
        <v>4</v>
      </c>
      <c r="X538" s="15">
        <v>0</v>
      </c>
      <c r="Y538" s="15">
        <v>0</v>
      </c>
      <c r="Z538" s="10">
        <f t="shared" si="114"/>
        <v>5</v>
      </c>
    </row>
    <row r="539" spans="1:26" x14ac:dyDescent="0.25">
      <c r="A539" s="90" t="s">
        <v>6547</v>
      </c>
      <c r="B539" s="90" t="s">
        <v>1640</v>
      </c>
      <c r="C539" s="40">
        <v>3</v>
      </c>
      <c r="D539" s="27">
        <v>3</v>
      </c>
      <c r="E539" s="91">
        <v>0</v>
      </c>
      <c r="F539" s="40">
        <v>2</v>
      </c>
      <c r="G539" s="40">
        <v>0</v>
      </c>
      <c r="H539" s="40">
        <v>1</v>
      </c>
      <c r="I539" s="40">
        <v>0</v>
      </c>
      <c r="J539" s="40">
        <v>0</v>
      </c>
      <c r="K539" s="40">
        <v>0</v>
      </c>
      <c r="L539" s="85">
        <f t="shared" si="113"/>
        <v>3</v>
      </c>
      <c r="M539" s="8">
        <v>8</v>
      </c>
      <c r="S539" s="26" t="s">
        <v>8573</v>
      </c>
      <c r="T539" s="27">
        <v>0</v>
      </c>
      <c r="U539" s="27">
        <v>3</v>
      </c>
      <c r="V539" s="27">
        <v>0</v>
      </c>
      <c r="W539" s="27">
        <v>5</v>
      </c>
      <c r="X539" s="27">
        <v>0</v>
      </c>
      <c r="Y539" s="27">
        <v>0</v>
      </c>
      <c r="Z539" s="10">
        <f t="shared" si="114"/>
        <v>8</v>
      </c>
    </row>
    <row r="540" spans="1:26" x14ac:dyDescent="0.25">
      <c r="A540" s="86" t="s">
        <v>695</v>
      </c>
      <c r="B540" s="86" t="s">
        <v>2699</v>
      </c>
      <c r="C540" s="39">
        <v>5</v>
      </c>
      <c r="D540" s="15">
        <v>5</v>
      </c>
      <c r="E540" s="92">
        <v>0</v>
      </c>
      <c r="F540" s="39">
        <v>2</v>
      </c>
      <c r="G540" s="39">
        <v>0</v>
      </c>
      <c r="H540" s="39">
        <v>3</v>
      </c>
      <c r="I540" s="39">
        <v>0</v>
      </c>
      <c r="J540" s="39">
        <v>0</v>
      </c>
      <c r="K540" s="39">
        <v>0</v>
      </c>
      <c r="L540" s="85">
        <f t="shared" si="113"/>
        <v>5</v>
      </c>
      <c r="M540" s="8"/>
      <c r="S540" s="10" t="s">
        <v>8574</v>
      </c>
      <c r="T540" s="15">
        <v>0</v>
      </c>
      <c r="U540" s="15">
        <v>3</v>
      </c>
      <c r="V540" s="15">
        <v>0</v>
      </c>
      <c r="W540" s="15">
        <v>10</v>
      </c>
      <c r="X540" s="15">
        <v>0</v>
      </c>
      <c r="Y540" s="15">
        <v>0</v>
      </c>
      <c r="Z540" s="10">
        <f t="shared" si="114"/>
        <v>13</v>
      </c>
    </row>
    <row r="541" spans="1:26" x14ac:dyDescent="0.25">
      <c r="A541" s="86" t="s">
        <v>695</v>
      </c>
      <c r="B541" s="86" t="s">
        <v>4487</v>
      </c>
      <c r="C541" s="39">
        <v>2</v>
      </c>
      <c r="D541" s="15">
        <v>2</v>
      </c>
      <c r="E541" s="92">
        <v>0</v>
      </c>
      <c r="F541" s="39">
        <v>0</v>
      </c>
      <c r="G541" s="39">
        <v>0</v>
      </c>
      <c r="H541" s="39">
        <v>2</v>
      </c>
      <c r="I541" s="39">
        <v>0</v>
      </c>
      <c r="J541" s="39">
        <v>0</v>
      </c>
      <c r="K541" s="39">
        <v>0</v>
      </c>
      <c r="L541" s="85">
        <f t="shared" si="113"/>
        <v>2</v>
      </c>
      <c r="M541" s="8"/>
      <c r="S541" s="26" t="s">
        <v>8575</v>
      </c>
      <c r="T541" s="27">
        <v>8</v>
      </c>
      <c r="U541" s="27">
        <v>11</v>
      </c>
      <c r="V541" s="27">
        <v>1</v>
      </c>
      <c r="W541" s="27">
        <v>42</v>
      </c>
      <c r="X541" s="27">
        <v>18</v>
      </c>
      <c r="Y541" s="27">
        <v>2</v>
      </c>
      <c r="Z541" s="10">
        <f t="shared" si="114"/>
        <v>82</v>
      </c>
    </row>
    <row r="542" spans="1:26" x14ac:dyDescent="0.25">
      <c r="A542" s="86" t="s">
        <v>695</v>
      </c>
      <c r="B542" s="86" t="s">
        <v>1640</v>
      </c>
      <c r="C542" s="39">
        <v>6</v>
      </c>
      <c r="D542" s="15">
        <v>6</v>
      </c>
      <c r="E542" s="92">
        <v>0</v>
      </c>
      <c r="F542" s="39">
        <v>1</v>
      </c>
      <c r="G542" s="39">
        <v>0</v>
      </c>
      <c r="H542" s="39">
        <v>5</v>
      </c>
      <c r="I542" s="39">
        <v>0</v>
      </c>
      <c r="J542" s="39">
        <v>0</v>
      </c>
      <c r="K542" s="39">
        <v>0</v>
      </c>
      <c r="L542" s="85">
        <f t="shared" si="113"/>
        <v>6</v>
      </c>
      <c r="M542" s="8">
        <v>13</v>
      </c>
      <c r="S542" s="10" t="s">
        <v>8576</v>
      </c>
      <c r="T542" s="15">
        <v>24</v>
      </c>
      <c r="U542" s="15">
        <v>48</v>
      </c>
      <c r="V542" s="15">
        <v>3</v>
      </c>
      <c r="W542" s="15">
        <v>74</v>
      </c>
      <c r="X542" s="15">
        <v>133</v>
      </c>
      <c r="Y542" s="15">
        <v>6</v>
      </c>
      <c r="Z542" s="10">
        <f t="shared" si="114"/>
        <v>288</v>
      </c>
    </row>
    <row r="543" spans="1:26" x14ac:dyDescent="0.25">
      <c r="A543" s="84" t="s">
        <v>511</v>
      </c>
      <c r="B543" s="84" t="s">
        <v>2699</v>
      </c>
      <c r="C543" s="43">
        <v>8</v>
      </c>
      <c r="D543" s="27">
        <v>8</v>
      </c>
      <c r="E543" s="43">
        <v>0</v>
      </c>
      <c r="F543" s="43">
        <v>2</v>
      </c>
      <c r="G543" s="43">
        <v>0</v>
      </c>
      <c r="H543" s="43">
        <v>6</v>
      </c>
      <c r="I543" s="43">
        <v>0</v>
      </c>
      <c r="J543" s="43">
        <v>0</v>
      </c>
      <c r="K543" s="43">
        <v>0</v>
      </c>
      <c r="L543" s="85">
        <f t="shared" si="113"/>
        <v>8</v>
      </c>
      <c r="M543" s="8"/>
      <c r="S543" s="26" t="s">
        <v>8577</v>
      </c>
      <c r="T543" s="27">
        <v>86</v>
      </c>
      <c r="U543" s="27">
        <v>182</v>
      </c>
      <c r="V543" s="27">
        <v>74</v>
      </c>
      <c r="W543" s="27">
        <v>187</v>
      </c>
      <c r="X543" s="27">
        <v>432</v>
      </c>
      <c r="Y543" s="27">
        <v>15</v>
      </c>
      <c r="Z543" s="10">
        <f t="shared" si="114"/>
        <v>976</v>
      </c>
    </row>
    <row r="544" spans="1:26" x14ac:dyDescent="0.25">
      <c r="A544" s="84" t="s">
        <v>511</v>
      </c>
      <c r="B544" s="84" t="s">
        <v>4487</v>
      </c>
      <c r="C544" s="43">
        <v>3</v>
      </c>
      <c r="D544" s="27">
        <v>3</v>
      </c>
      <c r="E544" s="43">
        <v>0</v>
      </c>
      <c r="F544" s="43">
        <v>0</v>
      </c>
      <c r="G544" s="43">
        <v>0</v>
      </c>
      <c r="H544" s="43">
        <v>3</v>
      </c>
      <c r="I544" s="43">
        <v>0</v>
      </c>
      <c r="J544" s="43">
        <v>0</v>
      </c>
      <c r="K544" s="43">
        <v>0</v>
      </c>
      <c r="L544" s="85">
        <f t="shared" si="113"/>
        <v>3</v>
      </c>
      <c r="M544" s="8"/>
      <c r="T544" s="6">
        <f>SUM(T536:T543)</f>
        <v>118</v>
      </c>
      <c r="U544" s="6">
        <f t="shared" ref="U544:Y544" si="115">SUM(U536:U543)</f>
        <v>248</v>
      </c>
      <c r="V544" s="6">
        <f t="shared" si="115"/>
        <v>78</v>
      </c>
      <c r="W544" s="6">
        <f t="shared" si="115"/>
        <v>322</v>
      </c>
      <c r="X544" s="6">
        <f t="shared" si="115"/>
        <v>583</v>
      </c>
      <c r="Y544" s="6">
        <f t="shared" si="115"/>
        <v>23</v>
      </c>
      <c r="Z544" s="10">
        <f>SUM(T544:Y544)</f>
        <v>1372</v>
      </c>
    </row>
    <row r="545" spans="1:26" x14ac:dyDescent="0.25">
      <c r="A545" s="84" t="s">
        <v>511</v>
      </c>
      <c r="B545" s="84" t="s">
        <v>7997</v>
      </c>
      <c r="C545" s="43">
        <v>1</v>
      </c>
      <c r="D545" s="27">
        <v>1</v>
      </c>
      <c r="E545" s="43">
        <v>0</v>
      </c>
      <c r="F545" s="43">
        <v>1</v>
      </c>
      <c r="G545" s="43">
        <v>0</v>
      </c>
      <c r="H545" s="43">
        <v>0</v>
      </c>
      <c r="I545" s="43">
        <v>0</v>
      </c>
      <c r="J545" s="43">
        <v>0</v>
      </c>
      <c r="K545" s="43">
        <v>0</v>
      </c>
      <c r="L545" s="85">
        <f t="shared" si="113"/>
        <v>1</v>
      </c>
      <c r="M545" s="8"/>
    </row>
    <row r="546" spans="1:26" x14ac:dyDescent="0.25">
      <c r="A546" s="84" t="s">
        <v>511</v>
      </c>
      <c r="B546" s="84" t="s">
        <v>1640</v>
      </c>
      <c r="C546" s="43">
        <v>72</v>
      </c>
      <c r="D546" s="27">
        <v>70</v>
      </c>
      <c r="E546" s="43">
        <v>8</v>
      </c>
      <c r="F546" s="43">
        <v>8</v>
      </c>
      <c r="G546" s="43">
        <v>1</v>
      </c>
      <c r="H546" s="43">
        <v>33</v>
      </c>
      <c r="I546" s="43">
        <v>18</v>
      </c>
      <c r="J546" s="43">
        <v>2</v>
      </c>
      <c r="K546" s="43">
        <v>0</v>
      </c>
      <c r="L546" s="85">
        <f t="shared" ref="L546:L555" si="116">SUM(E546:K546)</f>
        <v>70</v>
      </c>
      <c r="M546" s="8">
        <v>82</v>
      </c>
    </row>
    <row r="547" spans="1:26" x14ac:dyDescent="0.25">
      <c r="A547" s="86" t="s">
        <v>795</v>
      </c>
      <c r="B547" s="86" t="s">
        <v>2699</v>
      </c>
      <c r="C547" s="44">
        <v>53</v>
      </c>
      <c r="D547" s="15">
        <v>51</v>
      </c>
      <c r="E547" s="44">
        <v>8</v>
      </c>
      <c r="F547" s="44">
        <v>8</v>
      </c>
      <c r="G547" s="44">
        <v>1</v>
      </c>
      <c r="H547" s="44">
        <v>34</v>
      </c>
      <c r="I547" s="44">
        <v>0</v>
      </c>
      <c r="J547" s="44">
        <v>0</v>
      </c>
      <c r="K547" s="44">
        <v>0</v>
      </c>
      <c r="L547" s="85">
        <f t="shared" si="116"/>
        <v>51</v>
      </c>
      <c r="M547" s="8"/>
      <c r="S547" s="10" t="s">
        <v>8593</v>
      </c>
      <c r="T547" s="10" t="s">
        <v>191</v>
      </c>
      <c r="U547" s="10" t="s">
        <v>111</v>
      </c>
      <c r="V547" s="10" t="s">
        <v>198</v>
      </c>
      <c r="W547" s="10" t="s">
        <v>229</v>
      </c>
      <c r="X547" s="10" t="s">
        <v>316</v>
      </c>
      <c r="Y547" s="10" t="s">
        <v>8561</v>
      </c>
      <c r="Z547" s="10" t="s">
        <v>8562</v>
      </c>
    </row>
    <row r="548" spans="1:26" x14ac:dyDescent="0.25">
      <c r="A548" s="86" t="s">
        <v>795</v>
      </c>
      <c r="B548" s="86" t="s">
        <v>4487</v>
      </c>
      <c r="C548" s="44">
        <v>21</v>
      </c>
      <c r="D548" s="15">
        <v>21</v>
      </c>
      <c r="E548" s="44">
        <v>0</v>
      </c>
      <c r="F548" s="44">
        <v>0</v>
      </c>
      <c r="G548" s="44">
        <v>0</v>
      </c>
      <c r="H548" s="44">
        <v>4</v>
      </c>
      <c r="I548" s="44">
        <v>17</v>
      </c>
      <c r="J548" s="44">
        <v>0</v>
      </c>
      <c r="K548" s="44">
        <v>0</v>
      </c>
      <c r="L548" s="85">
        <f t="shared" si="116"/>
        <v>21</v>
      </c>
      <c r="M548" s="8"/>
      <c r="S548" s="10" t="s">
        <v>8570</v>
      </c>
      <c r="T548" s="15">
        <v>0</v>
      </c>
      <c r="U548" s="15">
        <v>0</v>
      </c>
      <c r="V548" s="15">
        <v>0</v>
      </c>
      <c r="W548" s="15">
        <v>0</v>
      </c>
      <c r="X548" s="15">
        <v>0</v>
      </c>
      <c r="Y548" s="15">
        <v>0</v>
      </c>
      <c r="Z548" s="10">
        <f>SUM(T548:Y548)</f>
        <v>0</v>
      </c>
    </row>
    <row r="549" spans="1:26" x14ac:dyDescent="0.25">
      <c r="A549" s="86" t="s">
        <v>795</v>
      </c>
      <c r="B549" s="86" t="s">
        <v>7997</v>
      </c>
      <c r="C549" s="44">
        <v>12</v>
      </c>
      <c r="D549" s="15">
        <v>9</v>
      </c>
      <c r="E549" s="44">
        <v>0</v>
      </c>
      <c r="F549" s="44">
        <v>9</v>
      </c>
      <c r="G549" s="44">
        <v>0</v>
      </c>
      <c r="H549" s="44">
        <v>0</v>
      </c>
      <c r="I549" s="44">
        <v>0</v>
      </c>
      <c r="J549" s="44">
        <v>0</v>
      </c>
      <c r="K549" s="44">
        <v>0</v>
      </c>
      <c r="L549" s="85">
        <f t="shared" si="116"/>
        <v>9</v>
      </c>
      <c r="M549" s="8"/>
      <c r="S549" s="26" t="s">
        <v>8571</v>
      </c>
      <c r="T549" s="27">
        <v>0</v>
      </c>
      <c r="U549" s="27">
        <v>0</v>
      </c>
      <c r="V549" s="27">
        <v>0</v>
      </c>
      <c r="W549" s="38">
        <v>0</v>
      </c>
      <c r="X549" s="27">
        <v>0</v>
      </c>
      <c r="Y549" s="27">
        <v>0</v>
      </c>
      <c r="Z549" s="10">
        <f t="shared" ref="Z549:Z555" si="117">SUM(T549:Y549)</f>
        <v>0</v>
      </c>
    </row>
    <row r="550" spans="1:26" x14ac:dyDescent="0.25">
      <c r="A550" s="86" t="s">
        <v>795</v>
      </c>
      <c r="B550" s="86" t="s">
        <v>1640</v>
      </c>
      <c r="C550" s="44">
        <v>207</v>
      </c>
      <c r="D550" s="15">
        <v>207</v>
      </c>
      <c r="E550" s="44">
        <v>16</v>
      </c>
      <c r="F550" s="44">
        <v>31</v>
      </c>
      <c r="G550" s="44">
        <v>2</v>
      </c>
      <c r="H550" s="44">
        <v>36</v>
      </c>
      <c r="I550" s="44">
        <v>116</v>
      </c>
      <c r="J550" s="44">
        <v>6</v>
      </c>
      <c r="K550" s="44">
        <v>0</v>
      </c>
      <c r="L550" s="85">
        <f t="shared" si="116"/>
        <v>207</v>
      </c>
      <c r="M550" s="8">
        <v>288</v>
      </c>
      <c r="S550" s="10" t="s">
        <v>8572</v>
      </c>
      <c r="T550" s="39">
        <v>0</v>
      </c>
      <c r="U550" s="39">
        <v>0</v>
      </c>
      <c r="V550" s="39">
        <v>0</v>
      </c>
      <c r="W550" s="39">
        <v>0</v>
      </c>
      <c r="X550" s="39">
        <v>0</v>
      </c>
      <c r="Y550" s="39">
        <v>0</v>
      </c>
      <c r="Z550" s="10">
        <f t="shared" si="117"/>
        <v>0</v>
      </c>
    </row>
    <row r="551" spans="1:26" x14ac:dyDescent="0.25">
      <c r="A551" s="84" t="s">
        <v>350</v>
      </c>
      <c r="B551" s="84" t="s">
        <v>2699</v>
      </c>
      <c r="C551" s="43">
        <v>129</v>
      </c>
      <c r="D551" s="27">
        <v>128</v>
      </c>
      <c r="E551" s="43">
        <v>24</v>
      </c>
      <c r="F551" s="43">
        <v>45</v>
      </c>
      <c r="G551" s="43">
        <v>1</v>
      </c>
      <c r="H551" s="43">
        <v>57</v>
      </c>
      <c r="I551" s="43">
        <v>0</v>
      </c>
      <c r="J551" s="43">
        <v>1</v>
      </c>
      <c r="K551" s="43">
        <v>0</v>
      </c>
      <c r="L551" s="85">
        <f t="shared" si="116"/>
        <v>128</v>
      </c>
      <c r="M551" s="8"/>
      <c r="S551" s="26" t="s">
        <v>8573</v>
      </c>
      <c r="T551" s="40">
        <v>0</v>
      </c>
      <c r="U551" s="40">
        <v>1</v>
      </c>
      <c r="V551" s="40">
        <v>0</v>
      </c>
      <c r="W551" s="40">
        <v>3</v>
      </c>
      <c r="X551" s="40">
        <v>0</v>
      </c>
      <c r="Y551" s="40">
        <v>0</v>
      </c>
      <c r="Z551" s="10">
        <f t="shared" si="117"/>
        <v>4</v>
      </c>
    </row>
    <row r="552" spans="1:26" x14ac:dyDescent="0.25">
      <c r="A552" s="84" t="s">
        <v>350</v>
      </c>
      <c r="B552" s="84" t="s">
        <v>4487</v>
      </c>
      <c r="C552" s="43">
        <v>238</v>
      </c>
      <c r="D552" s="27">
        <v>229</v>
      </c>
      <c r="E552" s="43">
        <v>40</v>
      </c>
      <c r="F552" s="43">
        <v>79</v>
      </c>
      <c r="G552" s="43">
        <v>21</v>
      </c>
      <c r="H552" s="43">
        <v>80</v>
      </c>
      <c r="I552" s="43">
        <v>0</v>
      </c>
      <c r="J552" s="43">
        <v>9</v>
      </c>
      <c r="K552" s="43">
        <v>0</v>
      </c>
      <c r="L552" s="85">
        <f t="shared" si="116"/>
        <v>229</v>
      </c>
      <c r="M552" s="8"/>
      <c r="S552" s="41" t="s">
        <v>8574</v>
      </c>
      <c r="T552" s="42">
        <v>0</v>
      </c>
      <c r="U552" s="42">
        <v>2</v>
      </c>
      <c r="V552" s="42">
        <v>0</v>
      </c>
      <c r="W552" s="42">
        <v>3</v>
      </c>
      <c r="X552" s="42">
        <v>0</v>
      </c>
      <c r="Y552" s="42">
        <v>0</v>
      </c>
      <c r="Z552" s="41">
        <f t="shared" si="117"/>
        <v>5</v>
      </c>
    </row>
    <row r="553" spans="1:26" x14ac:dyDescent="0.25">
      <c r="A553" s="84" t="s">
        <v>350</v>
      </c>
      <c r="B553" s="84" t="s">
        <v>7997</v>
      </c>
      <c r="C553" s="43">
        <v>9</v>
      </c>
      <c r="D553" s="27">
        <v>7</v>
      </c>
      <c r="E553" s="43">
        <v>0</v>
      </c>
      <c r="F553" s="43">
        <v>2</v>
      </c>
      <c r="G553" s="43">
        <v>4</v>
      </c>
      <c r="H553" s="43">
        <v>0</v>
      </c>
      <c r="I553" s="43">
        <v>0</v>
      </c>
      <c r="J553" s="43">
        <v>1</v>
      </c>
      <c r="K553" s="43">
        <v>0</v>
      </c>
      <c r="L553" s="85">
        <f t="shared" si="116"/>
        <v>7</v>
      </c>
      <c r="M553" s="8"/>
      <c r="S553" s="26" t="s">
        <v>8575</v>
      </c>
      <c r="T553" s="43">
        <v>0</v>
      </c>
      <c r="U553" s="43">
        <v>2</v>
      </c>
      <c r="V553" s="43">
        <v>0</v>
      </c>
      <c r="W553" s="43">
        <v>6</v>
      </c>
      <c r="X553" s="43">
        <v>0</v>
      </c>
      <c r="Y553" s="43">
        <v>0</v>
      </c>
      <c r="Z553" s="10">
        <f t="shared" si="117"/>
        <v>8</v>
      </c>
    </row>
    <row r="554" spans="1:26" x14ac:dyDescent="0.25">
      <c r="A554" s="84" t="s">
        <v>350</v>
      </c>
      <c r="B554" s="84" t="s">
        <v>3891</v>
      </c>
      <c r="C554" s="43">
        <v>3</v>
      </c>
      <c r="D554" s="27">
        <v>3</v>
      </c>
      <c r="E554" s="43">
        <v>0</v>
      </c>
      <c r="F554" s="43">
        <v>0</v>
      </c>
      <c r="G554" s="43">
        <v>2</v>
      </c>
      <c r="H554" s="43">
        <v>1</v>
      </c>
      <c r="I554" s="43">
        <v>0</v>
      </c>
      <c r="J554" s="43">
        <v>0</v>
      </c>
      <c r="K554" s="43">
        <v>0</v>
      </c>
      <c r="L554" s="85">
        <f t="shared" si="116"/>
        <v>3</v>
      </c>
      <c r="M554" s="8"/>
      <c r="S554" s="10" t="s">
        <v>8576</v>
      </c>
      <c r="T554" s="44">
        <v>8</v>
      </c>
      <c r="U554" s="44">
        <v>8</v>
      </c>
      <c r="V554" s="44">
        <v>1</v>
      </c>
      <c r="W554" s="44">
        <v>34</v>
      </c>
      <c r="X554" s="44">
        <v>0</v>
      </c>
      <c r="Y554" s="44">
        <v>0</v>
      </c>
      <c r="Z554" s="10">
        <f t="shared" si="117"/>
        <v>51</v>
      </c>
    </row>
    <row r="555" spans="1:26" x14ac:dyDescent="0.25">
      <c r="A555" s="84" t="s">
        <v>350</v>
      </c>
      <c r="B555" s="84" t="s">
        <v>1640</v>
      </c>
      <c r="C555" s="43">
        <v>616</v>
      </c>
      <c r="D555" s="27">
        <v>609</v>
      </c>
      <c r="E555" s="43">
        <v>22</v>
      </c>
      <c r="F555" s="43">
        <v>56</v>
      </c>
      <c r="G555" s="43">
        <v>46</v>
      </c>
      <c r="H555" s="43">
        <v>49</v>
      </c>
      <c r="I555" s="43">
        <v>432</v>
      </c>
      <c r="J555" s="43">
        <v>4</v>
      </c>
      <c r="K555" s="43">
        <v>0</v>
      </c>
      <c r="L555" s="85">
        <f t="shared" si="116"/>
        <v>609</v>
      </c>
      <c r="M555" s="8">
        <v>976</v>
      </c>
      <c r="S555" s="26" t="s">
        <v>8577</v>
      </c>
      <c r="T555" s="43">
        <v>24</v>
      </c>
      <c r="U555" s="43">
        <v>45</v>
      </c>
      <c r="V555" s="43">
        <v>1</v>
      </c>
      <c r="W555" s="43">
        <v>57</v>
      </c>
      <c r="X555" s="43">
        <v>0</v>
      </c>
      <c r="Y555" s="43">
        <v>1</v>
      </c>
      <c r="Z555" s="10">
        <f t="shared" si="117"/>
        <v>128</v>
      </c>
    </row>
    <row r="556" spans="1:26" x14ac:dyDescent="0.25">
      <c r="A556" s="28" t="s">
        <v>8594</v>
      </c>
      <c r="B556" s="87"/>
      <c r="C556" s="87">
        <f t="shared" ref="C556:M556" si="118">SUM(C535:C555)</f>
        <v>1398</v>
      </c>
      <c r="D556" s="87">
        <f t="shared" si="118"/>
        <v>1372</v>
      </c>
      <c r="E556" s="87">
        <f t="shared" si="118"/>
        <v>118</v>
      </c>
      <c r="F556" s="87">
        <f t="shared" si="118"/>
        <v>248</v>
      </c>
      <c r="G556" s="87">
        <f t="shared" si="118"/>
        <v>78</v>
      </c>
      <c r="H556" s="87">
        <f t="shared" si="118"/>
        <v>322</v>
      </c>
      <c r="I556" s="87">
        <f t="shared" si="118"/>
        <v>583</v>
      </c>
      <c r="J556" s="87">
        <f t="shared" si="118"/>
        <v>23</v>
      </c>
      <c r="K556" s="87">
        <f t="shared" si="118"/>
        <v>0</v>
      </c>
      <c r="L556" s="87">
        <f t="shared" si="118"/>
        <v>1372</v>
      </c>
      <c r="M556" s="8">
        <f t="shared" si="118"/>
        <v>1372</v>
      </c>
      <c r="N556" s="8"/>
      <c r="T556" s="68">
        <f>SUM(T548:T555)</f>
        <v>32</v>
      </c>
      <c r="U556" s="68">
        <f t="shared" ref="U556:Y556" si="119">SUM(U548:U555)</f>
        <v>58</v>
      </c>
      <c r="V556" s="68">
        <f t="shared" si="119"/>
        <v>2</v>
      </c>
      <c r="W556" s="68">
        <f t="shared" si="119"/>
        <v>103</v>
      </c>
      <c r="X556" s="68">
        <f t="shared" si="119"/>
        <v>0</v>
      </c>
      <c r="Y556" s="68">
        <f t="shared" si="119"/>
        <v>1</v>
      </c>
      <c r="Z556" s="41">
        <f>SUM(T556:Y556)</f>
        <v>196</v>
      </c>
    </row>
    <row r="557" spans="1:26" x14ac:dyDescent="0.25">
      <c r="I557" s="6" t="s">
        <v>8714</v>
      </c>
    </row>
    <row r="561" spans="1:27" x14ac:dyDescent="0.25">
      <c r="S561" s="10" t="s">
        <v>8596</v>
      </c>
      <c r="T561" s="10" t="s">
        <v>191</v>
      </c>
      <c r="U561" s="10" t="s">
        <v>111</v>
      </c>
      <c r="V561" s="10" t="s">
        <v>198</v>
      </c>
      <c r="W561" s="10" t="s">
        <v>229</v>
      </c>
      <c r="X561" s="10" t="s">
        <v>316</v>
      </c>
      <c r="Y561" s="10" t="s">
        <v>8561</v>
      </c>
      <c r="Z561" s="10" t="s">
        <v>8597</v>
      </c>
    </row>
    <row r="562" spans="1:27" x14ac:dyDescent="0.25">
      <c r="S562" s="10" t="s">
        <v>8570</v>
      </c>
      <c r="T562" s="15">
        <v>0</v>
      </c>
      <c r="U562" s="15">
        <v>0</v>
      </c>
      <c r="V562" s="15">
        <v>0</v>
      </c>
      <c r="W562" s="15">
        <v>0</v>
      </c>
      <c r="X562" s="15">
        <v>0</v>
      </c>
      <c r="Y562" s="15">
        <v>0</v>
      </c>
      <c r="Z562" s="10">
        <f>SUM(T562:W562)+Y562</f>
        <v>0</v>
      </c>
      <c r="AA562" s="10" t="s">
        <v>8570</v>
      </c>
    </row>
    <row r="563" spans="1:27" x14ac:dyDescent="0.25">
      <c r="S563" s="26" t="s">
        <v>8571</v>
      </c>
      <c r="T563" s="27">
        <v>0</v>
      </c>
      <c r="U563" s="27">
        <v>0</v>
      </c>
      <c r="V563" s="27">
        <v>0</v>
      </c>
      <c r="W563" s="27">
        <v>0</v>
      </c>
      <c r="X563" s="27">
        <v>0</v>
      </c>
      <c r="Y563" s="27">
        <v>0</v>
      </c>
      <c r="Z563" s="10">
        <f t="shared" ref="Z563:Z568" si="120">SUM(T563:W563)+Y563</f>
        <v>0</v>
      </c>
      <c r="AA563" s="26" t="s">
        <v>8571</v>
      </c>
    </row>
    <row r="564" spans="1:27" x14ac:dyDescent="0.25">
      <c r="S564" s="10" t="s">
        <v>8572</v>
      </c>
      <c r="T564" s="15">
        <v>0</v>
      </c>
      <c r="U564" s="15">
        <v>1</v>
      </c>
      <c r="V564" s="15">
        <v>0</v>
      </c>
      <c r="W564" s="15">
        <v>4</v>
      </c>
      <c r="X564" s="15">
        <v>0</v>
      </c>
      <c r="Y564" s="15">
        <v>0</v>
      </c>
      <c r="Z564" s="10">
        <f t="shared" si="120"/>
        <v>5</v>
      </c>
      <c r="AA564" s="10" t="s">
        <v>8572</v>
      </c>
    </row>
    <row r="565" spans="1:27" x14ac:dyDescent="0.25">
      <c r="S565" s="26" t="s">
        <v>8573</v>
      </c>
      <c r="T565" s="27">
        <v>0</v>
      </c>
      <c r="U565" s="27">
        <v>2</v>
      </c>
      <c r="V565" s="27">
        <v>0</v>
      </c>
      <c r="W565" s="27">
        <v>2</v>
      </c>
      <c r="X565" s="27">
        <v>0</v>
      </c>
      <c r="Y565" s="27">
        <v>0</v>
      </c>
      <c r="Z565" s="10">
        <f t="shared" si="120"/>
        <v>4</v>
      </c>
      <c r="AA565" s="26" t="s">
        <v>8573</v>
      </c>
    </row>
    <row r="566" spans="1:27" x14ac:dyDescent="0.25">
      <c r="S566" s="10" t="s">
        <v>8574</v>
      </c>
      <c r="T566" s="15">
        <v>0</v>
      </c>
      <c r="U566" s="15">
        <v>1</v>
      </c>
      <c r="V566" s="15">
        <v>0</v>
      </c>
      <c r="W566" s="15">
        <v>7</v>
      </c>
      <c r="X566" s="15">
        <v>0</v>
      </c>
      <c r="Y566" s="15">
        <v>0</v>
      </c>
      <c r="Z566" s="10">
        <f t="shared" si="120"/>
        <v>8</v>
      </c>
      <c r="AA566" s="10" t="s">
        <v>8574</v>
      </c>
    </row>
    <row r="567" spans="1:27" x14ac:dyDescent="0.25">
      <c r="S567" s="26" t="s">
        <v>8575</v>
      </c>
      <c r="T567" s="27">
        <v>8</v>
      </c>
      <c r="U567" s="27">
        <v>9</v>
      </c>
      <c r="V567" s="27">
        <v>1</v>
      </c>
      <c r="W567" s="27">
        <v>36</v>
      </c>
      <c r="X567" s="27">
        <v>18</v>
      </c>
      <c r="Y567" s="27">
        <v>2</v>
      </c>
      <c r="Z567" s="10">
        <f t="shared" si="120"/>
        <v>56</v>
      </c>
      <c r="AA567" s="26" t="s">
        <v>8575</v>
      </c>
    </row>
    <row r="568" spans="1:27" x14ac:dyDescent="0.25">
      <c r="S568" s="10" t="s">
        <v>8576</v>
      </c>
      <c r="T568" s="15">
        <v>16</v>
      </c>
      <c r="U568" s="15">
        <v>40</v>
      </c>
      <c r="V568" s="15">
        <v>2</v>
      </c>
      <c r="W568" s="15">
        <v>40</v>
      </c>
      <c r="X568" s="15">
        <v>133</v>
      </c>
      <c r="Y568" s="15">
        <v>6</v>
      </c>
      <c r="Z568" s="10">
        <f t="shared" si="120"/>
        <v>104</v>
      </c>
      <c r="AA568" s="10" t="s">
        <v>8576</v>
      </c>
    </row>
    <row r="569" spans="1:27" x14ac:dyDescent="0.25">
      <c r="S569" s="26" t="s">
        <v>8577</v>
      </c>
      <c r="T569" s="27">
        <v>62</v>
      </c>
      <c r="U569" s="27">
        <v>137</v>
      </c>
      <c r="V569" s="27">
        <v>73</v>
      </c>
      <c r="W569" s="27">
        <v>130</v>
      </c>
      <c r="X569" s="27">
        <v>432</v>
      </c>
      <c r="Y569" s="27">
        <v>14</v>
      </c>
      <c r="Z569" s="10">
        <f t="shared" ref="Z569" si="121">SUM(T569:W569)+Y569</f>
        <v>416</v>
      </c>
      <c r="AA569" s="26" t="s">
        <v>8577</v>
      </c>
    </row>
    <row r="570" spans="1:27" x14ac:dyDescent="0.25">
      <c r="T570" s="6">
        <f>SUM(T562:T569)</f>
        <v>86</v>
      </c>
      <c r="U570" s="6">
        <f t="shared" ref="U570:Y570" si="122">SUM(U562:U569)</f>
        <v>190</v>
      </c>
      <c r="V570" s="6">
        <f t="shared" si="122"/>
        <v>76</v>
      </c>
      <c r="W570" s="6">
        <f t="shared" si="122"/>
        <v>219</v>
      </c>
      <c r="X570" s="6">
        <f t="shared" si="122"/>
        <v>583</v>
      </c>
      <c r="Y570" s="6">
        <f t="shared" si="122"/>
        <v>22</v>
      </c>
      <c r="Z570" s="10">
        <f>SUM(T570:W570)+Y570</f>
        <v>593</v>
      </c>
    </row>
    <row r="574" spans="1:27" ht="39.6" x14ac:dyDescent="0.25">
      <c r="A574" s="21" t="s">
        <v>8715</v>
      </c>
      <c r="B574" s="21" t="s">
        <v>8582</v>
      </c>
      <c r="C574" s="21" t="s">
        <v>8560</v>
      </c>
      <c r="D574" s="21" t="s">
        <v>8583</v>
      </c>
      <c r="E574" s="21" t="s">
        <v>8584</v>
      </c>
      <c r="F574" s="21" t="s">
        <v>8585</v>
      </c>
      <c r="G574" s="21" t="s">
        <v>8586</v>
      </c>
      <c r="H574" s="21" t="s">
        <v>8587</v>
      </c>
      <c r="I574" s="21" t="s">
        <v>8588</v>
      </c>
      <c r="J574" s="21" t="s">
        <v>8689</v>
      </c>
      <c r="K574" s="23" t="s">
        <v>8589</v>
      </c>
      <c r="L574" s="13" t="s">
        <v>8590</v>
      </c>
      <c r="M574" s="12" t="s">
        <v>8716</v>
      </c>
      <c r="S574" s="6" t="s">
        <v>8715</v>
      </c>
    </row>
    <row r="575" spans="1:27" x14ac:dyDescent="0.25">
      <c r="A575" s="21" t="s">
        <v>735</v>
      </c>
      <c r="B575" s="21" t="s">
        <v>4487</v>
      </c>
      <c r="C575" s="88">
        <v>1</v>
      </c>
      <c r="D575" s="88">
        <v>1</v>
      </c>
      <c r="E575" s="88">
        <v>0</v>
      </c>
      <c r="F575" s="88">
        <v>0</v>
      </c>
      <c r="G575" s="88">
        <v>0</v>
      </c>
      <c r="H575" s="88">
        <v>1</v>
      </c>
      <c r="I575" s="88">
        <v>0</v>
      </c>
      <c r="J575" s="88">
        <v>0</v>
      </c>
      <c r="K575" s="88">
        <v>0</v>
      </c>
      <c r="L575" s="85">
        <f t="shared" ref="L575:L593" si="123">SUM(E575:K575)</f>
        <v>1</v>
      </c>
      <c r="M575" s="58"/>
      <c r="S575" s="10" t="s">
        <v>8592</v>
      </c>
      <c r="T575" s="10" t="s">
        <v>191</v>
      </c>
      <c r="U575" s="10" t="s">
        <v>111</v>
      </c>
      <c r="V575" s="10" t="s">
        <v>198</v>
      </c>
      <c r="W575" s="10" t="s">
        <v>229</v>
      </c>
      <c r="X575" s="10" t="s">
        <v>316</v>
      </c>
      <c r="Y575" s="10" t="s">
        <v>8561</v>
      </c>
      <c r="Z575" s="10" t="s">
        <v>8562</v>
      </c>
    </row>
    <row r="576" spans="1:27" x14ac:dyDescent="0.25">
      <c r="A576" s="21" t="s">
        <v>735</v>
      </c>
      <c r="B576" s="21" t="s">
        <v>1640</v>
      </c>
      <c r="C576" s="88">
        <v>1</v>
      </c>
      <c r="D576" s="88">
        <v>1</v>
      </c>
      <c r="E576" s="88">
        <v>0</v>
      </c>
      <c r="F576" s="88">
        <v>0</v>
      </c>
      <c r="G576" s="88">
        <v>0</v>
      </c>
      <c r="H576" s="88">
        <v>1</v>
      </c>
      <c r="I576" s="88">
        <v>0</v>
      </c>
      <c r="J576" s="88">
        <v>0</v>
      </c>
      <c r="K576" s="88">
        <v>0</v>
      </c>
      <c r="L576" s="85">
        <f t="shared" si="123"/>
        <v>1</v>
      </c>
      <c r="M576" s="8">
        <v>2</v>
      </c>
      <c r="S576" s="10" t="s">
        <v>8570</v>
      </c>
      <c r="T576" s="15">
        <v>0</v>
      </c>
      <c r="U576" s="15">
        <v>0</v>
      </c>
      <c r="V576" s="15">
        <v>0</v>
      </c>
      <c r="W576" s="15">
        <v>0</v>
      </c>
      <c r="X576" s="15">
        <v>0</v>
      </c>
      <c r="Y576" s="15">
        <v>0</v>
      </c>
      <c r="Z576" s="10">
        <f>SUM(T576:Y576)</f>
        <v>0</v>
      </c>
    </row>
    <row r="577" spans="1:26" x14ac:dyDescent="0.25">
      <c r="A577" s="90" t="s">
        <v>6547</v>
      </c>
      <c r="B577" s="90" t="s">
        <v>2699</v>
      </c>
      <c r="C577" s="40">
        <v>1</v>
      </c>
      <c r="D577" s="40">
        <v>1</v>
      </c>
      <c r="E577" s="40">
        <v>0</v>
      </c>
      <c r="F577" s="40">
        <v>0</v>
      </c>
      <c r="G577" s="40">
        <v>0</v>
      </c>
      <c r="H577" s="40">
        <v>1</v>
      </c>
      <c r="I577" s="40">
        <v>0</v>
      </c>
      <c r="J577" s="40">
        <v>0</v>
      </c>
      <c r="K577" s="40">
        <v>0</v>
      </c>
      <c r="L577" s="85">
        <f t="shared" si="123"/>
        <v>1</v>
      </c>
      <c r="M577" s="8"/>
      <c r="S577" s="26" t="s">
        <v>8571</v>
      </c>
      <c r="T577" s="27">
        <v>0</v>
      </c>
      <c r="U577" s="27">
        <v>0</v>
      </c>
      <c r="V577" s="27">
        <v>0</v>
      </c>
      <c r="W577" s="27">
        <v>0</v>
      </c>
      <c r="X577" s="27">
        <v>0</v>
      </c>
      <c r="Y577" s="27">
        <v>0</v>
      </c>
      <c r="Z577" s="10">
        <f t="shared" ref="Z577:Z583" si="124">SUM(T577:Y577)</f>
        <v>0</v>
      </c>
    </row>
    <row r="578" spans="1:26" x14ac:dyDescent="0.25">
      <c r="A578" s="90" t="s">
        <v>6547</v>
      </c>
      <c r="B578" s="90" t="s">
        <v>4487</v>
      </c>
      <c r="C578" s="40">
        <v>2</v>
      </c>
      <c r="D578" s="40">
        <v>2</v>
      </c>
      <c r="E578" s="40">
        <v>0</v>
      </c>
      <c r="F578" s="40">
        <v>0</v>
      </c>
      <c r="G578" s="40">
        <v>0</v>
      </c>
      <c r="H578" s="40">
        <v>2</v>
      </c>
      <c r="I578" s="40">
        <v>0</v>
      </c>
      <c r="J578" s="40">
        <v>0</v>
      </c>
      <c r="K578" s="40">
        <v>0</v>
      </c>
      <c r="L578" s="85">
        <f t="shared" si="123"/>
        <v>2</v>
      </c>
      <c r="M578" s="8"/>
      <c r="S578" s="10" t="s">
        <v>8572</v>
      </c>
      <c r="T578" s="15">
        <v>0</v>
      </c>
      <c r="U578" s="15">
        <v>0</v>
      </c>
      <c r="V578" s="15">
        <v>0</v>
      </c>
      <c r="W578" s="15">
        <v>2</v>
      </c>
      <c r="X578" s="15">
        <v>0</v>
      </c>
      <c r="Y578" s="15">
        <v>0</v>
      </c>
      <c r="Z578" s="10">
        <f t="shared" si="124"/>
        <v>2</v>
      </c>
    </row>
    <row r="579" spans="1:26" x14ac:dyDescent="0.25">
      <c r="A579" s="90" t="s">
        <v>6547</v>
      </c>
      <c r="B579" s="90" t="s">
        <v>1640</v>
      </c>
      <c r="C579" s="40">
        <v>2</v>
      </c>
      <c r="D579" s="40">
        <v>2</v>
      </c>
      <c r="E579" s="40">
        <v>0</v>
      </c>
      <c r="F579" s="40">
        <v>0</v>
      </c>
      <c r="G579" s="40">
        <v>0</v>
      </c>
      <c r="H579" s="40">
        <v>1</v>
      </c>
      <c r="I579" s="40">
        <v>0</v>
      </c>
      <c r="J579" s="40">
        <v>1</v>
      </c>
      <c r="K579" s="40">
        <v>0</v>
      </c>
      <c r="L579" s="85">
        <f t="shared" si="123"/>
        <v>2</v>
      </c>
      <c r="M579" s="8">
        <v>5</v>
      </c>
      <c r="S579" s="26" t="s">
        <v>8573</v>
      </c>
      <c r="T579" s="27">
        <v>0</v>
      </c>
      <c r="U579" s="27">
        <v>0</v>
      </c>
      <c r="V579" s="27">
        <v>0</v>
      </c>
      <c r="W579" s="27">
        <v>4</v>
      </c>
      <c r="X579" s="27">
        <v>0</v>
      </c>
      <c r="Y579" s="27">
        <v>1</v>
      </c>
      <c r="Z579" s="10">
        <f t="shared" si="124"/>
        <v>5</v>
      </c>
    </row>
    <row r="580" spans="1:26" x14ac:dyDescent="0.25">
      <c r="A580" s="86" t="s">
        <v>695</v>
      </c>
      <c r="B580" s="86" t="s">
        <v>2699</v>
      </c>
      <c r="C580" s="39">
        <v>2</v>
      </c>
      <c r="D580" s="39">
        <v>2</v>
      </c>
      <c r="E580" s="39">
        <v>0</v>
      </c>
      <c r="F580" s="39">
        <v>0</v>
      </c>
      <c r="G580" s="39">
        <v>0</v>
      </c>
      <c r="H580" s="39">
        <v>1</v>
      </c>
      <c r="I580" s="39">
        <v>0</v>
      </c>
      <c r="J580" s="39">
        <v>1</v>
      </c>
      <c r="K580" s="39">
        <v>0</v>
      </c>
      <c r="L580" s="85">
        <f t="shared" si="123"/>
        <v>2</v>
      </c>
      <c r="M580" s="8"/>
      <c r="S580" s="10" t="s">
        <v>8574</v>
      </c>
      <c r="T580" s="15">
        <v>0</v>
      </c>
      <c r="U580" s="15">
        <v>0</v>
      </c>
      <c r="V580" s="15">
        <v>0</v>
      </c>
      <c r="W580" s="15">
        <v>5</v>
      </c>
      <c r="X580" s="15">
        <v>0</v>
      </c>
      <c r="Y580" s="15">
        <v>1</v>
      </c>
      <c r="Z580" s="10">
        <f t="shared" si="124"/>
        <v>6</v>
      </c>
    </row>
    <row r="581" spans="1:26" x14ac:dyDescent="0.25">
      <c r="A581" s="86" t="s">
        <v>695</v>
      </c>
      <c r="B581" s="86" t="s">
        <v>4487</v>
      </c>
      <c r="C581" s="39">
        <v>2</v>
      </c>
      <c r="D581" s="39">
        <v>2</v>
      </c>
      <c r="E581" s="39">
        <v>0</v>
      </c>
      <c r="F581" s="39">
        <v>0</v>
      </c>
      <c r="G581" s="39">
        <v>0</v>
      </c>
      <c r="H581" s="39">
        <v>2</v>
      </c>
      <c r="I581" s="39">
        <v>0</v>
      </c>
      <c r="J581" s="39">
        <v>0</v>
      </c>
      <c r="K581" s="39">
        <v>0</v>
      </c>
      <c r="L581" s="85">
        <f t="shared" si="123"/>
        <v>2</v>
      </c>
      <c r="M581" s="8"/>
      <c r="S581" s="26" t="s">
        <v>8575</v>
      </c>
      <c r="T581" s="27">
        <v>11</v>
      </c>
      <c r="U581" s="27">
        <v>9</v>
      </c>
      <c r="V581" s="27">
        <v>0</v>
      </c>
      <c r="W581" s="27">
        <v>35</v>
      </c>
      <c r="X581" s="27">
        <v>10</v>
      </c>
      <c r="Y581" s="27">
        <v>3</v>
      </c>
      <c r="Z581" s="10">
        <f t="shared" si="124"/>
        <v>68</v>
      </c>
    </row>
    <row r="582" spans="1:26" x14ac:dyDescent="0.25">
      <c r="A582" s="86" t="s">
        <v>695</v>
      </c>
      <c r="B582" s="86" t="s">
        <v>1640</v>
      </c>
      <c r="C582" s="39">
        <v>2</v>
      </c>
      <c r="D582" s="39">
        <v>2</v>
      </c>
      <c r="E582" s="39">
        <v>0</v>
      </c>
      <c r="F582" s="39">
        <v>0</v>
      </c>
      <c r="G582" s="39">
        <v>0</v>
      </c>
      <c r="H582" s="39">
        <v>2</v>
      </c>
      <c r="I582" s="39">
        <v>0</v>
      </c>
      <c r="J582" s="39">
        <v>0</v>
      </c>
      <c r="K582" s="39">
        <v>0</v>
      </c>
      <c r="L582" s="85">
        <f t="shared" si="123"/>
        <v>2</v>
      </c>
      <c r="M582" s="8">
        <v>6</v>
      </c>
      <c r="S582" s="10" t="s">
        <v>8576</v>
      </c>
      <c r="T582" s="15">
        <v>19</v>
      </c>
      <c r="U582" s="15">
        <v>39</v>
      </c>
      <c r="V582" s="15">
        <v>6</v>
      </c>
      <c r="W582" s="15">
        <v>80</v>
      </c>
      <c r="X582" s="15">
        <v>167</v>
      </c>
      <c r="Y582" s="15">
        <v>7</v>
      </c>
      <c r="Z582" s="10">
        <f t="shared" si="124"/>
        <v>318</v>
      </c>
    </row>
    <row r="583" spans="1:26" x14ac:dyDescent="0.25">
      <c r="A583" s="84" t="s">
        <v>511</v>
      </c>
      <c r="B583" s="84" t="s">
        <v>2699</v>
      </c>
      <c r="C583" s="43">
        <v>4</v>
      </c>
      <c r="D583" s="43">
        <v>4</v>
      </c>
      <c r="E583" s="43">
        <v>0</v>
      </c>
      <c r="F583" s="43">
        <v>0</v>
      </c>
      <c r="G583" s="43">
        <v>0</v>
      </c>
      <c r="H583" s="43">
        <v>3</v>
      </c>
      <c r="I583" s="43">
        <v>0</v>
      </c>
      <c r="J583" s="43">
        <v>1</v>
      </c>
      <c r="K583" s="43">
        <v>0</v>
      </c>
      <c r="L583" s="85">
        <f t="shared" si="123"/>
        <v>4</v>
      </c>
      <c r="M583" s="8"/>
      <c r="S583" s="26" t="s">
        <v>8577</v>
      </c>
      <c r="T583" s="27">
        <v>35</v>
      </c>
      <c r="U583" s="27">
        <v>47</v>
      </c>
      <c r="V583" s="27">
        <v>48</v>
      </c>
      <c r="W583" s="27">
        <v>163</v>
      </c>
      <c r="X583" s="27">
        <v>411</v>
      </c>
      <c r="Y583" s="27">
        <v>4</v>
      </c>
      <c r="Z583" s="10">
        <f t="shared" si="124"/>
        <v>708</v>
      </c>
    </row>
    <row r="584" spans="1:26" x14ac:dyDescent="0.25">
      <c r="A584" s="84" t="s">
        <v>511</v>
      </c>
      <c r="B584" s="84" t="s">
        <v>4487</v>
      </c>
      <c r="C584" s="43">
        <v>3</v>
      </c>
      <c r="D584" s="43">
        <v>3</v>
      </c>
      <c r="E584" s="43">
        <v>0</v>
      </c>
      <c r="F584" s="43">
        <v>1</v>
      </c>
      <c r="G584" s="43">
        <v>0</v>
      </c>
      <c r="H584" s="43">
        <v>2</v>
      </c>
      <c r="I584" s="43">
        <v>0</v>
      </c>
      <c r="J584" s="43">
        <v>0</v>
      </c>
      <c r="K584" s="43">
        <v>0</v>
      </c>
      <c r="L584" s="85">
        <f t="shared" si="123"/>
        <v>3</v>
      </c>
      <c r="M584" s="8"/>
      <c r="T584" s="6">
        <f>SUM(T576:T583)</f>
        <v>65</v>
      </c>
      <c r="U584" s="6">
        <f t="shared" ref="U584:Y584" si="125">SUM(U576:U583)</f>
        <v>95</v>
      </c>
      <c r="V584" s="6">
        <f t="shared" si="125"/>
        <v>54</v>
      </c>
      <c r="W584" s="6">
        <f t="shared" si="125"/>
        <v>289</v>
      </c>
      <c r="X584" s="6">
        <f t="shared" si="125"/>
        <v>588</v>
      </c>
      <c r="Y584" s="6">
        <f t="shared" si="125"/>
        <v>16</v>
      </c>
      <c r="Z584" s="10">
        <f>SUM(T584:Y584)</f>
        <v>1107</v>
      </c>
    </row>
    <row r="585" spans="1:26" x14ac:dyDescent="0.25">
      <c r="A585" s="84" t="s">
        <v>511</v>
      </c>
      <c r="B585" s="84" t="s">
        <v>7997</v>
      </c>
      <c r="C585" s="43">
        <v>1</v>
      </c>
      <c r="D585" s="43">
        <v>1</v>
      </c>
      <c r="E585" s="43">
        <v>0</v>
      </c>
      <c r="F585" s="43">
        <v>1</v>
      </c>
      <c r="G585" s="43">
        <v>0</v>
      </c>
      <c r="H585" s="43">
        <v>0</v>
      </c>
      <c r="I585" s="43">
        <v>0</v>
      </c>
      <c r="J585" s="43">
        <v>0</v>
      </c>
      <c r="K585" s="43">
        <v>0</v>
      </c>
      <c r="L585" s="85">
        <f t="shared" si="123"/>
        <v>1</v>
      </c>
      <c r="M585" s="8"/>
    </row>
    <row r="586" spans="1:26" x14ac:dyDescent="0.25">
      <c r="A586" s="84" t="s">
        <v>511</v>
      </c>
      <c r="B586" s="84" t="s">
        <v>3891</v>
      </c>
      <c r="C586" s="43">
        <v>1</v>
      </c>
      <c r="D586" s="43">
        <v>1</v>
      </c>
      <c r="E586" s="43">
        <v>0</v>
      </c>
      <c r="F586" s="43">
        <v>0</v>
      </c>
      <c r="G586" s="43">
        <v>0</v>
      </c>
      <c r="H586" s="43">
        <v>1</v>
      </c>
      <c r="I586" s="43">
        <v>0</v>
      </c>
      <c r="J586" s="43">
        <v>0</v>
      </c>
      <c r="K586" s="43">
        <v>0</v>
      </c>
      <c r="L586" s="85">
        <f t="shared" si="123"/>
        <v>1</v>
      </c>
      <c r="M586" s="8"/>
    </row>
    <row r="587" spans="1:26" x14ac:dyDescent="0.25">
      <c r="A587" s="84" t="s">
        <v>511</v>
      </c>
      <c r="B587" s="84" t="s">
        <v>1640</v>
      </c>
      <c r="C587" s="43">
        <v>60</v>
      </c>
      <c r="D587" s="43">
        <v>59</v>
      </c>
      <c r="E587" s="43">
        <v>11</v>
      </c>
      <c r="F587" s="43">
        <v>7</v>
      </c>
      <c r="G587" s="43">
        <v>0</v>
      </c>
      <c r="H587" s="43">
        <v>29</v>
      </c>
      <c r="I587" s="43">
        <v>10</v>
      </c>
      <c r="J587" s="43">
        <v>2</v>
      </c>
      <c r="K587" s="43">
        <v>0</v>
      </c>
      <c r="L587" s="85">
        <f t="shared" si="123"/>
        <v>59</v>
      </c>
      <c r="M587" s="8">
        <v>68</v>
      </c>
      <c r="S587" s="10" t="s">
        <v>8593</v>
      </c>
      <c r="T587" s="10" t="s">
        <v>191</v>
      </c>
      <c r="U587" s="10" t="s">
        <v>111</v>
      </c>
      <c r="V587" s="10" t="s">
        <v>198</v>
      </c>
      <c r="W587" s="10" t="s">
        <v>229</v>
      </c>
      <c r="X587" s="10" t="s">
        <v>316</v>
      </c>
      <c r="Y587" s="10" t="s">
        <v>8561</v>
      </c>
      <c r="Z587" s="10" t="s">
        <v>8562</v>
      </c>
    </row>
    <row r="588" spans="1:26" x14ac:dyDescent="0.25">
      <c r="A588" s="86" t="s">
        <v>795</v>
      </c>
      <c r="B588" s="86" t="s">
        <v>2699</v>
      </c>
      <c r="C588" s="44">
        <v>52</v>
      </c>
      <c r="D588" s="44">
        <v>52</v>
      </c>
      <c r="E588" s="44">
        <v>11</v>
      </c>
      <c r="F588" s="44">
        <v>8</v>
      </c>
      <c r="G588" s="44">
        <v>0</v>
      </c>
      <c r="H588" s="44">
        <v>31</v>
      </c>
      <c r="I588" s="44">
        <v>0</v>
      </c>
      <c r="J588" s="44">
        <v>2</v>
      </c>
      <c r="K588" s="44">
        <v>0</v>
      </c>
      <c r="L588" s="85">
        <f t="shared" si="123"/>
        <v>52</v>
      </c>
      <c r="M588" s="8"/>
      <c r="S588" s="10" t="s">
        <v>8570</v>
      </c>
      <c r="T588" s="15">
        <v>0</v>
      </c>
      <c r="U588" s="15">
        <v>0</v>
      </c>
      <c r="V588" s="15">
        <v>0</v>
      </c>
      <c r="W588" s="15">
        <v>0</v>
      </c>
      <c r="X588" s="15">
        <v>0</v>
      </c>
      <c r="Y588" s="15">
        <v>0</v>
      </c>
      <c r="Z588" s="10">
        <f>SUM(T588:Y588)</f>
        <v>0</v>
      </c>
    </row>
    <row r="589" spans="1:26" x14ac:dyDescent="0.25">
      <c r="A589" s="86" t="s">
        <v>795</v>
      </c>
      <c r="B589" s="86" t="s">
        <v>4487</v>
      </c>
      <c r="C589" s="44">
        <v>29</v>
      </c>
      <c r="D589" s="44">
        <v>29</v>
      </c>
      <c r="E589" s="44">
        <v>0</v>
      </c>
      <c r="F589" s="44">
        <v>2</v>
      </c>
      <c r="G589" s="44">
        <v>0</v>
      </c>
      <c r="H589" s="44">
        <v>1</v>
      </c>
      <c r="I589" s="44">
        <v>26</v>
      </c>
      <c r="J589" s="44">
        <v>0</v>
      </c>
      <c r="K589" s="44">
        <v>0</v>
      </c>
      <c r="L589" s="85">
        <f t="shared" si="123"/>
        <v>29</v>
      </c>
      <c r="M589" s="8"/>
      <c r="S589" s="26" t="s">
        <v>8571</v>
      </c>
      <c r="T589" s="27">
        <v>0</v>
      </c>
      <c r="U589" s="27">
        <v>0</v>
      </c>
      <c r="V589" s="27">
        <v>0</v>
      </c>
      <c r="W589" s="38">
        <v>0</v>
      </c>
      <c r="X589" s="27">
        <v>0</v>
      </c>
      <c r="Y589" s="27">
        <v>0</v>
      </c>
      <c r="Z589" s="10">
        <f t="shared" ref="Z589:Z595" si="126">SUM(T589:Y589)</f>
        <v>0</v>
      </c>
    </row>
    <row r="590" spans="1:26" x14ac:dyDescent="0.25">
      <c r="A590" s="86" t="s">
        <v>795</v>
      </c>
      <c r="B590" s="86" t="s">
        <v>7997</v>
      </c>
      <c r="C590" s="44">
        <v>3</v>
      </c>
      <c r="D590" s="44">
        <v>3</v>
      </c>
      <c r="E590" s="44">
        <v>0</v>
      </c>
      <c r="F590" s="44">
        <v>3</v>
      </c>
      <c r="G590" s="44">
        <v>0</v>
      </c>
      <c r="H590" s="44">
        <v>0</v>
      </c>
      <c r="I590" s="44">
        <v>0</v>
      </c>
      <c r="J590" s="44">
        <v>0</v>
      </c>
      <c r="K590" s="44">
        <v>0</v>
      </c>
      <c r="L590" s="85">
        <f t="shared" si="123"/>
        <v>3</v>
      </c>
      <c r="M590" s="8"/>
      <c r="S590" s="10" t="s">
        <v>8572</v>
      </c>
      <c r="T590" s="39">
        <v>0</v>
      </c>
      <c r="U590" s="39">
        <v>0</v>
      </c>
      <c r="V590" s="39">
        <v>0</v>
      </c>
      <c r="W590" s="39">
        <v>0</v>
      </c>
      <c r="X590" s="39">
        <v>0</v>
      </c>
      <c r="Y590" s="39">
        <v>0</v>
      </c>
      <c r="Z590" s="10">
        <f t="shared" si="126"/>
        <v>0</v>
      </c>
    </row>
    <row r="591" spans="1:26" x14ac:dyDescent="0.25">
      <c r="A591" s="86" t="s">
        <v>795</v>
      </c>
      <c r="B591" s="86" t="s">
        <v>1640</v>
      </c>
      <c r="C591" s="44">
        <v>235</v>
      </c>
      <c r="D591" s="44">
        <v>234</v>
      </c>
      <c r="E591" s="44">
        <v>8</v>
      </c>
      <c r="F591" s="44">
        <v>26</v>
      </c>
      <c r="G591" s="44">
        <v>6</v>
      </c>
      <c r="H591" s="44">
        <v>48</v>
      </c>
      <c r="I591" s="44">
        <v>141</v>
      </c>
      <c r="J591" s="44">
        <v>5</v>
      </c>
      <c r="K591" s="44">
        <v>0</v>
      </c>
      <c r="L591" s="85">
        <f t="shared" si="123"/>
        <v>234</v>
      </c>
      <c r="M591" s="8">
        <v>318</v>
      </c>
      <c r="S591" s="26" t="s">
        <v>8573</v>
      </c>
      <c r="T591" s="40">
        <v>0</v>
      </c>
      <c r="U591" s="40">
        <v>0</v>
      </c>
      <c r="V591" s="40">
        <v>0</v>
      </c>
      <c r="W591" s="40">
        <v>1</v>
      </c>
      <c r="X591" s="40">
        <v>0</v>
      </c>
      <c r="Y591" s="40">
        <v>0</v>
      </c>
      <c r="Z591" s="10">
        <f t="shared" si="126"/>
        <v>1</v>
      </c>
    </row>
    <row r="592" spans="1:26" x14ac:dyDescent="0.25">
      <c r="A592" s="84" t="s">
        <v>350</v>
      </c>
      <c r="B592" s="84" t="s">
        <v>2699</v>
      </c>
      <c r="C592" s="43">
        <v>124</v>
      </c>
      <c r="D592" s="43">
        <v>123</v>
      </c>
      <c r="E592" s="43">
        <v>20</v>
      </c>
      <c r="F592" s="43">
        <v>29</v>
      </c>
      <c r="G592" s="43">
        <v>4</v>
      </c>
      <c r="H592" s="43">
        <v>70</v>
      </c>
      <c r="I592" s="43">
        <v>0</v>
      </c>
      <c r="J592" s="43">
        <v>0</v>
      </c>
      <c r="K592" s="43">
        <v>0</v>
      </c>
      <c r="L592" s="85">
        <f t="shared" si="123"/>
        <v>123</v>
      </c>
      <c r="M592" s="8"/>
      <c r="S592" s="41" t="s">
        <v>8574</v>
      </c>
      <c r="T592" s="42">
        <v>0</v>
      </c>
      <c r="U592" s="42">
        <v>0</v>
      </c>
      <c r="V592" s="42">
        <v>0</v>
      </c>
      <c r="W592" s="42">
        <v>1</v>
      </c>
      <c r="X592" s="42">
        <v>0</v>
      </c>
      <c r="Y592" s="42">
        <v>1</v>
      </c>
      <c r="Z592" s="41">
        <f t="shared" si="126"/>
        <v>2</v>
      </c>
    </row>
    <row r="593" spans="1:27" x14ac:dyDescent="0.25">
      <c r="A593" s="84" t="s">
        <v>350</v>
      </c>
      <c r="B593" s="84" t="s">
        <v>4487</v>
      </c>
      <c r="C593" s="43">
        <v>82</v>
      </c>
      <c r="D593" s="43">
        <v>81</v>
      </c>
      <c r="E593" s="43">
        <v>9</v>
      </c>
      <c r="F593" s="43">
        <v>3</v>
      </c>
      <c r="G593" s="43">
        <v>10</v>
      </c>
      <c r="H593" s="43">
        <v>57</v>
      </c>
      <c r="I593" s="43">
        <v>0</v>
      </c>
      <c r="J593" s="43">
        <v>1</v>
      </c>
      <c r="K593" s="43">
        <v>0</v>
      </c>
      <c r="L593" s="85">
        <f t="shared" si="123"/>
        <v>80</v>
      </c>
      <c r="M593" s="8"/>
      <c r="S593" s="26" t="s">
        <v>8575</v>
      </c>
      <c r="T593" s="43">
        <v>0</v>
      </c>
      <c r="U593" s="43">
        <v>0</v>
      </c>
      <c r="V593" s="43">
        <v>0</v>
      </c>
      <c r="W593" s="43">
        <v>3</v>
      </c>
      <c r="X593" s="43">
        <v>0</v>
      </c>
      <c r="Y593" s="43">
        <v>1</v>
      </c>
      <c r="Z593" s="10">
        <f t="shared" si="126"/>
        <v>4</v>
      </c>
    </row>
    <row r="594" spans="1:27" x14ac:dyDescent="0.25">
      <c r="A594" s="84" t="s">
        <v>350</v>
      </c>
      <c r="B594" s="84" t="s">
        <v>7997</v>
      </c>
      <c r="C594" s="43">
        <v>2</v>
      </c>
      <c r="D594" s="43">
        <v>2</v>
      </c>
      <c r="E594" s="43">
        <v>0</v>
      </c>
      <c r="F594" s="43">
        <v>0</v>
      </c>
      <c r="G594" s="43">
        <v>0</v>
      </c>
      <c r="H594" s="43">
        <v>0</v>
      </c>
      <c r="I594" s="43">
        <v>0</v>
      </c>
      <c r="J594" s="43">
        <v>2</v>
      </c>
      <c r="K594" s="43">
        <v>0</v>
      </c>
      <c r="L594" s="85">
        <f>SUM(E594:K594)</f>
        <v>2</v>
      </c>
      <c r="M594" s="8"/>
      <c r="S594" s="10" t="s">
        <v>8576</v>
      </c>
      <c r="T594" s="44">
        <v>11</v>
      </c>
      <c r="U594" s="44">
        <v>8</v>
      </c>
      <c r="V594" s="44">
        <v>0</v>
      </c>
      <c r="W594" s="44">
        <v>31</v>
      </c>
      <c r="X594" s="44">
        <v>0</v>
      </c>
      <c r="Y594" s="44">
        <v>2</v>
      </c>
      <c r="Z594" s="10">
        <f t="shared" si="126"/>
        <v>52</v>
      </c>
    </row>
    <row r="595" spans="1:27" x14ac:dyDescent="0.25">
      <c r="A595" s="84" t="s">
        <v>350</v>
      </c>
      <c r="B595" s="84" t="s">
        <v>3891</v>
      </c>
      <c r="C595" s="43">
        <v>1</v>
      </c>
      <c r="D595" s="43">
        <v>1</v>
      </c>
      <c r="E595" s="43">
        <v>0</v>
      </c>
      <c r="F595" s="43">
        <v>0</v>
      </c>
      <c r="G595" s="43">
        <v>1</v>
      </c>
      <c r="H595" s="43">
        <v>0</v>
      </c>
      <c r="I595" s="43">
        <v>0</v>
      </c>
      <c r="J595" s="43">
        <v>0</v>
      </c>
      <c r="K595" s="43">
        <v>0</v>
      </c>
      <c r="L595" s="85">
        <f>SUM(E595:K595)</f>
        <v>1</v>
      </c>
      <c r="M595" s="8"/>
      <c r="S595" s="26" t="s">
        <v>8577</v>
      </c>
      <c r="T595" s="43">
        <v>20</v>
      </c>
      <c r="U595" s="43">
        <v>29</v>
      </c>
      <c r="V595" s="43">
        <v>4</v>
      </c>
      <c r="W595" s="43">
        <v>70</v>
      </c>
      <c r="X595" s="43">
        <v>0</v>
      </c>
      <c r="Y595" s="43">
        <v>0</v>
      </c>
      <c r="Z595" s="10">
        <f t="shared" si="126"/>
        <v>123</v>
      </c>
    </row>
    <row r="596" spans="1:27" x14ac:dyDescent="0.25">
      <c r="A596" s="84" t="s">
        <v>350</v>
      </c>
      <c r="B596" s="84" t="s">
        <v>1640</v>
      </c>
      <c r="C596" s="43">
        <v>504</v>
      </c>
      <c r="D596" s="43">
        <v>501</v>
      </c>
      <c r="E596" s="43">
        <v>6</v>
      </c>
      <c r="F596" s="43">
        <v>15</v>
      </c>
      <c r="G596" s="43">
        <v>33</v>
      </c>
      <c r="H596" s="43">
        <v>36</v>
      </c>
      <c r="I596" s="43">
        <v>411</v>
      </c>
      <c r="J596" s="43">
        <v>1</v>
      </c>
      <c r="K596" s="43">
        <v>0</v>
      </c>
      <c r="L596" s="85">
        <f>SUM(E596:K596)</f>
        <v>502</v>
      </c>
      <c r="M596" s="8">
        <v>708</v>
      </c>
      <c r="T596" s="68">
        <f>SUM(T588:T595)</f>
        <v>31</v>
      </c>
      <c r="U596" s="68">
        <f t="shared" ref="U596:Y596" si="127">SUM(U588:U595)</f>
        <v>37</v>
      </c>
      <c r="V596" s="68">
        <f t="shared" si="127"/>
        <v>4</v>
      </c>
      <c r="W596" s="68">
        <f t="shared" si="127"/>
        <v>106</v>
      </c>
      <c r="X596" s="68">
        <f t="shared" si="127"/>
        <v>0</v>
      </c>
      <c r="Y596" s="68">
        <f t="shared" si="127"/>
        <v>4</v>
      </c>
      <c r="Z596" s="41">
        <f>SUM(T596:Y596)</f>
        <v>182</v>
      </c>
    </row>
    <row r="597" spans="1:27" x14ac:dyDescent="0.25">
      <c r="A597" s="28" t="s">
        <v>8594</v>
      </c>
      <c r="B597" s="87"/>
      <c r="C597" s="87">
        <f t="shared" ref="C597:M597" si="128">SUM(C575:C596)</f>
        <v>1114</v>
      </c>
      <c r="D597" s="87">
        <f t="shared" si="128"/>
        <v>1107</v>
      </c>
      <c r="E597" s="87">
        <f t="shared" si="128"/>
        <v>65</v>
      </c>
      <c r="F597" s="87">
        <f t="shared" si="128"/>
        <v>95</v>
      </c>
      <c r="G597" s="87">
        <f t="shared" si="128"/>
        <v>54</v>
      </c>
      <c r="H597" s="87">
        <f t="shared" si="128"/>
        <v>289</v>
      </c>
      <c r="I597" s="87">
        <f t="shared" si="128"/>
        <v>588</v>
      </c>
      <c r="J597" s="87">
        <f t="shared" si="128"/>
        <v>16</v>
      </c>
      <c r="K597" s="87">
        <f t="shared" si="128"/>
        <v>0</v>
      </c>
      <c r="L597" s="87">
        <f t="shared" si="128"/>
        <v>1107</v>
      </c>
      <c r="M597" s="8">
        <f t="shared" si="128"/>
        <v>1107</v>
      </c>
    </row>
    <row r="598" spans="1:27" x14ac:dyDescent="0.25">
      <c r="I598" s="6" t="s">
        <v>8717</v>
      </c>
    </row>
    <row r="601" spans="1:27" x14ac:dyDescent="0.25">
      <c r="S601" s="10" t="s">
        <v>8596</v>
      </c>
      <c r="T601" s="10" t="s">
        <v>191</v>
      </c>
      <c r="U601" s="10" t="s">
        <v>111</v>
      </c>
      <c r="V601" s="10" t="s">
        <v>198</v>
      </c>
      <c r="W601" s="10" t="s">
        <v>229</v>
      </c>
      <c r="X601" s="10" t="s">
        <v>316</v>
      </c>
      <c r="Y601" s="10" t="s">
        <v>8561</v>
      </c>
      <c r="Z601" s="10" t="s">
        <v>8597</v>
      </c>
    </row>
    <row r="602" spans="1:27" x14ac:dyDescent="0.25">
      <c r="S602" s="10" t="s">
        <v>8570</v>
      </c>
      <c r="T602" s="15">
        <v>0</v>
      </c>
      <c r="U602" s="15">
        <v>0</v>
      </c>
      <c r="V602" s="15">
        <v>0</v>
      </c>
      <c r="W602" s="15">
        <v>0</v>
      </c>
      <c r="X602" s="15">
        <v>0</v>
      </c>
      <c r="Y602" s="15">
        <v>0</v>
      </c>
      <c r="Z602" s="10">
        <f>SUM(T602:W602)+Y602</f>
        <v>0</v>
      </c>
      <c r="AA602" s="10" t="s">
        <v>8570</v>
      </c>
    </row>
    <row r="603" spans="1:27" x14ac:dyDescent="0.25">
      <c r="S603" s="26" t="s">
        <v>8571</v>
      </c>
      <c r="T603" s="27">
        <v>0</v>
      </c>
      <c r="U603" s="27">
        <v>0</v>
      </c>
      <c r="V603" s="27">
        <v>0</v>
      </c>
      <c r="W603" s="27">
        <v>0</v>
      </c>
      <c r="X603" s="27">
        <v>0</v>
      </c>
      <c r="Y603" s="27">
        <v>0</v>
      </c>
      <c r="Z603" s="10">
        <f t="shared" ref="Z603:Z608" si="129">SUM(T603:W603)+Y603</f>
        <v>0</v>
      </c>
      <c r="AA603" s="26" t="s">
        <v>8571</v>
      </c>
    </row>
    <row r="604" spans="1:27" x14ac:dyDescent="0.25">
      <c r="S604" s="10" t="s">
        <v>8572</v>
      </c>
      <c r="T604" s="15">
        <v>0</v>
      </c>
      <c r="U604" s="15">
        <v>0</v>
      </c>
      <c r="V604" s="15">
        <v>0</v>
      </c>
      <c r="W604" s="15">
        <v>2</v>
      </c>
      <c r="X604" s="15">
        <v>0</v>
      </c>
      <c r="Y604" s="15">
        <v>0</v>
      </c>
      <c r="Z604" s="10">
        <f t="shared" si="129"/>
        <v>2</v>
      </c>
      <c r="AA604" s="10" t="s">
        <v>8572</v>
      </c>
    </row>
    <row r="605" spans="1:27" x14ac:dyDescent="0.25">
      <c r="S605" s="26" t="s">
        <v>8573</v>
      </c>
      <c r="T605" s="27">
        <v>0</v>
      </c>
      <c r="U605" s="27">
        <v>0</v>
      </c>
      <c r="V605" s="27">
        <v>0</v>
      </c>
      <c r="W605" s="27">
        <v>3</v>
      </c>
      <c r="X605" s="27">
        <v>0</v>
      </c>
      <c r="Y605" s="27">
        <v>1</v>
      </c>
      <c r="Z605" s="10">
        <f t="shared" si="129"/>
        <v>4</v>
      </c>
      <c r="AA605" s="26" t="s">
        <v>8573</v>
      </c>
    </row>
    <row r="606" spans="1:27" x14ac:dyDescent="0.25">
      <c r="S606" s="10" t="s">
        <v>8574</v>
      </c>
      <c r="T606" s="15">
        <v>0</v>
      </c>
      <c r="U606" s="15">
        <v>0</v>
      </c>
      <c r="V606" s="15">
        <v>0</v>
      </c>
      <c r="W606" s="15">
        <v>4</v>
      </c>
      <c r="X606" s="15">
        <v>0</v>
      </c>
      <c r="Y606" s="15">
        <v>0</v>
      </c>
      <c r="Z606" s="10">
        <f t="shared" si="129"/>
        <v>4</v>
      </c>
      <c r="AA606" s="10" t="s">
        <v>8574</v>
      </c>
    </row>
    <row r="607" spans="1:27" x14ac:dyDescent="0.25">
      <c r="S607" s="26" t="s">
        <v>8575</v>
      </c>
      <c r="T607" s="27">
        <v>11</v>
      </c>
      <c r="U607" s="27">
        <v>9</v>
      </c>
      <c r="V607" s="27">
        <v>0</v>
      </c>
      <c r="W607" s="27">
        <v>32</v>
      </c>
      <c r="X607" s="27">
        <v>10</v>
      </c>
      <c r="Y607" s="27">
        <v>2</v>
      </c>
      <c r="Z607" s="10">
        <f t="shared" si="129"/>
        <v>54</v>
      </c>
      <c r="AA607" s="26" t="s">
        <v>8575</v>
      </c>
    </row>
    <row r="608" spans="1:27" x14ac:dyDescent="0.25">
      <c r="S608" s="10" t="s">
        <v>8576</v>
      </c>
      <c r="T608" s="15">
        <v>8</v>
      </c>
      <c r="U608" s="15">
        <v>31</v>
      </c>
      <c r="V608" s="15">
        <v>6</v>
      </c>
      <c r="W608" s="15">
        <v>49</v>
      </c>
      <c r="X608" s="15">
        <v>167</v>
      </c>
      <c r="Y608" s="15">
        <v>5</v>
      </c>
      <c r="Z608" s="10">
        <f t="shared" si="129"/>
        <v>99</v>
      </c>
      <c r="AA608" s="10" t="s">
        <v>8576</v>
      </c>
    </row>
    <row r="609" spans="1:27" x14ac:dyDescent="0.25">
      <c r="S609" s="26" t="s">
        <v>8577</v>
      </c>
      <c r="T609" s="27">
        <v>15</v>
      </c>
      <c r="U609" s="27">
        <v>18</v>
      </c>
      <c r="V609" s="27">
        <v>44</v>
      </c>
      <c r="W609" s="27">
        <v>93</v>
      </c>
      <c r="X609" s="27">
        <v>411</v>
      </c>
      <c r="Y609" s="27">
        <v>4</v>
      </c>
      <c r="Z609" s="10">
        <f t="shared" ref="Z609" si="130">SUM(T609:W609)+Y609</f>
        <v>174</v>
      </c>
      <c r="AA609" s="26" t="s">
        <v>8577</v>
      </c>
    </row>
    <row r="610" spans="1:27" x14ac:dyDescent="0.25">
      <c r="T610" s="6">
        <f>SUM(T602:T609)</f>
        <v>34</v>
      </c>
      <c r="U610" s="6">
        <f t="shared" ref="U610:Y610" si="131">SUM(U602:U609)</f>
        <v>58</v>
      </c>
      <c r="V610" s="6">
        <f t="shared" si="131"/>
        <v>50</v>
      </c>
      <c r="W610" s="6">
        <f t="shared" si="131"/>
        <v>183</v>
      </c>
      <c r="X610" s="6">
        <f t="shared" si="131"/>
        <v>588</v>
      </c>
      <c r="Y610" s="6">
        <f t="shared" si="131"/>
        <v>12</v>
      </c>
      <c r="Z610" s="10">
        <f>SUM(T610:W610)+Y610</f>
        <v>337</v>
      </c>
    </row>
    <row r="614" spans="1:27" ht="39.6" x14ac:dyDescent="0.25">
      <c r="A614" s="21" t="s">
        <v>8718</v>
      </c>
      <c r="B614" s="21" t="s">
        <v>8582</v>
      </c>
      <c r="C614" s="21" t="s">
        <v>8560</v>
      </c>
      <c r="D614" s="21" t="s">
        <v>8583</v>
      </c>
      <c r="E614" s="21" t="s">
        <v>8584</v>
      </c>
      <c r="F614" s="21" t="s">
        <v>8585</v>
      </c>
      <c r="G614" s="21" t="s">
        <v>8586</v>
      </c>
      <c r="H614" s="21" t="s">
        <v>8587</v>
      </c>
      <c r="I614" s="21" t="s">
        <v>8588</v>
      </c>
      <c r="J614" s="21" t="s">
        <v>8689</v>
      </c>
      <c r="K614" s="23" t="s">
        <v>8589</v>
      </c>
      <c r="L614" s="13" t="s">
        <v>8590</v>
      </c>
      <c r="M614" s="12" t="s">
        <v>8719</v>
      </c>
      <c r="S614" s="6" t="s">
        <v>8718</v>
      </c>
    </row>
    <row r="615" spans="1:27" x14ac:dyDescent="0.25">
      <c r="A615" s="21" t="s">
        <v>8691</v>
      </c>
      <c r="B615" s="21" t="s">
        <v>3891</v>
      </c>
      <c r="C615" s="88">
        <v>1</v>
      </c>
      <c r="D615" s="88">
        <v>1</v>
      </c>
      <c r="E615" s="88">
        <v>0</v>
      </c>
      <c r="F615" s="88">
        <v>0</v>
      </c>
      <c r="G615" s="88">
        <v>0</v>
      </c>
      <c r="H615" s="88">
        <v>1</v>
      </c>
      <c r="I615" s="88">
        <v>0</v>
      </c>
      <c r="J615" s="88">
        <v>0</v>
      </c>
      <c r="K615" s="88">
        <v>0</v>
      </c>
      <c r="L615" s="85">
        <f t="shared" ref="L615:L630" si="132">SUM(E615:K615)</f>
        <v>1</v>
      </c>
      <c r="M615" s="58">
        <v>1</v>
      </c>
      <c r="S615" s="10" t="s">
        <v>8592</v>
      </c>
      <c r="T615" s="10" t="s">
        <v>191</v>
      </c>
      <c r="U615" s="10" t="s">
        <v>111</v>
      </c>
      <c r="V615" s="10" t="s">
        <v>198</v>
      </c>
      <c r="W615" s="10" t="s">
        <v>229</v>
      </c>
      <c r="X615" s="10" t="s">
        <v>316</v>
      </c>
      <c r="Y615" s="10" t="s">
        <v>8561</v>
      </c>
      <c r="Z615" s="10" t="s">
        <v>8562</v>
      </c>
    </row>
    <row r="616" spans="1:27" x14ac:dyDescent="0.25">
      <c r="A616" s="90" t="s">
        <v>6547</v>
      </c>
      <c r="B616" s="90" t="s">
        <v>1640</v>
      </c>
      <c r="C616" s="40">
        <v>5</v>
      </c>
      <c r="D616" s="40">
        <v>5</v>
      </c>
      <c r="E616" s="40">
        <v>2</v>
      </c>
      <c r="F616" s="40">
        <v>0</v>
      </c>
      <c r="G616" s="40">
        <v>0</v>
      </c>
      <c r="H616" s="40">
        <v>1</v>
      </c>
      <c r="I616" s="40">
        <v>0</v>
      </c>
      <c r="J616" s="40">
        <v>2</v>
      </c>
      <c r="K616" s="40">
        <v>0</v>
      </c>
      <c r="L616" s="85">
        <f t="shared" si="132"/>
        <v>5</v>
      </c>
      <c r="M616" s="8">
        <v>5</v>
      </c>
      <c r="S616" s="10" t="s">
        <v>8570</v>
      </c>
      <c r="T616" s="15">
        <v>0</v>
      </c>
      <c r="U616" s="15">
        <v>0</v>
      </c>
      <c r="V616" s="15">
        <v>0</v>
      </c>
      <c r="W616" s="15">
        <v>1</v>
      </c>
      <c r="X616" s="15">
        <v>0</v>
      </c>
      <c r="Y616" s="15">
        <v>0</v>
      </c>
      <c r="Z616" s="10">
        <f>SUM(T616:Y616)</f>
        <v>1</v>
      </c>
    </row>
    <row r="617" spans="1:27" x14ac:dyDescent="0.25">
      <c r="A617" s="86" t="s">
        <v>695</v>
      </c>
      <c r="B617" s="86" t="s">
        <v>2699</v>
      </c>
      <c r="C617" s="39">
        <v>2</v>
      </c>
      <c r="D617" s="39">
        <v>2</v>
      </c>
      <c r="E617" s="39">
        <v>0</v>
      </c>
      <c r="F617" s="39">
        <v>0</v>
      </c>
      <c r="G617" s="39">
        <v>0</v>
      </c>
      <c r="H617" s="39">
        <v>0</v>
      </c>
      <c r="I617" s="39">
        <v>0</v>
      </c>
      <c r="J617" s="39">
        <v>2</v>
      </c>
      <c r="K617" s="39">
        <v>0</v>
      </c>
      <c r="L617" s="85">
        <f t="shared" si="132"/>
        <v>2</v>
      </c>
      <c r="M617" s="8"/>
      <c r="S617" s="26" t="s">
        <v>8571</v>
      </c>
      <c r="T617" s="27">
        <v>0</v>
      </c>
      <c r="U617" s="27">
        <v>0</v>
      </c>
      <c r="V617" s="27">
        <v>0</v>
      </c>
      <c r="W617" s="27">
        <v>0</v>
      </c>
      <c r="X617" s="27">
        <v>0</v>
      </c>
      <c r="Y617" s="27">
        <v>0</v>
      </c>
      <c r="Z617" s="10">
        <f t="shared" ref="Z617:Z623" si="133">SUM(T617:Y617)</f>
        <v>0</v>
      </c>
    </row>
    <row r="618" spans="1:27" x14ac:dyDescent="0.25">
      <c r="A618" s="86" t="s">
        <v>695</v>
      </c>
      <c r="B618" s="86" t="s">
        <v>1640</v>
      </c>
      <c r="C618" s="39">
        <v>7</v>
      </c>
      <c r="D618" s="39">
        <v>7</v>
      </c>
      <c r="E618" s="39">
        <v>0</v>
      </c>
      <c r="F618" s="39">
        <v>1</v>
      </c>
      <c r="G618" s="39">
        <v>0</v>
      </c>
      <c r="H618" s="39">
        <v>5</v>
      </c>
      <c r="I618" s="39">
        <v>0</v>
      </c>
      <c r="J618" s="39">
        <v>1</v>
      </c>
      <c r="K618" s="39">
        <v>0</v>
      </c>
      <c r="L618" s="85">
        <f t="shared" si="132"/>
        <v>7</v>
      </c>
      <c r="M618" s="8">
        <v>9</v>
      </c>
      <c r="S618" s="10" t="s">
        <v>8572</v>
      </c>
      <c r="T618" s="15">
        <v>0</v>
      </c>
      <c r="U618" s="15">
        <v>0</v>
      </c>
      <c r="V618" s="15">
        <v>0</v>
      </c>
      <c r="W618" s="15">
        <v>0</v>
      </c>
      <c r="X618" s="15">
        <v>0</v>
      </c>
      <c r="Y618" s="15">
        <v>0</v>
      </c>
      <c r="Z618" s="10">
        <f t="shared" si="133"/>
        <v>0</v>
      </c>
    </row>
    <row r="619" spans="1:27" x14ac:dyDescent="0.25">
      <c r="A619" s="84" t="s">
        <v>511</v>
      </c>
      <c r="B619" s="84" t="s">
        <v>2699</v>
      </c>
      <c r="C619" s="43">
        <v>9</v>
      </c>
      <c r="D619" s="43">
        <v>9</v>
      </c>
      <c r="E619" s="43">
        <v>1</v>
      </c>
      <c r="F619" s="43">
        <v>1</v>
      </c>
      <c r="G619" s="43">
        <v>0</v>
      </c>
      <c r="H619" s="43">
        <v>4</v>
      </c>
      <c r="I619" s="43">
        <v>0</v>
      </c>
      <c r="J619" s="43">
        <v>3</v>
      </c>
      <c r="K619" s="43">
        <v>0</v>
      </c>
      <c r="L619" s="85">
        <f t="shared" si="132"/>
        <v>9</v>
      </c>
      <c r="M619" s="8"/>
      <c r="S619" s="26" t="s">
        <v>8573</v>
      </c>
      <c r="T619" s="27">
        <v>2</v>
      </c>
      <c r="U619" s="27">
        <v>0</v>
      </c>
      <c r="V619" s="27">
        <v>0</v>
      </c>
      <c r="W619" s="27">
        <v>1</v>
      </c>
      <c r="X619" s="27">
        <v>0</v>
      </c>
      <c r="Y619" s="27">
        <v>2</v>
      </c>
      <c r="Z619" s="10">
        <f t="shared" si="133"/>
        <v>5</v>
      </c>
    </row>
    <row r="620" spans="1:27" x14ac:dyDescent="0.25">
      <c r="A620" s="84" t="s">
        <v>511</v>
      </c>
      <c r="B620" s="84" t="s">
        <v>4487</v>
      </c>
      <c r="C620" s="43">
        <v>1</v>
      </c>
      <c r="D620" s="43">
        <v>1</v>
      </c>
      <c r="E620" s="43">
        <v>0</v>
      </c>
      <c r="F620" s="43">
        <v>0</v>
      </c>
      <c r="G620" s="43">
        <v>0</v>
      </c>
      <c r="H620" s="43">
        <v>1</v>
      </c>
      <c r="I620" s="43">
        <v>0</v>
      </c>
      <c r="J620" s="43">
        <v>0</v>
      </c>
      <c r="K620" s="43">
        <v>0</v>
      </c>
      <c r="L620" s="85">
        <f t="shared" si="132"/>
        <v>1</v>
      </c>
      <c r="M620" s="8"/>
      <c r="S620" s="10" t="s">
        <v>8574</v>
      </c>
      <c r="T620" s="15">
        <v>0</v>
      </c>
      <c r="U620" s="15">
        <v>1</v>
      </c>
      <c r="V620" s="15">
        <v>0</v>
      </c>
      <c r="W620" s="15">
        <v>5</v>
      </c>
      <c r="X620" s="15">
        <v>0</v>
      </c>
      <c r="Y620" s="15">
        <v>3</v>
      </c>
      <c r="Z620" s="10">
        <f t="shared" si="133"/>
        <v>9</v>
      </c>
    </row>
    <row r="621" spans="1:27" x14ac:dyDescent="0.25">
      <c r="A621" s="84" t="s">
        <v>511</v>
      </c>
      <c r="B621" s="84" t="s">
        <v>3891</v>
      </c>
      <c r="C621" s="43">
        <v>1</v>
      </c>
      <c r="D621" s="43">
        <v>1</v>
      </c>
      <c r="E621" s="43">
        <v>0</v>
      </c>
      <c r="F621" s="43">
        <v>0</v>
      </c>
      <c r="G621" s="43">
        <v>0</v>
      </c>
      <c r="H621" s="43">
        <v>1</v>
      </c>
      <c r="I621" s="43">
        <v>0</v>
      </c>
      <c r="J621" s="43">
        <v>0</v>
      </c>
      <c r="K621" s="43">
        <v>0</v>
      </c>
      <c r="L621" s="85">
        <f t="shared" si="132"/>
        <v>1</v>
      </c>
      <c r="M621" s="8"/>
      <c r="S621" s="26" t="s">
        <v>8575</v>
      </c>
      <c r="T621" s="27">
        <v>13</v>
      </c>
      <c r="U621" s="27">
        <v>17</v>
      </c>
      <c r="V621" s="27">
        <v>0</v>
      </c>
      <c r="W621" s="27">
        <v>52</v>
      </c>
      <c r="X621" s="27">
        <v>6</v>
      </c>
      <c r="Y621" s="27">
        <v>3</v>
      </c>
      <c r="Z621" s="10">
        <f t="shared" si="133"/>
        <v>91</v>
      </c>
    </row>
    <row r="622" spans="1:27" x14ac:dyDescent="0.25">
      <c r="A622" s="84" t="s">
        <v>511</v>
      </c>
      <c r="B622" s="84" t="s">
        <v>1640</v>
      </c>
      <c r="C622" s="43">
        <v>80</v>
      </c>
      <c r="D622" s="43">
        <v>80</v>
      </c>
      <c r="E622" s="43">
        <v>12</v>
      </c>
      <c r="F622" s="43">
        <v>16</v>
      </c>
      <c r="G622" s="43">
        <v>0</v>
      </c>
      <c r="H622" s="43">
        <v>46</v>
      </c>
      <c r="I622" s="43">
        <v>6</v>
      </c>
      <c r="J622" s="43">
        <v>0</v>
      </c>
      <c r="K622" s="43">
        <v>0</v>
      </c>
      <c r="L622" s="85">
        <f t="shared" si="132"/>
        <v>80</v>
      </c>
      <c r="M622" s="8">
        <v>91</v>
      </c>
      <c r="S622" s="10" t="s">
        <v>8576</v>
      </c>
      <c r="T622" s="15">
        <v>40</v>
      </c>
      <c r="U622" s="15">
        <v>72</v>
      </c>
      <c r="V622" s="15">
        <v>3</v>
      </c>
      <c r="W622" s="15">
        <v>179</v>
      </c>
      <c r="X622" s="15">
        <v>631</v>
      </c>
      <c r="Y622" s="15">
        <v>13</v>
      </c>
      <c r="Z622" s="10">
        <f t="shared" si="133"/>
        <v>938</v>
      </c>
    </row>
    <row r="623" spans="1:27" x14ac:dyDescent="0.25">
      <c r="A623" s="86" t="s">
        <v>795</v>
      </c>
      <c r="B623" s="86" t="s">
        <v>2699</v>
      </c>
      <c r="C623" s="44">
        <v>70</v>
      </c>
      <c r="D623" s="44">
        <v>70</v>
      </c>
      <c r="E623" s="44">
        <v>12</v>
      </c>
      <c r="F623" s="44">
        <v>14</v>
      </c>
      <c r="G623" s="44">
        <v>0</v>
      </c>
      <c r="H623" s="44">
        <v>41</v>
      </c>
      <c r="I623" s="44">
        <v>1</v>
      </c>
      <c r="J623" s="44">
        <v>2</v>
      </c>
      <c r="K623" s="44">
        <v>0</v>
      </c>
      <c r="L623" s="85">
        <f t="shared" si="132"/>
        <v>70</v>
      </c>
      <c r="M623" s="8"/>
      <c r="S623" s="26" t="s">
        <v>8577</v>
      </c>
      <c r="T623" s="27">
        <v>6</v>
      </c>
      <c r="U623" s="27">
        <v>5</v>
      </c>
      <c r="V623" s="27">
        <v>12</v>
      </c>
      <c r="W623" s="27">
        <v>264</v>
      </c>
      <c r="X623" s="27">
        <v>23</v>
      </c>
      <c r="Y623" s="27">
        <v>4</v>
      </c>
      <c r="Z623" s="10">
        <f t="shared" si="133"/>
        <v>314</v>
      </c>
    </row>
    <row r="624" spans="1:27" x14ac:dyDescent="0.25">
      <c r="A624" s="86" t="s">
        <v>795</v>
      </c>
      <c r="B624" s="86" t="s">
        <v>4487</v>
      </c>
      <c r="C624" s="44">
        <v>113</v>
      </c>
      <c r="D624" s="44">
        <v>113</v>
      </c>
      <c r="E624" s="44">
        <v>0</v>
      </c>
      <c r="F624" s="44">
        <v>9</v>
      </c>
      <c r="G624" s="44">
        <v>0</v>
      </c>
      <c r="H624" s="44">
        <v>72</v>
      </c>
      <c r="I624" s="44">
        <v>32</v>
      </c>
      <c r="J624" s="44">
        <v>0</v>
      </c>
      <c r="K624" s="44">
        <v>0</v>
      </c>
      <c r="L624" s="85">
        <f t="shared" si="132"/>
        <v>113</v>
      </c>
      <c r="M624" s="8"/>
      <c r="T624" s="6">
        <f>SUM(T616:T623)</f>
        <v>61</v>
      </c>
      <c r="U624" s="6">
        <f t="shared" ref="U624:Y624" si="134">SUM(U616:U623)</f>
        <v>95</v>
      </c>
      <c r="V624" s="6">
        <f t="shared" si="134"/>
        <v>15</v>
      </c>
      <c r="W624" s="6">
        <f t="shared" si="134"/>
        <v>502</v>
      </c>
      <c r="X624" s="6">
        <f t="shared" si="134"/>
        <v>660</v>
      </c>
      <c r="Y624" s="6">
        <f t="shared" si="134"/>
        <v>25</v>
      </c>
      <c r="Z624" s="10">
        <f>SUM(T624:Y624)</f>
        <v>1358</v>
      </c>
    </row>
    <row r="625" spans="1:27" x14ac:dyDescent="0.25">
      <c r="A625" s="86" t="s">
        <v>795</v>
      </c>
      <c r="B625" s="86" t="s">
        <v>7997</v>
      </c>
      <c r="C625" s="44">
        <v>4</v>
      </c>
      <c r="D625" s="44">
        <v>4</v>
      </c>
      <c r="E625" s="44">
        <v>0</v>
      </c>
      <c r="F625" s="44">
        <v>4</v>
      </c>
      <c r="G625" s="44">
        <v>0</v>
      </c>
      <c r="H625" s="44">
        <v>0</v>
      </c>
      <c r="I625" s="44">
        <v>0</v>
      </c>
      <c r="J625" s="44">
        <v>0</v>
      </c>
      <c r="K625" s="44">
        <v>0</v>
      </c>
      <c r="L625" s="85">
        <f t="shared" si="132"/>
        <v>4</v>
      </c>
      <c r="M625" s="8"/>
    </row>
    <row r="626" spans="1:27" x14ac:dyDescent="0.25">
      <c r="A626" s="86" t="s">
        <v>795</v>
      </c>
      <c r="B626" s="86" t="s">
        <v>3891</v>
      </c>
      <c r="C626" s="44">
        <v>4</v>
      </c>
      <c r="D626" s="44">
        <v>4</v>
      </c>
      <c r="E626" s="44">
        <v>1</v>
      </c>
      <c r="F626" s="44">
        <v>0</v>
      </c>
      <c r="G626" s="44">
        <v>0</v>
      </c>
      <c r="H626" s="44">
        <v>3</v>
      </c>
      <c r="I626" s="44">
        <v>0</v>
      </c>
      <c r="J626" s="44">
        <v>0</v>
      </c>
      <c r="K626" s="44">
        <v>0</v>
      </c>
      <c r="L626" s="85">
        <f t="shared" si="132"/>
        <v>4</v>
      </c>
      <c r="M626" s="8"/>
    </row>
    <row r="627" spans="1:27" x14ac:dyDescent="0.25">
      <c r="A627" s="86" t="s">
        <v>795</v>
      </c>
      <c r="B627" s="86" t="s">
        <v>1640</v>
      </c>
      <c r="C627" s="44">
        <v>747</v>
      </c>
      <c r="D627" s="44">
        <v>747</v>
      </c>
      <c r="E627" s="44">
        <v>27</v>
      </c>
      <c r="F627" s="44">
        <v>45</v>
      </c>
      <c r="G627" s="44">
        <v>3</v>
      </c>
      <c r="H627" s="44">
        <v>63</v>
      </c>
      <c r="I627" s="44">
        <v>598</v>
      </c>
      <c r="J627" s="44">
        <v>11</v>
      </c>
      <c r="K627" s="44">
        <v>0</v>
      </c>
      <c r="L627" s="85">
        <f t="shared" si="132"/>
        <v>747</v>
      </c>
      <c r="M627" s="8">
        <v>938</v>
      </c>
      <c r="S627" s="10" t="s">
        <v>8593</v>
      </c>
      <c r="T627" s="10" t="s">
        <v>191</v>
      </c>
      <c r="U627" s="10" t="s">
        <v>111</v>
      </c>
      <c r="V627" s="10" t="s">
        <v>198</v>
      </c>
      <c r="W627" s="10" t="s">
        <v>229</v>
      </c>
      <c r="X627" s="10" t="s">
        <v>316</v>
      </c>
      <c r="Y627" s="10" t="s">
        <v>8561</v>
      </c>
      <c r="Z627" s="10" t="s">
        <v>8562</v>
      </c>
    </row>
    <row r="628" spans="1:27" x14ac:dyDescent="0.25">
      <c r="A628" s="84" t="s">
        <v>350</v>
      </c>
      <c r="B628" s="84" t="s">
        <v>2699</v>
      </c>
      <c r="C628" s="43">
        <v>168</v>
      </c>
      <c r="D628" s="43">
        <v>168</v>
      </c>
      <c r="E628" s="43">
        <v>0</v>
      </c>
      <c r="F628" s="43">
        <v>0</v>
      </c>
      <c r="G628" s="43">
        <v>0</v>
      </c>
      <c r="H628" s="43">
        <v>165</v>
      </c>
      <c r="I628" s="43">
        <v>0</v>
      </c>
      <c r="J628" s="43">
        <v>3</v>
      </c>
      <c r="K628" s="43">
        <v>0</v>
      </c>
      <c r="L628" s="85">
        <f t="shared" ref="L628" si="135">SUM(E628:K628)</f>
        <v>168</v>
      </c>
      <c r="M628" s="8"/>
      <c r="S628" s="10" t="s">
        <v>8570</v>
      </c>
      <c r="T628" s="15">
        <v>0</v>
      </c>
      <c r="U628" s="15">
        <v>0</v>
      </c>
      <c r="V628" s="15">
        <v>0</v>
      </c>
      <c r="W628" s="15">
        <v>0</v>
      </c>
      <c r="X628" s="15">
        <v>0</v>
      </c>
      <c r="Y628" s="15">
        <v>0</v>
      </c>
      <c r="Z628" s="10">
        <f>SUM(T628:Y628)</f>
        <v>0</v>
      </c>
    </row>
    <row r="629" spans="1:27" x14ac:dyDescent="0.25">
      <c r="A629" s="84" t="s">
        <v>350</v>
      </c>
      <c r="B629" s="84" t="s">
        <v>4487</v>
      </c>
      <c r="C629" s="43">
        <v>127</v>
      </c>
      <c r="D629" s="43">
        <v>112</v>
      </c>
      <c r="E629" s="43">
        <v>6</v>
      </c>
      <c r="F629" s="43">
        <v>4</v>
      </c>
      <c r="G629" s="43">
        <v>12</v>
      </c>
      <c r="H629" s="43">
        <v>90</v>
      </c>
      <c r="I629" s="43">
        <v>0</v>
      </c>
      <c r="J629" s="43">
        <v>0</v>
      </c>
      <c r="K629" s="43">
        <v>0</v>
      </c>
      <c r="L629" s="85">
        <f t="shared" si="132"/>
        <v>112</v>
      </c>
      <c r="M629" s="8"/>
      <c r="S629" s="26" t="s">
        <v>8571</v>
      </c>
      <c r="T629" s="27">
        <v>0</v>
      </c>
      <c r="U629" s="27">
        <v>0</v>
      </c>
      <c r="V629" s="27">
        <v>0</v>
      </c>
      <c r="W629" s="38">
        <v>0</v>
      </c>
      <c r="X629" s="27">
        <v>0</v>
      </c>
      <c r="Y629" s="27">
        <v>0</v>
      </c>
      <c r="Z629" s="10">
        <f t="shared" ref="Z629:Z635" si="136">SUM(T629:Y629)</f>
        <v>0</v>
      </c>
    </row>
    <row r="630" spans="1:27" x14ac:dyDescent="0.25">
      <c r="A630" s="84" t="s">
        <v>350</v>
      </c>
      <c r="B630" s="84" t="s">
        <v>1640</v>
      </c>
      <c r="C630" s="43">
        <v>35</v>
      </c>
      <c r="D630" s="43">
        <v>34</v>
      </c>
      <c r="E630" s="43">
        <v>0</v>
      </c>
      <c r="F630" s="43">
        <v>1</v>
      </c>
      <c r="G630" s="43">
        <v>0</v>
      </c>
      <c r="H630" s="43">
        <v>9</v>
      </c>
      <c r="I630" s="43">
        <v>23</v>
      </c>
      <c r="J630" s="43">
        <v>1</v>
      </c>
      <c r="K630" s="43">
        <v>0</v>
      </c>
      <c r="L630" s="85">
        <f t="shared" si="132"/>
        <v>34</v>
      </c>
      <c r="M630" s="8">
        <v>314</v>
      </c>
      <c r="S630" s="10" t="s">
        <v>8572</v>
      </c>
      <c r="T630" s="39">
        <v>0</v>
      </c>
      <c r="U630" s="39">
        <v>0</v>
      </c>
      <c r="V630" s="39">
        <v>0</v>
      </c>
      <c r="W630" s="39">
        <v>0</v>
      </c>
      <c r="X630" s="39">
        <v>0</v>
      </c>
      <c r="Y630" s="39">
        <v>0</v>
      </c>
      <c r="Z630" s="10">
        <f t="shared" si="136"/>
        <v>0</v>
      </c>
    </row>
    <row r="631" spans="1:27" x14ac:dyDescent="0.25">
      <c r="A631" s="28" t="s">
        <v>8594</v>
      </c>
      <c r="B631" s="87"/>
      <c r="C631" s="87">
        <f t="shared" ref="C631:L631" si="137">SUM(C615:C630)</f>
        <v>1374</v>
      </c>
      <c r="D631" s="87">
        <f t="shared" si="137"/>
        <v>1358</v>
      </c>
      <c r="E631" s="87">
        <f t="shared" si="137"/>
        <v>61</v>
      </c>
      <c r="F631" s="87">
        <f t="shared" si="137"/>
        <v>95</v>
      </c>
      <c r="G631" s="87">
        <f t="shared" si="137"/>
        <v>15</v>
      </c>
      <c r="H631" s="87">
        <f t="shared" si="137"/>
        <v>502</v>
      </c>
      <c r="I631" s="87">
        <f t="shared" si="137"/>
        <v>660</v>
      </c>
      <c r="J631" s="87">
        <f t="shared" si="137"/>
        <v>25</v>
      </c>
      <c r="K631" s="87">
        <f t="shared" si="137"/>
        <v>0</v>
      </c>
      <c r="L631" s="87">
        <f t="shared" si="137"/>
        <v>1358</v>
      </c>
      <c r="M631" s="8">
        <f>SUM(M615:M630)</f>
        <v>1358</v>
      </c>
      <c r="S631" s="26" t="s">
        <v>8573</v>
      </c>
      <c r="T631" s="40">
        <v>0</v>
      </c>
      <c r="U631" s="40">
        <v>0</v>
      </c>
      <c r="V631" s="40">
        <v>0</v>
      </c>
      <c r="W631" s="40">
        <v>0</v>
      </c>
      <c r="X631" s="40">
        <v>0</v>
      </c>
      <c r="Y631" s="40">
        <v>0</v>
      </c>
      <c r="Z631" s="10">
        <f t="shared" si="136"/>
        <v>0</v>
      </c>
    </row>
    <row r="632" spans="1:27" x14ac:dyDescent="0.25">
      <c r="I632" s="6" t="s">
        <v>8720</v>
      </c>
      <c r="S632" s="41" t="s">
        <v>8574</v>
      </c>
      <c r="T632" s="42">
        <v>0</v>
      </c>
      <c r="U632" s="42">
        <v>0</v>
      </c>
      <c r="V632" s="42">
        <v>0</v>
      </c>
      <c r="W632" s="42">
        <v>0</v>
      </c>
      <c r="X632" s="42">
        <v>0</v>
      </c>
      <c r="Y632" s="42">
        <v>2</v>
      </c>
      <c r="Z632" s="41">
        <f t="shared" si="136"/>
        <v>2</v>
      </c>
    </row>
    <row r="633" spans="1:27" x14ac:dyDescent="0.25">
      <c r="S633" s="26" t="s">
        <v>8575</v>
      </c>
      <c r="T633" s="43">
        <v>1</v>
      </c>
      <c r="U633" s="43">
        <v>1</v>
      </c>
      <c r="V633" s="43">
        <v>0</v>
      </c>
      <c r="W633" s="43">
        <v>4</v>
      </c>
      <c r="X633" s="43">
        <v>0</v>
      </c>
      <c r="Y633" s="43">
        <v>3</v>
      </c>
      <c r="Z633" s="10">
        <f t="shared" si="136"/>
        <v>9</v>
      </c>
    </row>
    <row r="634" spans="1:27" x14ac:dyDescent="0.25">
      <c r="S634" s="10" t="s">
        <v>8576</v>
      </c>
      <c r="T634" s="44">
        <v>12</v>
      </c>
      <c r="U634" s="44">
        <v>14</v>
      </c>
      <c r="V634" s="44">
        <v>0</v>
      </c>
      <c r="W634" s="44">
        <v>41</v>
      </c>
      <c r="X634" s="44">
        <v>1</v>
      </c>
      <c r="Y634" s="44">
        <v>2</v>
      </c>
      <c r="Z634" s="10">
        <f t="shared" si="136"/>
        <v>70</v>
      </c>
    </row>
    <row r="635" spans="1:27" x14ac:dyDescent="0.25">
      <c r="S635" s="26" t="s">
        <v>8577</v>
      </c>
      <c r="T635" s="43">
        <v>0</v>
      </c>
      <c r="U635" s="43">
        <v>0</v>
      </c>
      <c r="V635" s="43">
        <v>0</v>
      </c>
      <c r="W635" s="43">
        <v>165</v>
      </c>
      <c r="X635" s="43">
        <v>0</v>
      </c>
      <c r="Y635" s="43">
        <v>3</v>
      </c>
      <c r="Z635" s="10">
        <f t="shared" si="136"/>
        <v>168</v>
      </c>
    </row>
    <row r="636" spans="1:27" x14ac:dyDescent="0.25">
      <c r="T636" s="68">
        <f>SUM(T628:T635)</f>
        <v>13</v>
      </c>
      <c r="U636" s="68">
        <f t="shared" ref="U636:Y636" si="138">SUM(U628:U635)</f>
        <v>15</v>
      </c>
      <c r="V636" s="68">
        <f t="shared" si="138"/>
        <v>0</v>
      </c>
      <c r="W636" s="68">
        <f t="shared" si="138"/>
        <v>210</v>
      </c>
      <c r="X636" s="68">
        <f t="shared" si="138"/>
        <v>1</v>
      </c>
      <c r="Y636" s="68">
        <f t="shared" si="138"/>
        <v>10</v>
      </c>
      <c r="Z636" s="41">
        <f>SUM(T636:Y636)</f>
        <v>249</v>
      </c>
    </row>
    <row r="639" spans="1:27" x14ac:dyDescent="0.25">
      <c r="S639" s="10" t="s">
        <v>8596</v>
      </c>
      <c r="T639" s="10" t="s">
        <v>191</v>
      </c>
      <c r="U639" s="10" t="s">
        <v>111</v>
      </c>
      <c r="V639" s="10" t="s">
        <v>198</v>
      </c>
      <c r="W639" s="10" t="s">
        <v>229</v>
      </c>
      <c r="X639" s="10" t="s">
        <v>316</v>
      </c>
      <c r="Y639" s="10" t="s">
        <v>8561</v>
      </c>
      <c r="Z639" s="10" t="s">
        <v>8597</v>
      </c>
    </row>
    <row r="640" spans="1:27" x14ac:dyDescent="0.25">
      <c r="S640" s="10" t="s">
        <v>8570</v>
      </c>
      <c r="T640" s="15">
        <v>0</v>
      </c>
      <c r="U640" s="15">
        <v>0</v>
      </c>
      <c r="V640" s="15">
        <v>0</v>
      </c>
      <c r="W640" s="15">
        <v>1</v>
      </c>
      <c r="X640" s="15">
        <v>0</v>
      </c>
      <c r="Y640" s="15">
        <v>0</v>
      </c>
      <c r="Z640" s="10">
        <f>SUM(T640:W640)+Y640</f>
        <v>1</v>
      </c>
      <c r="AA640" s="10" t="s">
        <v>8570</v>
      </c>
    </row>
    <row r="641" spans="1:82" x14ac:dyDescent="0.25">
      <c r="S641" s="26" t="s">
        <v>8571</v>
      </c>
      <c r="T641" s="27">
        <v>0</v>
      </c>
      <c r="U641" s="27">
        <v>0</v>
      </c>
      <c r="V641" s="27">
        <v>0</v>
      </c>
      <c r="W641" s="27">
        <v>0</v>
      </c>
      <c r="X641" s="27">
        <v>0</v>
      </c>
      <c r="Y641" s="27">
        <v>0</v>
      </c>
      <c r="Z641" s="10">
        <f t="shared" ref="Z641:Z646" si="139">SUM(T641:W641)+Y641</f>
        <v>0</v>
      </c>
      <c r="AA641" s="26" t="s">
        <v>8571</v>
      </c>
    </row>
    <row r="642" spans="1:82" x14ac:dyDescent="0.25">
      <c r="S642" s="10" t="s">
        <v>8572</v>
      </c>
      <c r="T642" s="15">
        <v>0</v>
      </c>
      <c r="U642" s="15">
        <v>0</v>
      </c>
      <c r="V642" s="15">
        <v>0</v>
      </c>
      <c r="W642" s="15">
        <v>0</v>
      </c>
      <c r="X642" s="15">
        <v>0</v>
      </c>
      <c r="Y642" s="15">
        <v>0</v>
      </c>
      <c r="Z642" s="10">
        <f t="shared" si="139"/>
        <v>0</v>
      </c>
      <c r="AA642" s="10" t="s">
        <v>8572</v>
      </c>
    </row>
    <row r="643" spans="1:82" x14ac:dyDescent="0.25">
      <c r="S643" s="26" t="s">
        <v>8573</v>
      </c>
      <c r="T643" s="27">
        <v>2</v>
      </c>
      <c r="U643" s="27">
        <v>0</v>
      </c>
      <c r="V643" s="27">
        <v>0</v>
      </c>
      <c r="W643" s="27">
        <v>1</v>
      </c>
      <c r="X643" s="27">
        <v>0</v>
      </c>
      <c r="Y643" s="27">
        <v>2</v>
      </c>
      <c r="Z643" s="10">
        <f t="shared" si="139"/>
        <v>5</v>
      </c>
      <c r="AA643" s="26" t="s">
        <v>8573</v>
      </c>
    </row>
    <row r="644" spans="1:82" x14ac:dyDescent="0.25">
      <c r="S644" s="10" t="s">
        <v>8574</v>
      </c>
      <c r="T644" s="15">
        <v>0</v>
      </c>
      <c r="U644" s="15">
        <v>1</v>
      </c>
      <c r="V644" s="15">
        <v>0</v>
      </c>
      <c r="W644" s="15">
        <v>5</v>
      </c>
      <c r="X644" s="15">
        <v>0</v>
      </c>
      <c r="Y644" s="15">
        <v>1</v>
      </c>
      <c r="Z644" s="10">
        <f t="shared" si="139"/>
        <v>7</v>
      </c>
      <c r="AA644" s="10" t="s">
        <v>8574</v>
      </c>
    </row>
    <row r="645" spans="1:82" x14ac:dyDescent="0.25">
      <c r="S645" s="26" t="s">
        <v>8575</v>
      </c>
      <c r="T645" s="27">
        <v>12</v>
      </c>
      <c r="U645" s="27">
        <v>16</v>
      </c>
      <c r="V645" s="27">
        <v>0</v>
      </c>
      <c r="W645" s="27">
        <v>48</v>
      </c>
      <c r="X645" s="27">
        <v>6</v>
      </c>
      <c r="Y645" s="27">
        <v>0</v>
      </c>
      <c r="Z645" s="10">
        <f t="shared" si="139"/>
        <v>76</v>
      </c>
      <c r="AA645" s="26" t="s">
        <v>8575</v>
      </c>
    </row>
    <row r="646" spans="1:82" x14ac:dyDescent="0.25">
      <c r="S646" s="10" t="s">
        <v>8576</v>
      </c>
      <c r="T646" s="15">
        <v>28</v>
      </c>
      <c r="U646" s="15">
        <v>58</v>
      </c>
      <c r="V646" s="15">
        <v>3</v>
      </c>
      <c r="W646" s="15">
        <v>138</v>
      </c>
      <c r="X646" s="15">
        <v>630</v>
      </c>
      <c r="Y646" s="15">
        <v>11</v>
      </c>
      <c r="Z646" s="10">
        <f t="shared" si="139"/>
        <v>238</v>
      </c>
      <c r="AA646" s="10" t="s">
        <v>8576</v>
      </c>
    </row>
    <row r="647" spans="1:82" x14ac:dyDescent="0.25">
      <c r="S647" s="26" t="s">
        <v>8577</v>
      </c>
      <c r="T647" s="27">
        <v>6</v>
      </c>
      <c r="U647" s="27">
        <v>5</v>
      </c>
      <c r="V647" s="27">
        <v>12</v>
      </c>
      <c r="W647" s="27">
        <v>99</v>
      </c>
      <c r="X647" s="27">
        <v>23</v>
      </c>
      <c r="Y647" s="27">
        <v>1</v>
      </c>
      <c r="Z647" s="10">
        <f t="shared" ref="Z647" si="140">SUM(T647:W647)+Y647</f>
        <v>123</v>
      </c>
      <c r="AA647" s="26" t="s">
        <v>8577</v>
      </c>
    </row>
    <row r="648" spans="1:82" x14ac:dyDescent="0.25">
      <c r="T648" s="6">
        <f>SUM(T640:T647)</f>
        <v>48</v>
      </c>
      <c r="U648" s="6">
        <f t="shared" ref="U648:Y648" si="141">SUM(U640:U647)</f>
        <v>80</v>
      </c>
      <c r="V648" s="6">
        <f t="shared" si="141"/>
        <v>15</v>
      </c>
      <c r="W648" s="6">
        <f t="shared" si="141"/>
        <v>292</v>
      </c>
      <c r="X648" s="6">
        <f t="shared" si="141"/>
        <v>659</v>
      </c>
      <c r="Y648" s="6">
        <f t="shared" si="141"/>
        <v>15</v>
      </c>
      <c r="Z648" s="10">
        <f>SUM(T648:W648)+Y648</f>
        <v>450</v>
      </c>
    </row>
    <row r="652" spans="1:82" x14ac:dyDescent="0.25">
      <c r="AQ652" s="11"/>
    </row>
    <row r="653" spans="1:82" x14ac:dyDescent="0.25">
      <c r="AQ653" s="11"/>
      <c r="CA653" s="11"/>
    </row>
    <row r="655" spans="1:82" ht="42" customHeight="1" x14ac:dyDescent="0.25">
      <c r="A655" s="21" t="s">
        <v>8648</v>
      </c>
      <c r="B655" s="21" t="s">
        <v>8582</v>
      </c>
      <c r="C655" s="21" t="s">
        <v>8560</v>
      </c>
      <c r="D655" s="21" t="s">
        <v>8583</v>
      </c>
      <c r="E655" s="21" t="s">
        <v>8584</v>
      </c>
      <c r="F655" s="21" t="s">
        <v>8585</v>
      </c>
      <c r="G655" s="21" t="s">
        <v>8586</v>
      </c>
      <c r="H655" s="21" t="s">
        <v>8587</v>
      </c>
      <c r="I655" s="21" t="s">
        <v>8588</v>
      </c>
      <c r="J655" s="21" t="s">
        <v>8689</v>
      </c>
      <c r="K655" s="23" t="s">
        <v>8589</v>
      </c>
      <c r="L655" s="13" t="s">
        <v>8590</v>
      </c>
      <c r="M655" s="12" t="s">
        <v>8721</v>
      </c>
      <c r="S655" s="6" t="s">
        <v>8648</v>
      </c>
      <c r="AO655" s="12"/>
      <c r="AP655" s="49"/>
      <c r="AQ655" s="12"/>
      <c r="AR655" s="12"/>
      <c r="AS655" s="12"/>
      <c r="BR655" s="6"/>
    </row>
    <row r="656" spans="1:82" x14ac:dyDescent="0.25">
      <c r="A656" s="21" t="s">
        <v>8691</v>
      </c>
      <c r="B656" s="21" t="s">
        <v>1640</v>
      </c>
      <c r="C656" s="88">
        <v>1</v>
      </c>
      <c r="D656" s="88">
        <v>1</v>
      </c>
      <c r="E656" s="88">
        <v>0</v>
      </c>
      <c r="F656" s="88">
        <v>0</v>
      </c>
      <c r="G656" s="88">
        <v>0</v>
      </c>
      <c r="H656" s="88">
        <v>1</v>
      </c>
      <c r="I656" s="88">
        <v>0</v>
      </c>
      <c r="J656" s="88">
        <v>0</v>
      </c>
      <c r="K656" s="88">
        <v>0</v>
      </c>
      <c r="L656" s="85">
        <f t="shared" ref="L656:L675" si="142">SUM(E656:K656)</f>
        <v>1</v>
      </c>
      <c r="M656" s="58">
        <v>1</v>
      </c>
      <c r="S656" s="10" t="s">
        <v>8592</v>
      </c>
      <c r="T656" s="10" t="s">
        <v>191</v>
      </c>
      <c r="U656" s="10" t="s">
        <v>111</v>
      </c>
      <c r="V656" s="10" t="s">
        <v>198</v>
      </c>
      <c r="W656" s="10" t="s">
        <v>229</v>
      </c>
      <c r="X656" s="10" t="s">
        <v>316</v>
      </c>
      <c r="Y656" s="10" t="s">
        <v>8561</v>
      </c>
      <c r="Z656" s="10" t="s">
        <v>8562</v>
      </c>
      <c r="AP656" s="12"/>
      <c r="AQ656" s="12"/>
      <c r="AR656" s="12"/>
      <c r="AS656" s="12"/>
      <c r="BL656" s="7"/>
      <c r="BR656" s="6"/>
      <c r="CD656" s="11"/>
    </row>
    <row r="657" spans="1:107" x14ac:dyDescent="0.25">
      <c r="A657" s="90" t="s">
        <v>8692</v>
      </c>
      <c r="B657" s="84" t="s">
        <v>2699</v>
      </c>
      <c r="C657" s="40">
        <v>1</v>
      </c>
      <c r="D657" s="40">
        <v>1</v>
      </c>
      <c r="E657" s="40">
        <v>0</v>
      </c>
      <c r="F657" s="40">
        <v>0</v>
      </c>
      <c r="G657" s="40">
        <v>0</v>
      </c>
      <c r="H657" s="40">
        <v>1</v>
      </c>
      <c r="I657" s="40">
        <v>0</v>
      </c>
      <c r="J657" s="40">
        <v>0</v>
      </c>
      <c r="K657" s="40">
        <v>0</v>
      </c>
      <c r="L657" s="85">
        <f t="shared" si="142"/>
        <v>1</v>
      </c>
      <c r="M657" s="8">
        <v>1</v>
      </c>
      <c r="S657" s="10" t="s">
        <v>8570</v>
      </c>
      <c r="T657" s="15">
        <v>0</v>
      </c>
      <c r="U657" s="15">
        <v>0</v>
      </c>
      <c r="V657" s="15">
        <v>0</v>
      </c>
      <c r="W657" s="15">
        <v>1</v>
      </c>
      <c r="X657" s="15">
        <v>0</v>
      </c>
      <c r="Y657" s="15">
        <v>0</v>
      </c>
      <c r="Z657" s="10">
        <f>SUM(T657:Y657)</f>
        <v>1</v>
      </c>
      <c r="AP657" s="12"/>
      <c r="AQ657" s="12"/>
      <c r="AR657" s="12"/>
      <c r="BR657" s="6"/>
      <c r="BV657" s="6"/>
    </row>
    <row r="658" spans="1:107" x14ac:dyDescent="0.25">
      <c r="A658" s="86" t="s">
        <v>735</v>
      </c>
      <c r="B658" s="86" t="s">
        <v>2699</v>
      </c>
      <c r="C658" s="39">
        <v>1</v>
      </c>
      <c r="D658" s="39">
        <v>1</v>
      </c>
      <c r="E658" s="39">
        <v>0</v>
      </c>
      <c r="F658" s="39">
        <v>0</v>
      </c>
      <c r="G658" s="39">
        <v>0</v>
      </c>
      <c r="H658" s="39">
        <v>1</v>
      </c>
      <c r="I658" s="39">
        <v>0</v>
      </c>
      <c r="J658" s="39">
        <v>0</v>
      </c>
      <c r="K658" s="39">
        <v>0</v>
      </c>
      <c r="L658" s="85">
        <f t="shared" si="142"/>
        <v>1</v>
      </c>
      <c r="M658" s="8"/>
      <c r="S658" s="26" t="s">
        <v>8571</v>
      </c>
      <c r="T658" s="27">
        <v>0</v>
      </c>
      <c r="U658" s="27">
        <v>0</v>
      </c>
      <c r="V658" s="27">
        <v>0</v>
      </c>
      <c r="W658" s="27">
        <v>1</v>
      </c>
      <c r="X658" s="27">
        <v>0</v>
      </c>
      <c r="Y658" s="27">
        <v>0</v>
      </c>
      <c r="Z658" s="10">
        <f t="shared" ref="Z658:Z664" si="143">SUM(T658:Y658)</f>
        <v>1</v>
      </c>
      <c r="AP658" s="58"/>
      <c r="AQ658" s="58"/>
      <c r="AR658" s="58"/>
      <c r="AS658" s="58"/>
      <c r="AT658" s="8"/>
      <c r="AU658" s="8"/>
      <c r="AV658" s="8"/>
      <c r="AW658" s="8"/>
      <c r="AX658" s="8"/>
      <c r="AY658" s="8"/>
      <c r="AZ658" s="8"/>
      <c r="BA658" s="8"/>
      <c r="BB658" s="8"/>
      <c r="BC658" s="8"/>
      <c r="BD658" s="8"/>
      <c r="BE658" s="8"/>
      <c r="BF658" s="8"/>
      <c r="BG658" s="8"/>
      <c r="BH658" s="8"/>
      <c r="BI658" s="8"/>
      <c r="BJ658" s="8"/>
      <c r="BK658" s="8"/>
      <c r="BL658" s="8"/>
      <c r="BM658" s="8"/>
      <c r="BN658" s="8"/>
      <c r="BO658" s="8"/>
      <c r="BP658" s="8"/>
      <c r="BQ658" s="8"/>
      <c r="BR658" s="8"/>
      <c r="BS658" s="8"/>
      <c r="BV658" s="57"/>
      <c r="BZ658" s="8"/>
      <c r="CD658" s="8"/>
      <c r="CH658" s="8"/>
      <c r="CL658" s="8"/>
    </row>
    <row r="659" spans="1:107" x14ac:dyDescent="0.25">
      <c r="A659" s="86" t="s">
        <v>735</v>
      </c>
      <c r="B659" s="86" t="s">
        <v>1640</v>
      </c>
      <c r="C659" s="39">
        <v>2</v>
      </c>
      <c r="D659" s="39">
        <v>2</v>
      </c>
      <c r="E659" s="39">
        <v>0</v>
      </c>
      <c r="F659" s="39">
        <v>1</v>
      </c>
      <c r="G659" s="39">
        <v>0</v>
      </c>
      <c r="H659" s="39">
        <v>1</v>
      </c>
      <c r="I659" s="39">
        <v>0</v>
      </c>
      <c r="J659" s="39">
        <v>0</v>
      </c>
      <c r="K659" s="39">
        <v>0</v>
      </c>
      <c r="L659" s="85">
        <f t="shared" si="142"/>
        <v>2</v>
      </c>
      <c r="M659" s="8">
        <v>3</v>
      </c>
      <c r="S659" s="10" t="s">
        <v>8572</v>
      </c>
      <c r="T659" s="15">
        <v>0</v>
      </c>
      <c r="U659" s="15">
        <v>1</v>
      </c>
      <c r="V659" s="15">
        <v>0</v>
      </c>
      <c r="W659" s="15">
        <v>2</v>
      </c>
      <c r="X659" s="15">
        <v>0</v>
      </c>
      <c r="Y659" s="15">
        <v>0</v>
      </c>
      <c r="Z659" s="10">
        <f t="shared" si="143"/>
        <v>3</v>
      </c>
      <c r="AW659" s="49"/>
      <c r="AX659" s="49"/>
      <c r="BR659" s="6"/>
      <c r="BU659" s="8"/>
      <c r="BV659" s="8"/>
      <c r="BW659" s="8"/>
      <c r="BX659" s="8"/>
      <c r="BY659" s="8"/>
      <c r="BZ659" s="8"/>
    </row>
    <row r="660" spans="1:107" x14ac:dyDescent="0.25">
      <c r="A660" s="90" t="s">
        <v>6547</v>
      </c>
      <c r="B660" s="90" t="s">
        <v>2699</v>
      </c>
      <c r="C660" s="40">
        <v>3</v>
      </c>
      <c r="D660" s="40">
        <v>3</v>
      </c>
      <c r="E660" s="40">
        <v>0</v>
      </c>
      <c r="F660" s="40">
        <v>1</v>
      </c>
      <c r="G660" s="40">
        <v>0</v>
      </c>
      <c r="H660" s="40">
        <v>2</v>
      </c>
      <c r="I660" s="40">
        <v>0</v>
      </c>
      <c r="J660" s="40">
        <v>0</v>
      </c>
      <c r="K660" s="40">
        <v>0</v>
      </c>
      <c r="L660" s="85">
        <f t="shared" si="142"/>
        <v>3</v>
      </c>
      <c r="M660" s="8"/>
      <c r="S660" s="26" t="s">
        <v>8573</v>
      </c>
      <c r="T660" s="27">
        <v>1</v>
      </c>
      <c r="U660" s="27">
        <v>1</v>
      </c>
      <c r="V660" s="27">
        <v>0</v>
      </c>
      <c r="W660" s="27">
        <v>3</v>
      </c>
      <c r="X660" s="27">
        <v>0</v>
      </c>
      <c r="Y660" s="27">
        <v>0</v>
      </c>
      <c r="Z660" s="10">
        <f t="shared" si="143"/>
        <v>5</v>
      </c>
      <c r="AP660" s="58"/>
      <c r="AQ660" s="58"/>
      <c r="AR660" s="58"/>
      <c r="AS660" s="58"/>
      <c r="AT660" s="58"/>
      <c r="AU660" s="58"/>
      <c r="AV660" s="58"/>
      <c r="AW660" s="59"/>
      <c r="AX660" s="59"/>
      <c r="AY660" s="58"/>
      <c r="AZ660" s="58"/>
      <c r="BA660" s="58"/>
      <c r="BB660" s="58"/>
      <c r="BC660" s="58"/>
      <c r="BD660" s="58"/>
      <c r="BE660" s="58"/>
      <c r="BF660" s="58"/>
      <c r="BG660" s="58"/>
      <c r="BH660" s="58"/>
      <c r="BI660" s="58"/>
      <c r="BJ660" s="58"/>
      <c r="BK660" s="58"/>
      <c r="BL660" s="58"/>
      <c r="BM660" s="58"/>
      <c r="BN660" s="58"/>
      <c r="BO660" s="58"/>
      <c r="BP660" s="58"/>
      <c r="BQ660" s="8"/>
      <c r="BR660" s="8"/>
      <c r="BS660" s="8"/>
      <c r="BT660" s="8"/>
      <c r="BU660" s="8"/>
      <c r="BV660" s="8"/>
      <c r="BW660" s="8"/>
      <c r="BX660" s="8"/>
      <c r="BY660" s="8"/>
      <c r="BZ660" s="8"/>
      <c r="CA660" s="8"/>
      <c r="CB660" s="8"/>
      <c r="CC660" s="8"/>
      <c r="CD660" s="8"/>
      <c r="CE660" s="8"/>
      <c r="CF660" s="8"/>
      <c r="CG660" s="45"/>
      <c r="CH660" s="45"/>
      <c r="CI660" s="8"/>
      <c r="CJ660" s="8"/>
      <c r="CK660" s="8"/>
      <c r="CL660" s="45"/>
    </row>
    <row r="661" spans="1:107" x14ac:dyDescent="0.25">
      <c r="A661" s="90" t="s">
        <v>6547</v>
      </c>
      <c r="B661" s="90" t="s">
        <v>1640</v>
      </c>
      <c r="C661" s="40">
        <v>2</v>
      </c>
      <c r="D661" s="40">
        <v>2</v>
      </c>
      <c r="E661" s="40">
        <v>1</v>
      </c>
      <c r="F661" s="40">
        <v>0</v>
      </c>
      <c r="G661" s="40">
        <v>0</v>
      </c>
      <c r="H661" s="40">
        <v>1</v>
      </c>
      <c r="I661" s="40">
        <v>0</v>
      </c>
      <c r="J661" s="40">
        <v>0</v>
      </c>
      <c r="K661" s="40">
        <v>0</v>
      </c>
      <c r="L661" s="85">
        <f t="shared" si="142"/>
        <v>2</v>
      </c>
      <c r="M661" s="8">
        <v>5</v>
      </c>
      <c r="S661" s="10" t="s">
        <v>8574</v>
      </c>
      <c r="T661" s="15">
        <v>4</v>
      </c>
      <c r="U661" s="15">
        <v>6</v>
      </c>
      <c r="V661" s="15">
        <v>1</v>
      </c>
      <c r="W661" s="15">
        <v>7</v>
      </c>
      <c r="X661" s="15">
        <v>5</v>
      </c>
      <c r="Y661" s="15">
        <v>7</v>
      </c>
      <c r="Z661" s="10">
        <f t="shared" si="143"/>
        <v>30</v>
      </c>
      <c r="AP661" s="58"/>
      <c r="AQ661" s="58"/>
      <c r="AR661" s="58"/>
      <c r="AS661" s="58"/>
      <c r="AT661" s="58"/>
      <c r="AU661" s="58"/>
      <c r="AV661" s="58"/>
      <c r="AW661" s="59"/>
      <c r="AX661" s="59"/>
      <c r="AY661" s="58"/>
      <c r="AZ661" s="58"/>
      <c r="BA661" s="58"/>
      <c r="BB661" s="58"/>
      <c r="BC661" s="58"/>
      <c r="BD661" s="58"/>
      <c r="BE661" s="58"/>
      <c r="BF661" s="58"/>
      <c r="BG661" s="58"/>
      <c r="BH661" s="58"/>
      <c r="BI661" s="58"/>
      <c r="BJ661" s="58"/>
      <c r="BK661" s="58"/>
      <c r="BL661" s="58"/>
      <c r="BM661" s="58"/>
      <c r="BN661" s="58"/>
      <c r="BO661" s="58"/>
      <c r="BP661" s="58"/>
      <c r="BQ661" s="8"/>
      <c r="BR661" s="8"/>
      <c r="BS661" s="8"/>
      <c r="BT661" s="8"/>
      <c r="BU661" s="8"/>
      <c r="BV661" s="8"/>
      <c r="BW661" s="8"/>
      <c r="BX661" s="8"/>
      <c r="BY661" s="8"/>
      <c r="BZ661" s="8"/>
      <c r="CA661" s="8"/>
      <c r="CB661" s="8"/>
      <c r="CC661" s="8"/>
      <c r="CD661" s="8"/>
      <c r="CE661" s="8"/>
      <c r="CF661" s="8"/>
      <c r="CG661" s="45"/>
      <c r="CH661" s="45"/>
      <c r="CI661" s="8"/>
      <c r="CJ661" s="8"/>
      <c r="CK661" s="8"/>
      <c r="CL661" s="45"/>
    </row>
    <row r="662" spans="1:107" x14ac:dyDescent="0.25">
      <c r="A662" s="86" t="s">
        <v>695</v>
      </c>
      <c r="B662" s="86" t="s">
        <v>2699</v>
      </c>
      <c r="C662" s="39">
        <v>4</v>
      </c>
      <c r="D662" s="39">
        <v>4</v>
      </c>
      <c r="E662" s="39">
        <v>1</v>
      </c>
      <c r="F662" s="39">
        <v>1</v>
      </c>
      <c r="G662" s="39">
        <v>0</v>
      </c>
      <c r="H662" s="39">
        <v>2</v>
      </c>
      <c r="I662" s="39">
        <v>0</v>
      </c>
      <c r="J662" s="39">
        <v>0</v>
      </c>
      <c r="K662" s="39">
        <v>0</v>
      </c>
      <c r="L662" s="85">
        <f t="shared" si="142"/>
        <v>4</v>
      </c>
      <c r="M662" s="8"/>
      <c r="S662" s="26" t="s">
        <v>8575</v>
      </c>
      <c r="T662" s="27">
        <v>11</v>
      </c>
      <c r="U662" s="27">
        <v>24</v>
      </c>
      <c r="V662" s="27">
        <v>4</v>
      </c>
      <c r="W662" s="27">
        <v>67</v>
      </c>
      <c r="X662" s="27">
        <v>104</v>
      </c>
      <c r="Y662" s="27">
        <v>8</v>
      </c>
      <c r="Z662" s="10">
        <f t="shared" si="143"/>
        <v>218</v>
      </c>
      <c r="AP662" s="58"/>
      <c r="AQ662" s="58"/>
      <c r="AR662" s="58"/>
      <c r="AS662" s="58"/>
      <c r="AT662" s="58"/>
      <c r="AU662" s="58"/>
      <c r="AV662" s="58"/>
      <c r="AW662" s="59"/>
      <c r="AX662" s="59"/>
      <c r="AY662" s="58"/>
      <c r="AZ662" s="58"/>
      <c r="BA662" s="58"/>
      <c r="BB662" s="58"/>
      <c r="BC662" s="58"/>
      <c r="BD662" s="58"/>
      <c r="BE662" s="58"/>
      <c r="BF662" s="58"/>
      <c r="BG662" s="58"/>
      <c r="BH662" s="58"/>
      <c r="BI662" s="58"/>
      <c r="BJ662" s="58"/>
      <c r="BK662" s="58"/>
      <c r="BL662" s="58"/>
      <c r="BM662" s="58"/>
      <c r="BN662" s="58"/>
      <c r="BO662" s="58"/>
      <c r="BP662" s="58"/>
      <c r="BQ662" s="8"/>
      <c r="BR662" s="8"/>
      <c r="BS662" s="8"/>
      <c r="BT662" s="8"/>
      <c r="BU662" s="8"/>
      <c r="BV662" s="8"/>
      <c r="BW662" s="8"/>
      <c r="BX662" s="8"/>
      <c r="BY662" s="8"/>
      <c r="BZ662" s="8"/>
      <c r="CA662" s="8"/>
      <c r="CB662" s="8"/>
      <c r="CC662" s="8"/>
      <c r="CD662" s="8"/>
      <c r="CE662" s="8"/>
      <c r="CF662" s="8"/>
      <c r="CG662" s="45"/>
      <c r="CH662" s="45"/>
      <c r="CI662" s="8"/>
      <c r="CJ662" s="8"/>
      <c r="CK662" s="8"/>
      <c r="CL662" s="45"/>
      <c r="CS662" s="8"/>
    </row>
    <row r="663" spans="1:107" x14ac:dyDescent="0.25">
      <c r="A663" s="86" t="s">
        <v>695</v>
      </c>
      <c r="B663" s="86" t="s">
        <v>1640</v>
      </c>
      <c r="C663" s="39">
        <v>26</v>
      </c>
      <c r="D663" s="39">
        <v>26</v>
      </c>
      <c r="E663" s="39">
        <v>3</v>
      </c>
      <c r="F663" s="39">
        <v>5</v>
      </c>
      <c r="G663" s="39">
        <v>1</v>
      </c>
      <c r="H663" s="39">
        <v>5</v>
      </c>
      <c r="I663" s="39">
        <v>5</v>
      </c>
      <c r="J663" s="39">
        <v>7</v>
      </c>
      <c r="K663" s="39">
        <v>0</v>
      </c>
      <c r="L663" s="85">
        <f t="shared" si="142"/>
        <v>26</v>
      </c>
      <c r="M663" s="8">
        <v>30</v>
      </c>
      <c r="S663" s="10" t="s">
        <v>8576</v>
      </c>
      <c r="T663" s="15">
        <v>34</v>
      </c>
      <c r="U663" s="15">
        <v>84</v>
      </c>
      <c r="V663" s="15">
        <v>10</v>
      </c>
      <c r="W663" s="15">
        <v>175</v>
      </c>
      <c r="X663" s="15">
        <v>676</v>
      </c>
      <c r="Y663" s="15">
        <v>28</v>
      </c>
      <c r="Z663" s="10">
        <f t="shared" si="143"/>
        <v>1007</v>
      </c>
      <c r="AP663" s="58"/>
      <c r="AQ663" s="58"/>
      <c r="AR663" s="58"/>
      <c r="AS663" s="58"/>
      <c r="AT663" s="58"/>
      <c r="AU663" s="58"/>
      <c r="AV663" s="58"/>
      <c r="AW663" s="59"/>
      <c r="AX663" s="59"/>
      <c r="AY663" s="58"/>
      <c r="AZ663" s="58"/>
      <c r="BA663" s="58"/>
      <c r="BB663" s="58"/>
      <c r="BC663" s="58"/>
      <c r="BD663" s="58"/>
      <c r="BE663" s="58"/>
      <c r="BF663" s="58"/>
      <c r="BG663" s="58"/>
      <c r="BH663" s="58"/>
      <c r="BI663" s="58"/>
      <c r="BJ663" s="58"/>
      <c r="BK663" s="58"/>
      <c r="BL663" s="58"/>
      <c r="BM663" s="58"/>
      <c r="BN663" s="58"/>
      <c r="BO663" s="58"/>
      <c r="BP663" s="58"/>
      <c r="BQ663" s="8"/>
      <c r="BR663" s="8"/>
      <c r="BS663" s="8"/>
      <c r="BT663" s="8"/>
      <c r="BU663" s="8"/>
      <c r="BV663" s="8"/>
      <c r="BW663" s="8"/>
      <c r="BX663" s="8"/>
      <c r="BY663" s="8"/>
      <c r="BZ663" s="8"/>
      <c r="CA663" s="8"/>
      <c r="CB663" s="8"/>
      <c r="CC663" s="8"/>
      <c r="CD663" s="8"/>
      <c r="CE663" s="8"/>
      <c r="CF663" s="8"/>
      <c r="CG663" s="45"/>
      <c r="CH663" s="45"/>
      <c r="CI663" s="8"/>
      <c r="CJ663" s="8"/>
      <c r="CK663" s="8"/>
      <c r="CL663" s="45"/>
      <c r="CS663" s="8"/>
      <c r="CV663" s="8"/>
      <c r="CW663" s="8"/>
      <c r="CX663" s="8"/>
      <c r="CY663" s="8"/>
      <c r="CZ663" s="8"/>
      <c r="DA663" s="8"/>
    </row>
    <row r="664" spans="1:107" x14ac:dyDescent="0.25">
      <c r="A664" s="84" t="s">
        <v>511</v>
      </c>
      <c r="B664" s="84" t="s">
        <v>2699</v>
      </c>
      <c r="C664" s="43">
        <v>20</v>
      </c>
      <c r="D664" s="43">
        <v>20</v>
      </c>
      <c r="E664" s="43">
        <v>1</v>
      </c>
      <c r="F664" s="43">
        <v>5</v>
      </c>
      <c r="G664" s="43">
        <v>1</v>
      </c>
      <c r="H664" s="43">
        <v>6</v>
      </c>
      <c r="I664" s="43">
        <v>0</v>
      </c>
      <c r="J664" s="43">
        <v>7</v>
      </c>
      <c r="K664" s="43">
        <v>0</v>
      </c>
      <c r="L664" s="85">
        <f t="shared" si="142"/>
        <v>20</v>
      </c>
      <c r="M664" s="8"/>
      <c r="S664" s="26" t="s">
        <v>8577</v>
      </c>
      <c r="T664" s="27">
        <v>1</v>
      </c>
      <c r="U664" s="27">
        <v>3</v>
      </c>
      <c r="V664" s="27">
        <v>10</v>
      </c>
      <c r="W664" s="27">
        <v>103</v>
      </c>
      <c r="X664" s="27">
        <v>0</v>
      </c>
      <c r="Y664" s="27">
        <v>7</v>
      </c>
      <c r="Z664" s="10">
        <f t="shared" si="143"/>
        <v>124</v>
      </c>
      <c r="AP664" s="58"/>
      <c r="AQ664" s="58"/>
      <c r="AR664" s="58"/>
      <c r="AS664" s="58"/>
      <c r="AT664" s="58"/>
      <c r="AU664" s="58"/>
      <c r="AV664" s="58"/>
      <c r="AW664" s="59"/>
      <c r="AX664" s="59"/>
      <c r="AY664" s="58"/>
      <c r="AZ664" s="58"/>
      <c r="BA664" s="58"/>
      <c r="BB664" s="58"/>
      <c r="BC664" s="58"/>
      <c r="BD664" s="58"/>
      <c r="BE664" s="58"/>
      <c r="BF664" s="58"/>
      <c r="BG664" s="58"/>
      <c r="BH664" s="58"/>
      <c r="BI664" s="58"/>
      <c r="BJ664" s="58"/>
      <c r="BK664" s="58"/>
      <c r="BL664" s="58"/>
      <c r="BM664" s="58"/>
      <c r="BN664" s="58"/>
      <c r="BO664" s="58"/>
      <c r="BP664" s="58"/>
      <c r="BQ664" s="8"/>
      <c r="BR664" s="8"/>
      <c r="BS664" s="8"/>
      <c r="BT664" s="8"/>
      <c r="BU664" s="8"/>
      <c r="BV664" s="8"/>
      <c r="BW664" s="8"/>
      <c r="BX664" s="8"/>
      <c r="BY664" s="8"/>
      <c r="BZ664" s="8"/>
      <c r="CA664" s="8"/>
      <c r="CB664" s="8"/>
      <c r="CC664" s="8"/>
      <c r="CD664" s="8"/>
      <c r="CE664" s="8"/>
      <c r="CF664" s="8"/>
      <c r="CG664" s="45"/>
      <c r="CH664" s="45"/>
      <c r="CI664" s="8"/>
      <c r="CJ664" s="8"/>
      <c r="CK664" s="8"/>
      <c r="CL664" s="45"/>
      <c r="CS664" s="8"/>
      <c r="CV664" s="8"/>
    </row>
    <row r="665" spans="1:107" x14ac:dyDescent="0.25">
      <c r="A665" s="84" t="s">
        <v>511</v>
      </c>
      <c r="B665" s="84" t="s">
        <v>4487</v>
      </c>
      <c r="C665" s="43">
        <v>6</v>
      </c>
      <c r="D665" s="43">
        <v>6</v>
      </c>
      <c r="E665" s="43">
        <v>0</v>
      </c>
      <c r="F665" s="43">
        <v>0</v>
      </c>
      <c r="G665" s="43">
        <v>0</v>
      </c>
      <c r="H665" s="43">
        <v>3</v>
      </c>
      <c r="I665" s="43">
        <v>3</v>
      </c>
      <c r="J665" s="43">
        <v>0</v>
      </c>
      <c r="K665" s="43">
        <v>0</v>
      </c>
      <c r="L665" s="85">
        <f t="shared" si="142"/>
        <v>6</v>
      </c>
      <c r="M665" s="8"/>
      <c r="T665" s="6">
        <f>SUM(T657:T664)</f>
        <v>51</v>
      </c>
      <c r="U665" s="6">
        <f t="shared" ref="U665:Y665" si="144">SUM(U657:U664)</f>
        <v>119</v>
      </c>
      <c r="V665" s="6">
        <f t="shared" si="144"/>
        <v>25</v>
      </c>
      <c r="W665" s="6">
        <f t="shared" si="144"/>
        <v>359</v>
      </c>
      <c r="X665" s="6">
        <f t="shared" si="144"/>
        <v>785</v>
      </c>
      <c r="Y665" s="6">
        <f t="shared" si="144"/>
        <v>50</v>
      </c>
      <c r="Z665" s="10">
        <f>SUM(T665:Y665)</f>
        <v>1389</v>
      </c>
      <c r="AP665" s="58"/>
      <c r="AQ665" s="58"/>
      <c r="AR665" s="58"/>
      <c r="AS665" s="58"/>
      <c r="AT665" s="58"/>
      <c r="AU665" s="58"/>
      <c r="AV665" s="58"/>
      <c r="AW665" s="59"/>
      <c r="AX665" s="59"/>
      <c r="AY665" s="58"/>
      <c r="AZ665" s="58"/>
      <c r="BA665" s="58"/>
      <c r="BB665" s="58"/>
      <c r="BC665" s="58"/>
      <c r="BD665" s="58"/>
      <c r="BE665" s="58"/>
      <c r="BF665" s="58"/>
      <c r="BG665" s="8"/>
      <c r="BH665" s="8"/>
      <c r="BI665" s="8"/>
      <c r="BJ665" s="58"/>
      <c r="BK665" s="45"/>
      <c r="BL665" s="58"/>
      <c r="BM665" s="58"/>
      <c r="BN665" s="58"/>
      <c r="BO665" s="58"/>
      <c r="BP665" s="58"/>
      <c r="BQ665" s="8"/>
      <c r="BR665" s="8"/>
      <c r="BS665" s="8"/>
      <c r="BT665" s="8"/>
      <c r="BU665" s="8"/>
      <c r="BV665" s="8"/>
      <c r="BW665" s="8"/>
      <c r="BX665" s="8"/>
      <c r="BY665" s="8"/>
      <c r="BZ665" s="8"/>
      <c r="CA665" s="8"/>
      <c r="CB665" s="8"/>
      <c r="CC665" s="8"/>
      <c r="CD665" s="8"/>
      <c r="CE665" s="8"/>
      <c r="CF665" s="8"/>
      <c r="CG665" s="45"/>
      <c r="CH665" s="45"/>
      <c r="CI665" s="8"/>
      <c r="CJ665" s="8"/>
      <c r="CK665" s="8"/>
      <c r="CL665" s="45"/>
      <c r="CS665" s="8"/>
      <c r="CV665" s="8"/>
      <c r="CX665" s="8"/>
      <c r="CY665" s="8"/>
      <c r="CZ665" s="8"/>
      <c r="DA665" s="8"/>
      <c r="DB665" s="8"/>
      <c r="DC665" s="8"/>
    </row>
    <row r="666" spans="1:107" x14ac:dyDescent="0.25">
      <c r="A666" s="84" t="s">
        <v>511</v>
      </c>
      <c r="B666" s="84" t="s">
        <v>3891</v>
      </c>
      <c r="C666" s="43">
        <v>2</v>
      </c>
      <c r="D666" s="43">
        <v>2</v>
      </c>
      <c r="E666" s="43">
        <v>0</v>
      </c>
      <c r="F666" s="43">
        <v>0</v>
      </c>
      <c r="G666" s="43">
        <v>0</v>
      </c>
      <c r="H666" s="43">
        <v>2</v>
      </c>
      <c r="I666" s="43">
        <v>0</v>
      </c>
      <c r="J666" s="43">
        <v>0</v>
      </c>
      <c r="K666" s="43">
        <v>0</v>
      </c>
      <c r="L666" s="85">
        <f t="shared" si="142"/>
        <v>2</v>
      </c>
      <c r="M666" s="8"/>
      <c r="AP666" s="58"/>
      <c r="AQ666" s="58"/>
      <c r="AR666" s="58"/>
      <c r="AS666" s="58"/>
      <c r="AT666" s="58"/>
      <c r="AU666" s="58"/>
      <c r="AV666" s="58"/>
      <c r="AW666" s="58"/>
      <c r="AX666" s="58"/>
      <c r="AY666" s="58"/>
      <c r="AZ666" s="58"/>
      <c r="BA666" s="58"/>
      <c r="BB666" s="58"/>
      <c r="BC666" s="58"/>
      <c r="BD666" s="58"/>
      <c r="BE666" s="58"/>
      <c r="BF666" s="58"/>
      <c r="BG666" s="8"/>
      <c r="BH666" s="8"/>
      <c r="BI666" s="58"/>
      <c r="BJ666" s="58"/>
      <c r="BK666" s="45"/>
      <c r="BL666" s="58"/>
      <c r="BM666" s="58"/>
      <c r="BN666" s="58"/>
      <c r="BO666" s="58"/>
      <c r="BP666" s="58"/>
      <c r="BQ666" s="8"/>
      <c r="BR666" s="8"/>
      <c r="BS666" s="8"/>
      <c r="BT666" s="8"/>
      <c r="BU666" s="8"/>
      <c r="BV666" s="8"/>
      <c r="BW666" s="8"/>
      <c r="BX666" s="8"/>
      <c r="BY666" s="8"/>
      <c r="BZ666" s="8"/>
      <c r="CA666" s="8"/>
      <c r="CB666" s="8"/>
      <c r="CC666" s="8"/>
      <c r="CD666" s="8"/>
      <c r="CE666" s="8"/>
      <c r="CF666" s="8"/>
      <c r="CG666" s="45"/>
      <c r="CH666" s="45"/>
      <c r="CI666" s="8"/>
      <c r="CJ666" s="8"/>
      <c r="CK666" s="8"/>
      <c r="CL666" s="45"/>
      <c r="CS666" s="8"/>
      <c r="CV666" s="8"/>
      <c r="CX666" s="8"/>
      <c r="CY666" s="8"/>
      <c r="CZ666" s="8"/>
      <c r="DA666" s="8"/>
      <c r="DB666" s="8"/>
      <c r="DC666" s="8"/>
    </row>
    <row r="667" spans="1:107" x14ac:dyDescent="0.25">
      <c r="A667" s="84" t="s">
        <v>511</v>
      </c>
      <c r="B667" s="84" t="s">
        <v>1640</v>
      </c>
      <c r="C667" s="43">
        <v>190</v>
      </c>
      <c r="D667" s="43">
        <v>190</v>
      </c>
      <c r="E667" s="43">
        <v>10</v>
      </c>
      <c r="F667" s="43">
        <v>19</v>
      </c>
      <c r="G667" s="43">
        <v>3</v>
      </c>
      <c r="H667" s="43">
        <v>56</v>
      </c>
      <c r="I667" s="43">
        <v>101</v>
      </c>
      <c r="J667" s="43">
        <v>1</v>
      </c>
      <c r="K667" s="43">
        <v>0</v>
      </c>
      <c r="L667" s="85">
        <f t="shared" si="142"/>
        <v>190</v>
      </c>
      <c r="M667" s="8">
        <v>218</v>
      </c>
      <c r="AO667" s="68"/>
      <c r="AP667" s="58"/>
      <c r="AQ667" s="58"/>
      <c r="AR667" s="58"/>
      <c r="AS667" s="58"/>
      <c r="AT667" s="58"/>
      <c r="AU667" s="58"/>
      <c r="AV667" s="58"/>
      <c r="AW667" s="58"/>
      <c r="AX667" s="58"/>
      <c r="AY667" s="58"/>
      <c r="AZ667" s="58"/>
      <c r="BA667" s="58"/>
      <c r="BB667" s="58"/>
      <c r="BC667" s="58"/>
      <c r="BD667" s="58"/>
      <c r="BE667" s="58"/>
      <c r="BF667" s="58"/>
      <c r="BG667" s="45"/>
      <c r="BH667" s="45"/>
      <c r="BI667" s="58"/>
      <c r="BJ667" s="58"/>
      <c r="BK667" s="45"/>
      <c r="BL667" s="58"/>
      <c r="BM667" s="58"/>
      <c r="BN667" s="58"/>
      <c r="BO667" s="58"/>
      <c r="BP667" s="58"/>
      <c r="BQ667" s="45"/>
      <c r="BR667" s="45"/>
      <c r="BS667" s="45"/>
      <c r="BT667" s="45"/>
      <c r="BU667" s="45"/>
      <c r="BV667" s="45"/>
      <c r="BW667" s="45"/>
      <c r="BX667" s="45"/>
      <c r="BY667" s="45"/>
      <c r="BZ667" s="45"/>
      <c r="CA667" s="8"/>
      <c r="CB667" s="8"/>
      <c r="CC667" s="8"/>
      <c r="CD667" s="8"/>
      <c r="CE667" s="8"/>
      <c r="CF667" s="8"/>
      <c r="CG667" s="45"/>
      <c r="CH667" s="45"/>
      <c r="CI667" s="8"/>
      <c r="CJ667" s="8"/>
      <c r="CK667" s="8"/>
      <c r="CL667" s="45"/>
      <c r="CM667" s="68"/>
      <c r="CS667" s="8"/>
      <c r="CV667" s="8"/>
      <c r="CX667" s="8"/>
      <c r="CY667" s="8"/>
      <c r="CZ667" s="8"/>
      <c r="DA667" s="8"/>
      <c r="DB667" s="8"/>
      <c r="DC667" s="8"/>
    </row>
    <row r="668" spans="1:107" x14ac:dyDescent="0.25">
      <c r="A668" s="86" t="s">
        <v>795</v>
      </c>
      <c r="B668" s="86" t="s">
        <v>2699</v>
      </c>
      <c r="C668" s="44">
        <v>107</v>
      </c>
      <c r="D668" s="44">
        <v>107</v>
      </c>
      <c r="E668" s="44">
        <v>10</v>
      </c>
      <c r="F668" s="44">
        <v>24</v>
      </c>
      <c r="G668" s="44">
        <v>4</v>
      </c>
      <c r="H668" s="44">
        <v>58</v>
      </c>
      <c r="I668" s="44">
        <v>3</v>
      </c>
      <c r="J668" s="44">
        <v>8</v>
      </c>
      <c r="K668" s="44">
        <v>0</v>
      </c>
      <c r="L668" s="85">
        <f t="shared" si="142"/>
        <v>107</v>
      </c>
      <c r="M668" s="8"/>
      <c r="S668" s="10" t="s">
        <v>8593</v>
      </c>
      <c r="T668" s="10" t="s">
        <v>191</v>
      </c>
      <c r="U668" s="10" t="s">
        <v>111</v>
      </c>
      <c r="V668" s="10" t="s">
        <v>198</v>
      </c>
      <c r="W668" s="10" t="s">
        <v>229</v>
      </c>
      <c r="X668" s="10" t="s">
        <v>316</v>
      </c>
      <c r="Y668" s="10" t="s">
        <v>8561</v>
      </c>
      <c r="Z668" s="10" t="s">
        <v>8562</v>
      </c>
      <c r="AO668" s="68"/>
      <c r="AP668" s="58"/>
      <c r="AQ668" s="58"/>
      <c r="AR668" s="58"/>
      <c r="AS668" s="58"/>
      <c r="AT668" s="58"/>
      <c r="AU668" s="58"/>
      <c r="AV668" s="58"/>
      <c r="AW668" s="58"/>
      <c r="AX668" s="58"/>
      <c r="AY668" s="58"/>
      <c r="AZ668" s="58"/>
      <c r="BA668" s="58"/>
      <c r="BB668" s="58"/>
      <c r="BC668" s="58"/>
      <c r="BD668" s="58"/>
      <c r="BE668" s="58"/>
      <c r="BF668" s="58"/>
      <c r="BG668" s="45"/>
      <c r="BH668" s="45"/>
      <c r="BI668" s="58"/>
      <c r="BJ668" s="58"/>
      <c r="BK668" s="45"/>
      <c r="BL668" s="58"/>
      <c r="BM668" s="58"/>
      <c r="BN668" s="58"/>
      <c r="BO668" s="58"/>
      <c r="BP668" s="58"/>
      <c r="BQ668" s="45"/>
      <c r="BR668" s="45"/>
      <c r="BS668" s="45"/>
      <c r="BT668" s="45"/>
      <c r="BU668" s="45"/>
      <c r="BV668" s="45"/>
      <c r="BW668" s="45"/>
      <c r="BX668" s="8"/>
      <c r="BY668" s="8"/>
      <c r="BZ668" s="8"/>
      <c r="CA668" s="8"/>
      <c r="CB668" s="8"/>
      <c r="CC668" s="8"/>
      <c r="CD668" s="8"/>
      <c r="CE668" s="8"/>
      <c r="CF668" s="8"/>
      <c r="CG668" s="45"/>
      <c r="CH668" s="45"/>
      <c r="CI668" s="8"/>
      <c r="CJ668" s="8"/>
      <c r="CK668" s="8"/>
      <c r="CL668" s="45"/>
      <c r="CM668" s="68"/>
      <c r="CS668" s="8"/>
      <c r="CV668" s="8"/>
      <c r="CX668" s="8"/>
      <c r="CY668" s="8"/>
      <c r="CZ668" s="8"/>
      <c r="DA668" s="8"/>
      <c r="DB668" s="8"/>
      <c r="DC668" s="8"/>
    </row>
    <row r="669" spans="1:107" x14ac:dyDescent="0.25">
      <c r="A669" s="86" t="s">
        <v>795</v>
      </c>
      <c r="B669" s="86" t="s">
        <v>4487</v>
      </c>
      <c r="C669" s="44">
        <v>87</v>
      </c>
      <c r="D669" s="44">
        <v>85</v>
      </c>
      <c r="E669" s="44">
        <v>0</v>
      </c>
      <c r="F669" s="44">
        <v>1</v>
      </c>
      <c r="G669" s="44">
        <v>0</v>
      </c>
      <c r="H669" s="44">
        <v>53</v>
      </c>
      <c r="I669" s="44">
        <v>31</v>
      </c>
      <c r="J669" s="44">
        <v>0</v>
      </c>
      <c r="K669" s="44">
        <v>0</v>
      </c>
      <c r="L669" s="85">
        <f t="shared" si="142"/>
        <v>85</v>
      </c>
      <c r="M669" s="8"/>
      <c r="S669" s="10" t="s">
        <v>8570</v>
      </c>
      <c r="T669" s="15">
        <v>0</v>
      </c>
      <c r="U669" s="15">
        <v>0</v>
      </c>
      <c r="V669" s="15">
        <v>0</v>
      </c>
      <c r="W669" s="15">
        <v>0</v>
      </c>
      <c r="X669" s="15">
        <v>0</v>
      </c>
      <c r="Y669" s="15">
        <v>0</v>
      </c>
      <c r="Z669" s="10">
        <f>SUM(T669:Y669)</f>
        <v>0</v>
      </c>
      <c r="AO669" s="68"/>
      <c r="AP669" s="58"/>
      <c r="AQ669" s="58"/>
      <c r="AR669" s="58"/>
      <c r="AS669" s="58"/>
      <c r="AT669" s="58"/>
      <c r="AU669" s="58"/>
      <c r="AV669" s="58"/>
      <c r="AW669" s="58"/>
      <c r="AX669" s="58"/>
      <c r="AY669" s="58"/>
      <c r="AZ669" s="58"/>
      <c r="BA669" s="58"/>
      <c r="BB669" s="58"/>
      <c r="BC669" s="58"/>
      <c r="BD669" s="58"/>
      <c r="BE669" s="58"/>
      <c r="BF669" s="58"/>
      <c r="BG669" s="45"/>
      <c r="BH669" s="45"/>
      <c r="BI669" s="45"/>
      <c r="BJ669" s="45"/>
      <c r="BK669" s="45"/>
      <c r="BL669" s="45"/>
      <c r="BM669" s="45"/>
      <c r="BN669" s="45"/>
      <c r="BO669" s="45"/>
      <c r="BP669" s="45"/>
      <c r="BQ669" s="45"/>
      <c r="BR669" s="45"/>
      <c r="BS669" s="45"/>
      <c r="BT669" s="45"/>
      <c r="BU669" s="45"/>
      <c r="BV669" s="45"/>
      <c r="BW669" s="45"/>
      <c r="BX669" s="8"/>
      <c r="BY669" s="8"/>
      <c r="BZ669" s="8"/>
      <c r="CA669" s="8"/>
      <c r="CB669" s="8"/>
      <c r="CC669" s="8"/>
      <c r="CD669" s="8"/>
      <c r="CE669" s="8"/>
      <c r="CF669" s="8"/>
      <c r="CG669" s="45"/>
      <c r="CH669" s="45"/>
      <c r="CI669" s="8"/>
      <c r="CJ669" s="8"/>
      <c r="CK669" s="8"/>
      <c r="CL669" s="45"/>
      <c r="CM669" s="68"/>
      <c r="CS669" s="8"/>
      <c r="CV669" s="8"/>
      <c r="CX669" s="8"/>
      <c r="CY669" s="8"/>
      <c r="CZ669" s="8"/>
      <c r="DA669" s="8"/>
      <c r="DB669" s="8"/>
      <c r="DC669" s="8"/>
    </row>
    <row r="670" spans="1:107" x14ac:dyDescent="0.25">
      <c r="A670" s="86" t="s">
        <v>795</v>
      </c>
      <c r="B670" s="86" t="s">
        <v>7997</v>
      </c>
      <c r="C670" s="44">
        <v>10</v>
      </c>
      <c r="D670" s="44">
        <v>10</v>
      </c>
      <c r="E670" s="44">
        <v>0</v>
      </c>
      <c r="F670" s="44">
        <v>10</v>
      </c>
      <c r="G670" s="44">
        <v>0</v>
      </c>
      <c r="H670" s="44">
        <v>0</v>
      </c>
      <c r="I670" s="44">
        <v>0</v>
      </c>
      <c r="J670" s="44">
        <v>0</v>
      </c>
      <c r="K670" s="44">
        <v>0</v>
      </c>
      <c r="L670" s="85">
        <f t="shared" si="142"/>
        <v>10</v>
      </c>
      <c r="M670" s="8"/>
      <c r="S670" s="26" t="s">
        <v>8571</v>
      </c>
      <c r="T670" s="27">
        <v>0</v>
      </c>
      <c r="U670" s="27">
        <v>0</v>
      </c>
      <c r="V670" s="27">
        <v>0</v>
      </c>
      <c r="W670" s="38">
        <v>1</v>
      </c>
      <c r="X670" s="27">
        <v>0</v>
      </c>
      <c r="Y670" s="27">
        <v>0</v>
      </c>
      <c r="Z670" s="10">
        <f t="shared" ref="Z670:Z676" si="145">SUM(T670:Y670)</f>
        <v>1</v>
      </c>
      <c r="AO670" s="68"/>
      <c r="AP670" s="58"/>
      <c r="AQ670" s="58"/>
      <c r="AR670" s="58"/>
      <c r="AS670" s="58"/>
      <c r="AT670" s="58"/>
      <c r="AU670" s="58"/>
      <c r="AV670" s="58"/>
      <c r="AW670" s="58"/>
      <c r="AX670" s="58"/>
      <c r="AY670" s="58"/>
      <c r="AZ670" s="58"/>
      <c r="BA670" s="58"/>
      <c r="BB670" s="58"/>
      <c r="BC670" s="58"/>
      <c r="BD670" s="58"/>
      <c r="BE670" s="58"/>
      <c r="BF670" s="58"/>
      <c r="BG670" s="45"/>
      <c r="BH670" s="45"/>
      <c r="BI670" s="45"/>
      <c r="BJ670" s="45"/>
      <c r="BK670" s="45"/>
      <c r="BL670" s="45"/>
      <c r="BM670" s="45"/>
      <c r="BN670" s="45"/>
      <c r="BO670" s="45"/>
      <c r="BP670" s="45"/>
      <c r="BQ670" s="45"/>
      <c r="BR670" s="45"/>
      <c r="BS670" s="45"/>
      <c r="BT670" s="45"/>
      <c r="BU670" s="45"/>
      <c r="BV670" s="45"/>
      <c r="BW670" s="45"/>
      <c r="BX670" s="8"/>
      <c r="BY670" s="8"/>
      <c r="BZ670" s="8"/>
      <c r="CA670" s="8"/>
      <c r="CB670" s="8"/>
      <c r="CC670" s="8"/>
      <c r="CD670" s="8"/>
      <c r="CE670" s="8"/>
      <c r="CF670" s="8"/>
      <c r="CG670" s="45"/>
      <c r="CH670" s="45"/>
      <c r="CI670" s="8"/>
      <c r="CJ670" s="8"/>
      <c r="CK670" s="8"/>
      <c r="CL670" s="45"/>
      <c r="CM670" s="68"/>
      <c r="CS670" s="8"/>
      <c r="CV670" s="8"/>
      <c r="CX670" s="8"/>
      <c r="CY670" s="8"/>
      <c r="CZ670" s="8"/>
      <c r="DA670" s="8"/>
      <c r="DB670" s="8"/>
      <c r="DC670" s="8"/>
    </row>
    <row r="671" spans="1:107" x14ac:dyDescent="0.25">
      <c r="A671" s="86" t="s">
        <v>795</v>
      </c>
      <c r="B671" s="86" t="s">
        <v>3891</v>
      </c>
      <c r="C671" s="44">
        <v>1</v>
      </c>
      <c r="D671" s="44">
        <v>1</v>
      </c>
      <c r="E671" s="44">
        <v>0</v>
      </c>
      <c r="F671" s="44">
        <v>0</v>
      </c>
      <c r="G671" s="44">
        <v>0</v>
      </c>
      <c r="H671" s="44">
        <v>1</v>
      </c>
      <c r="I671" s="44">
        <v>0</v>
      </c>
      <c r="J671" s="44">
        <v>0</v>
      </c>
      <c r="K671" s="44">
        <v>0</v>
      </c>
      <c r="L671" s="85">
        <f t="shared" si="142"/>
        <v>1</v>
      </c>
      <c r="M671" s="8"/>
      <c r="S671" s="10" t="s">
        <v>8572</v>
      </c>
      <c r="T671" s="39">
        <v>0</v>
      </c>
      <c r="U671" s="39">
        <v>0</v>
      </c>
      <c r="V671" s="39">
        <v>0</v>
      </c>
      <c r="W671" s="39">
        <v>1</v>
      </c>
      <c r="X671" s="39">
        <v>0</v>
      </c>
      <c r="Y671" s="39">
        <v>0</v>
      </c>
      <c r="Z671" s="10">
        <f t="shared" si="145"/>
        <v>1</v>
      </c>
      <c r="AO671" s="68"/>
      <c r="AP671" s="8"/>
      <c r="AQ671" s="8"/>
      <c r="AR671" s="8"/>
      <c r="AS671" s="8"/>
      <c r="AT671" s="8"/>
      <c r="AU671" s="8"/>
      <c r="AV671" s="8"/>
      <c r="AW671" s="8"/>
      <c r="AX671" s="8"/>
      <c r="AY671" s="8"/>
      <c r="AZ671" s="8"/>
      <c r="BA671" s="8"/>
      <c r="BB671" s="8"/>
      <c r="BC671" s="8"/>
      <c r="BD671" s="8"/>
      <c r="BE671" s="8"/>
      <c r="BF671" s="8"/>
      <c r="BG671" s="8"/>
      <c r="BH671" s="8"/>
      <c r="BI671" s="8"/>
      <c r="BJ671" s="8"/>
      <c r="BK671" s="8"/>
      <c r="BL671" s="8"/>
      <c r="BM671" s="8"/>
      <c r="BN671" s="8"/>
      <c r="BO671" s="8"/>
      <c r="BP671" s="8"/>
      <c r="BQ671" s="8"/>
      <c r="BR671" s="8"/>
      <c r="BS671" s="8"/>
      <c r="BT671" s="8"/>
      <c r="BU671" s="8"/>
      <c r="BV671" s="8"/>
      <c r="BW671" s="8"/>
      <c r="BX671" s="8"/>
      <c r="BY671" s="8"/>
      <c r="BZ671" s="8"/>
      <c r="CA671" s="8"/>
      <c r="CB671" s="8"/>
      <c r="CC671" s="8"/>
      <c r="CD671" s="8"/>
      <c r="CE671" s="8"/>
      <c r="CF671" s="8"/>
      <c r="CG671" s="45"/>
      <c r="CH671" s="45"/>
      <c r="CI671" s="8"/>
      <c r="CJ671" s="8"/>
      <c r="CK671" s="8"/>
      <c r="CL671" s="45"/>
      <c r="CM671" s="68"/>
      <c r="CS671" s="8"/>
      <c r="CV671" s="8"/>
      <c r="CX671" s="8"/>
      <c r="CY671" s="8"/>
      <c r="CZ671" s="8"/>
      <c r="DA671" s="8"/>
      <c r="DB671" s="8"/>
      <c r="DC671" s="8"/>
    </row>
    <row r="672" spans="1:107" x14ac:dyDescent="0.25">
      <c r="A672" s="86" t="s">
        <v>795</v>
      </c>
      <c r="B672" s="86" t="s">
        <v>1640</v>
      </c>
      <c r="C672" s="44">
        <v>806</v>
      </c>
      <c r="D672" s="44">
        <v>804</v>
      </c>
      <c r="E672" s="44">
        <v>24</v>
      </c>
      <c r="F672" s="44">
        <v>49</v>
      </c>
      <c r="G672" s="44">
        <v>6</v>
      </c>
      <c r="H672" s="44">
        <v>63</v>
      </c>
      <c r="I672" s="44">
        <v>642</v>
      </c>
      <c r="J672" s="44">
        <v>20</v>
      </c>
      <c r="K672" s="44">
        <v>0</v>
      </c>
      <c r="L672" s="85">
        <f t="shared" si="142"/>
        <v>804</v>
      </c>
      <c r="M672" s="8">
        <v>1007</v>
      </c>
      <c r="S672" s="26" t="s">
        <v>8573</v>
      </c>
      <c r="T672" s="40">
        <v>0</v>
      </c>
      <c r="U672" s="40">
        <v>1</v>
      </c>
      <c r="V672" s="40">
        <v>0</v>
      </c>
      <c r="W672" s="40">
        <v>2</v>
      </c>
      <c r="X672" s="40">
        <v>0</v>
      </c>
      <c r="Y672" s="40">
        <v>0</v>
      </c>
      <c r="Z672" s="10">
        <f t="shared" si="145"/>
        <v>3</v>
      </c>
      <c r="AO672" s="68"/>
      <c r="AP672" s="8"/>
      <c r="AQ672" s="8"/>
      <c r="AR672" s="8"/>
      <c r="AS672" s="8"/>
      <c r="AT672" s="8"/>
      <c r="AU672" s="8"/>
      <c r="AV672" s="8"/>
      <c r="AW672" s="8"/>
      <c r="AX672" s="8"/>
      <c r="AY672" s="8"/>
      <c r="AZ672" s="8"/>
      <c r="BA672" s="8"/>
      <c r="BB672" s="8"/>
      <c r="BC672" s="8"/>
      <c r="BD672" s="8"/>
      <c r="BE672" s="8"/>
      <c r="BF672" s="8"/>
      <c r="BG672" s="8"/>
      <c r="BH672" s="8"/>
      <c r="BI672" s="8"/>
      <c r="BJ672" s="8"/>
      <c r="BK672" s="8"/>
      <c r="BL672" s="8"/>
      <c r="BM672" s="8"/>
      <c r="BN672" s="8"/>
      <c r="BO672" s="8"/>
      <c r="BP672" s="8"/>
      <c r="BQ672" s="8"/>
      <c r="BR672" s="8"/>
      <c r="BS672" s="8"/>
      <c r="BT672" s="8"/>
      <c r="BU672" s="8"/>
      <c r="BV672" s="8"/>
      <c r="BW672" s="8"/>
      <c r="BX672" s="8"/>
      <c r="BY672" s="8"/>
      <c r="BZ672" s="8"/>
      <c r="CA672" s="8"/>
      <c r="CB672" s="8"/>
      <c r="CC672" s="8"/>
      <c r="CD672" s="8"/>
      <c r="CE672" s="8"/>
      <c r="CF672" s="45"/>
      <c r="CG672" s="45"/>
      <c r="CH672" s="45"/>
      <c r="CI672" s="8"/>
      <c r="CJ672" s="8"/>
      <c r="CK672" s="8"/>
      <c r="CL672" s="45"/>
      <c r="CM672" s="68"/>
      <c r="CS672" s="8"/>
      <c r="CV672" s="8"/>
      <c r="CX672" s="8"/>
      <c r="CY672" s="8"/>
      <c r="CZ672" s="8"/>
      <c r="DA672" s="8"/>
      <c r="DB672" s="8"/>
      <c r="DC672" s="8"/>
    </row>
    <row r="673" spans="1:107" x14ac:dyDescent="0.25">
      <c r="A673" s="84" t="s">
        <v>350</v>
      </c>
      <c r="B673" s="84" t="s">
        <v>4487</v>
      </c>
      <c r="C673" s="43">
        <v>122</v>
      </c>
      <c r="D673" s="43">
        <v>120</v>
      </c>
      <c r="E673" s="43">
        <v>1</v>
      </c>
      <c r="F673" s="43">
        <v>0</v>
      </c>
      <c r="G673" s="43">
        <v>10</v>
      </c>
      <c r="H673" s="43">
        <v>103</v>
      </c>
      <c r="I673" s="43">
        <v>0</v>
      </c>
      <c r="J673" s="43">
        <v>6</v>
      </c>
      <c r="K673" s="43">
        <v>0</v>
      </c>
      <c r="L673" s="85">
        <f t="shared" si="142"/>
        <v>120</v>
      </c>
      <c r="M673" s="8"/>
      <c r="S673" s="41" t="s">
        <v>8574</v>
      </c>
      <c r="T673" s="42">
        <v>1</v>
      </c>
      <c r="U673" s="42">
        <v>1</v>
      </c>
      <c r="V673" s="42">
        <v>0</v>
      </c>
      <c r="W673" s="42">
        <v>2</v>
      </c>
      <c r="X673" s="42">
        <v>0</v>
      </c>
      <c r="Y673" s="42">
        <v>0</v>
      </c>
      <c r="Z673" s="41">
        <f t="shared" si="145"/>
        <v>4</v>
      </c>
      <c r="AO673" s="68"/>
      <c r="AP673" s="8"/>
      <c r="AQ673" s="8"/>
      <c r="AR673" s="8"/>
      <c r="AS673" s="8"/>
      <c r="AT673" s="8"/>
      <c r="AU673" s="8"/>
      <c r="AV673" s="8"/>
      <c r="AW673" s="8"/>
      <c r="AX673" s="8"/>
      <c r="AY673" s="8"/>
      <c r="AZ673" s="8"/>
      <c r="BA673" s="8"/>
      <c r="BB673" s="8"/>
      <c r="BC673" s="8"/>
      <c r="BD673" s="8"/>
      <c r="BE673" s="8"/>
      <c r="BF673" s="8"/>
      <c r="BG673" s="8"/>
      <c r="BH673" s="8"/>
      <c r="BI673" s="8"/>
      <c r="BJ673" s="8"/>
      <c r="BK673" s="8"/>
      <c r="BL673" s="8"/>
      <c r="BM673" s="8"/>
      <c r="BN673" s="8"/>
      <c r="BO673" s="8"/>
      <c r="BP673" s="8"/>
      <c r="BQ673" s="8"/>
      <c r="BR673" s="8"/>
      <c r="BS673" s="8"/>
      <c r="BT673" s="8"/>
      <c r="BU673" s="8"/>
      <c r="BV673" s="8"/>
      <c r="BW673" s="8"/>
      <c r="BX673" s="8"/>
      <c r="BY673" s="8"/>
      <c r="BZ673" s="8"/>
      <c r="CA673" s="8"/>
      <c r="CB673" s="8"/>
      <c r="CC673" s="8"/>
      <c r="CD673" s="8"/>
      <c r="CE673" s="8"/>
      <c r="CF673" s="8"/>
      <c r="CG673" s="45"/>
      <c r="CH673" s="45"/>
      <c r="CI673" s="8"/>
      <c r="CJ673" s="8"/>
      <c r="CK673" s="8"/>
      <c r="CL673" s="8"/>
      <c r="CM673" s="68"/>
      <c r="CS673" s="8"/>
      <c r="CX673" s="8"/>
      <c r="CY673" s="8"/>
      <c r="CZ673" s="8"/>
      <c r="DA673" s="8"/>
      <c r="DB673" s="8"/>
      <c r="DC673" s="8"/>
    </row>
    <row r="674" spans="1:107" x14ac:dyDescent="0.25">
      <c r="A674" s="84" t="s">
        <v>350</v>
      </c>
      <c r="B674" s="84" t="s">
        <v>7997</v>
      </c>
      <c r="C674" s="43">
        <v>1</v>
      </c>
      <c r="D674" s="43">
        <v>1</v>
      </c>
      <c r="E674" s="43">
        <v>0</v>
      </c>
      <c r="F674" s="43">
        <v>0</v>
      </c>
      <c r="G674" s="43">
        <v>0</v>
      </c>
      <c r="H674" s="43">
        <v>0</v>
      </c>
      <c r="I674" s="43">
        <v>0</v>
      </c>
      <c r="J674" s="43">
        <v>1</v>
      </c>
      <c r="K674" s="43">
        <v>0</v>
      </c>
      <c r="L674" s="85">
        <f t="shared" si="142"/>
        <v>1</v>
      </c>
      <c r="M674" s="8"/>
      <c r="S674" s="26" t="s">
        <v>8575</v>
      </c>
      <c r="T674" s="43">
        <v>1</v>
      </c>
      <c r="U674" s="43">
        <v>5</v>
      </c>
      <c r="V674" s="43">
        <v>1</v>
      </c>
      <c r="W674" s="43">
        <v>6</v>
      </c>
      <c r="X674" s="43">
        <v>0</v>
      </c>
      <c r="Y674" s="43">
        <v>7</v>
      </c>
      <c r="Z674" s="10">
        <f t="shared" si="145"/>
        <v>20</v>
      </c>
      <c r="BV674" s="8"/>
      <c r="CA674" s="8"/>
      <c r="CE674" s="8"/>
      <c r="CF674" s="8"/>
      <c r="CG674" s="45"/>
      <c r="CH674" s="45"/>
      <c r="CI674" s="8"/>
      <c r="CJ674" s="8"/>
      <c r="CX674" s="8"/>
      <c r="CY674" s="8"/>
      <c r="CZ674" s="8"/>
      <c r="DA674" s="8"/>
      <c r="DB674" s="8"/>
      <c r="DC674" s="8"/>
    </row>
    <row r="675" spans="1:107" x14ac:dyDescent="0.25">
      <c r="A675" s="84" t="s">
        <v>350</v>
      </c>
      <c r="B675" s="84" t="s">
        <v>1640</v>
      </c>
      <c r="C675" s="43">
        <v>3</v>
      </c>
      <c r="D675" s="43">
        <v>3</v>
      </c>
      <c r="E675" s="43">
        <v>0</v>
      </c>
      <c r="F675" s="43">
        <v>3</v>
      </c>
      <c r="G675" s="43">
        <v>0</v>
      </c>
      <c r="H675" s="43">
        <v>0</v>
      </c>
      <c r="I675" s="43">
        <v>0</v>
      </c>
      <c r="J675" s="43">
        <v>0</v>
      </c>
      <c r="K675" s="43">
        <v>0</v>
      </c>
      <c r="L675" s="85">
        <f t="shared" si="142"/>
        <v>3</v>
      </c>
      <c r="M675" s="8">
        <v>124</v>
      </c>
      <c r="S675" s="10" t="s">
        <v>8576</v>
      </c>
      <c r="T675" s="44">
        <v>10</v>
      </c>
      <c r="U675" s="44">
        <v>24</v>
      </c>
      <c r="V675" s="44">
        <v>4</v>
      </c>
      <c r="W675" s="44">
        <v>58</v>
      </c>
      <c r="X675" s="44">
        <v>3</v>
      </c>
      <c r="Y675" s="44">
        <v>8</v>
      </c>
      <c r="Z675" s="10">
        <f t="shared" si="145"/>
        <v>107</v>
      </c>
      <c r="CX675" s="8"/>
      <c r="CY675" s="8"/>
      <c r="CZ675" s="8"/>
      <c r="DA675" s="8"/>
      <c r="DB675" s="8"/>
      <c r="DC675" s="8"/>
    </row>
    <row r="676" spans="1:107" x14ac:dyDescent="0.25">
      <c r="A676" s="28" t="s">
        <v>8594</v>
      </c>
      <c r="B676" s="87"/>
      <c r="C676" s="87">
        <f>SUM(C656:C675)</f>
        <v>1395</v>
      </c>
      <c r="D676" s="87">
        <f t="shared" ref="D676:K676" si="146">SUM(D656:D675)</f>
        <v>1389</v>
      </c>
      <c r="E676" s="87">
        <f t="shared" si="146"/>
        <v>51</v>
      </c>
      <c r="F676" s="87">
        <f t="shared" si="146"/>
        <v>119</v>
      </c>
      <c r="G676" s="87">
        <f t="shared" si="146"/>
        <v>25</v>
      </c>
      <c r="H676" s="87">
        <f t="shared" si="146"/>
        <v>359</v>
      </c>
      <c r="I676" s="87">
        <f t="shared" si="146"/>
        <v>785</v>
      </c>
      <c r="J676" s="87">
        <f t="shared" si="146"/>
        <v>50</v>
      </c>
      <c r="K676" s="87">
        <f t="shared" si="146"/>
        <v>0</v>
      </c>
      <c r="L676" s="87">
        <f>SUM(L656:L675)</f>
        <v>1389</v>
      </c>
      <c r="M676" s="8">
        <f>SUM(M656:M675)</f>
        <v>1389</v>
      </c>
      <c r="S676" s="26" t="s">
        <v>8577</v>
      </c>
      <c r="T676" s="43">
        <v>0</v>
      </c>
      <c r="U676" s="43">
        <v>0</v>
      </c>
      <c r="V676" s="43">
        <v>0</v>
      </c>
      <c r="W676" s="43">
        <v>0</v>
      </c>
      <c r="X676" s="43">
        <v>0</v>
      </c>
      <c r="Y676" s="43">
        <v>0</v>
      </c>
      <c r="Z676" s="10">
        <f t="shared" si="145"/>
        <v>0</v>
      </c>
    </row>
    <row r="677" spans="1:107" x14ac:dyDescent="0.25">
      <c r="I677" s="6" t="s">
        <v>8722</v>
      </c>
      <c r="T677" s="68">
        <f>SUM(T669:T676)</f>
        <v>12</v>
      </c>
      <c r="U677" s="68">
        <f t="shared" ref="U677:Y677" si="147">SUM(U669:U676)</f>
        <v>31</v>
      </c>
      <c r="V677" s="68">
        <f t="shared" si="147"/>
        <v>5</v>
      </c>
      <c r="W677" s="68">
        <f t="shared" si="147"/>
        <v>70</v>
      </c>
      <c r="X677" s="68">
        <f t="shared" si="147"/>
        <v>3</v>
      </c>
      <c r="Y677" s="68">
        <f t="shared" si="147"/>
        <v>15</v>
      </c>
      <c r="Z677" s="41">
        <f>SUM(T677:Y677)</f>
        <v>136</v>
      </c>
    </row>
    <row r="678" spans="1:107" x14ac:dyDescent="0.25">
      <c r="AP678" s="58"/>
      <c r="AQ678" s="58"/>
      <c r="AR678" s="58"/>
      <c r="AS678" s="58"/>
      <c r="AT678" s="58"/>
      <c r="AU678" s="58"/>
      <c r="AV678" s="58"/>
      <c r="AW678" s="59"/>
      <c r="AX678" s="59"/>
      <c r="AY678" s="58"/>
      <c r="AZ678" s="58"/>
      <c r="BA678" s="58"/>
      <c r="BB678" s="58"/>
      <c r="BC678" s="58"/>
      <c r="BD678" s="58"/>
      <c r="BE678" s="58"/>
      <c r="BF678" s="58"/>
      <c r="BG678" s="58"/>
      <c r="BH678" s="58"/>
      <c r="BI678" s="58"/>
      <c r="BJ678" s="58"/>
      <c r="BK678" s="58"/>
      <c r="BL678" s="58"/>
      <c r="BM678" s="58"/>
      <c r="BN678" s="58"/>
      <c r="BO678" s="58"/>
      <c r="BP678" s="58"/>
      <c r="BQ678" s="8"/>
      <c r="BR678" s="8"/>
      <c r="BS678" s="8"/>
      <c r="BT678" s="8"/>
      <c r="BU678" s="8"/>
      <c r="BV678" s="8"/>
      <c r="BW678" s="8"/>
      <c r="BX678" s="8"/>
      <c r="BY678" s="8"/>
      <c r="BZ678" s="8"/>
      <c r="CA678" s="8"/>
      <c r="CB678" s="8"/>
      <c r="CC678" s="8"/>
      <c r="CD678" s="8"/>
      <c r="CE678" s="8"/>
      <c r="CF678" s="8"/>
      <c r="CG678" s="45"/>
      <c r="CH678" s="45"/>
      <c r="CI678" s="8"/>
      <c r="CJ678" s="8"/>
      <c r="CK678" s="8"/>
      <c r="CL678" s="8"/>
      <c r="CU678" s="8"/>
    </row>
    <row r="679" spans="1:107" x14ac:dyDescent="0.25">
      <c r="AP679" s="58"/>
      <c r="AQ679" s="58"/>
      <c r="AR679" s="58"/>
      <c r="AS679" s="58"/>
      <c r="AT679" s="58"/>
      <c r="AU679" s="58"/>
      <c r="AV679" s="58"/>
      <c r="AW679" s="59"/>
      <c r="AX679" s="59"/>
      <c r="AY679" s="58"/>
      <c r="AZ679" s="58"/>
      <c r="BA679" s="58"/>
      <c r="BB679" s="58"/>
      <c r="BC679" s="58"/>
      <c r="BD679" s="58"/>
      <c r="BE679" s="58"/>
      <c r="BF679" s="58"/>
      <c r="BG679" s="58"/>
      <c r="BH679" s="58"/>
      <c r="BI679" s="58"/>
      <c r="BJ679" s="58"/>
      <c r="BK679" s="58"/>
      <c r="BL679" s="58"/>
      <c r="BM679" s="58"/>
      <c r="BN679" s="58"/>
      <c r="BO679" s="58"/>
      <c r="BP679" s="58"/>
      <c r="BQ679" s="8"/>
      <c r="BR679" s="8"/>
      <c r="BS679" s="8"/>
      <c r="BT679" s="8"/>
      <c r="BU679" s="8"/>
      <c r="BV679" s="8"/>
      <c r="BW679" s="8"/>
      <c r="BX679" s="8"/>
      <c r="BY679" s="8"/>
      <c r="BZ679" s="8"/>
      <c r="CA679" s="8"/>
      <c r="CB679" s="8"/>
      <c r="CC679" s="8"/>
      <c r="CD679" s="8"/>
      <c r="CE679" s="8"/>
      <c r="CF679" s="8"/>
      <c r="CG679" s="45"/>
      <c r="CH679" s="45"/>
      <c r="CI679" s="8"/>
      <c r="CJ679" s="8"/>
      <c r="CK679" s="8"/>
      <c r="CL679" s="8"/>
      <c r="CU679" s="8"/>
    </row>
    <row r="680" spans="1:107" x14ac:dyDescent="0.25">
      <c r="S680" s="10" t="s">
        <v>8596</v>
      </c>
      <c r="T680" s="10" t="s">
        <v>191</v>
      </c>
      <c r="U680" s="10" t="s">
        <v>111</v>
      </c>
      <c r="V680" s="10" t="s">
        <v>198</v>
      </c>
      <c r="W680" s="10" t="s">
        <v>229</v>
      </c>
      <c r="X680" s="10" t="s">
        <v>316</v>
      </c>
      <c r="Y680" s="10" t="s">
        <v>8561</v>
      </c>
      <c r="Z680" s="10" t="s">
        <v>8597</v>
      </c>
      <c r="AP680" s="58"/>
      <c r="AQ680" s="58"/>
      <c r="AR680" s="58"/>
      <c r="AS680" s="58"/>
      <c r="AT680" s="58"/>
      <c r="AU680" s="58"/>
      <c r="AV680" s="58"/>
      <c r="AW680" s="59"/>
      <c r="AX680" s="59"/>
      <c r="AY680" s="58"/>
      <c r="AZ680" s="58"/>
      <c r="BA680" s="58"/>
      <c r="BB680" s="58"/>
      <c r="BC680" s="58"/>
      <c r="BD680" s="58"/>
      <c r="BE680" s="58"/>
      <c r="BF680" s="58"/>
      <c r="BG680" s="58"/>
      <c r="BH680" s="58"/>
      <c r="BI680" s="58"/>
      <c r="BJ680" s="58"/>
      <c r="BK680" s="58"/>
      <c r="BL680" s="58"/>
      <c r="BM680" s="58"/>
      <c r="BN680" s="58"/>
      <c r="BO680" s="58"/>
      <c r="BP680" s="58"/>
      <c r="BQ680" s="8"/>
      <c r="BR680" s="8"/>
      <c r="BS680" s="8"/>
      <c r="BT680" s="8"/>
      <c r="BU680" s="8"/>
      <c r="BV680" s="8"/>
      <c r="BW680" s="8"/>
      <c r="BX680" s="8"/>
      <c r="BY680" s="8"/>
      <c r="BZ680" s="8"/>
      <c r="CA680" s="8"/>
      <c r="CB680" s="8"/>
      <c r="CC680" s="8"/>
      <c r="CD680" s="8"/>
      <c r="CE680" s="8"/>
      <c r="CF680" s="8"/>
      <c r="CG680" s="45"/>
      <c r="CH680" s="45"/>
      <c r="CI680" s="8"/>
      <c r="CJ680" s="8"/>
      <c r="CK680" s="8"/>
      <c r="CL680" s="8"/>
      <c r="CU680" s="8"/>
    </row>
    <row r="681" spans="1:107" x14ac:dyDescent="0.25">
      <c r="S681" s="10" t="s">
        <v>8570</v>
      </c>
      <c r="T681" s="15">
        <v>0</v>
      </c>
      <c r="U681" s="15">
        <v>0</v>
      </c>
      <c r="V681" s="15">
        <v>0</v>
      </c>
      <c r="W681" s="15">
        <v>1</v>
      </c>
      <c r="X681" s="15">
        <v>0</v>
      </c>
      <c r="Y681" s="15">
        <v>0</v>
      </c>
      <c r="Z681" s="10">
        <f>SUM(T681:W681)+Y681</f>
        <v>1</v>
      </c>
      <c r="AA681" s="10" t="s">
        <v>8570</v>
      </c>
      <c r="AP681" s="58"/>
      <c r="AQ681" s="58"/>
      <c r="AR681" s="58"/>
      <c r="AS681" s="58"/>
      <c r="AT681" s="58"/>
      <c r="AU681" s="58"/>
      <c r="AV681" s="58"/>
      <c r="AW681" s="59"/>
      <c r="AX681" s="59"/>
      <c r="AY681" s="58"/>
      <c r="AZ681" s="58"/>
      <c r="BA681" s="58"/>
      <c r="BB681" s="58"/>
      <c r="BC681" s="58"/>
      <c r="BD681" s="58"/>
      <c r="BE681" s="58"/>
      <c r="BF681" s="58"/>
      <c r="BG681" s="58"/>
      <c r="BH681" s="58"/>
      <c r="BI681" s="58"/>
      <c r="BJ681" s="58"/>
      <c r="BK681" s="58"/>
      <c r="BL681" s="58"/>
      <c r="BM681" s="58"/>
      <c r="BN681" s="58"/>
      <c r="BO681" s="58"/>
      <c r="BP681" s="58"/>
      <c r="BQ681" s="8"/>
      <c r="BR681" s="8"/>
      <c r="BS681" s="8"/>
      <c r="BT681" s="8"/>
      <c r="BU681" s="8"/>
      <c r="BV681" s="8"/>
      <c r="BW681" s="8"/>
      <c r="BX681" s="8"/>
      <c r="BY681" s="8"/>
      <c r="BZ681" s="8"/>
      <c r="CA681" s="8"/>
      <c r="CB681" s="8"/>
      <c r="CC681" s="8"/>
      <c r="CD681" s="8"/>
      <c r="CE681" s="8"/>
      <c r="CF681" s="8"/>
      <c r="CG681" s="45"/>
      <c r="CH681" s="45"/>
      <c r="CI681" s="8"/>
      <c r="CJ681" s="8"/>
      <c r="CK681" s="8"/>
      <c r="CL681" s="8"/>
    </row>
    <row r="682" spans="1:107" x14ac:dyDescent="0.25">
      <c r="S682" s="26" t="s">
        <v>8571</v>
      </c>
      <c r="T682" s="27">
        <v>0</v>
      </c>
      <c r="U682" s="27">
        <v>0</v>
      </c>
      <c r="V682" s="27">
        <v>0</v>
      </c>
      <c r="W682" s="27">
        <v>0</v>
      </c>
      <c r="X682" s="27">
        <v>0</v>
      </c>
      <c r="Y682" s="27">
        <v>0</v>
      </c>
      <c r="Z682" s="10">
        <f t="shared" ref="Z682:Z688" si="148">SUM(T682:W682)+Y682</f>
        <v>0</v>
      </c>
      <c r="AA682" s="26" t="s">
        <v>8571</v>
      </c>
      <c r="AP682" s="58"/>
      <c r="AQ682" s="58"/>
      <c r="AR682" s="58"/>
      <c r="AS682" s="58"/>
      <c r="AT682" s="58"/>
      <c r="AU682" s="58"/>
      <c r="AV682" s="58"/>
      <c r="AW682" s="59"/>
      <c r="AX682" s="59"/>
      <c r="AY682" s="58"/>
      <c r="AZ682" s="58"/>
      <c r="BA682" s="58"/>
      <c r="BB682" s="58"/>
      <c r="BC682" s="58"/>
      <c r="BD682" s="58"/>
      <c r="BE682" s="58"/>
      <c r="BF682" s="58"/>
      <c r="BG682" s="8"/>
      <c r="BH682" s="58"/>
      <c r="BI682" s="58"/>
      <c r="BJ682" s="58"/>
      <c r="BK682" s="58"/>
      <c r="BL682" s="58"/>
      <c r="BM682" s="58"/>
      <c r="BN682" s="58"/>
      <c r="BO682" s="58"/>
      <c r="BP682" s="58"/>
      <c r="BQ682" s="8"/>
      <c r="BR682" s="8"/>
      <c r="BS682" s="8"/>
      <c r="BT682" s="8"/>
      <c r="BU682" s="8"/>
      <c r="BV682" s="57"/>
      <c r="BW682" s="8"/>
      <c r="BX682" s="8"/>
      <c r="BY682" s="8"/>
      <c r="BZ682" s="8"/>
      <c r="CA682" s="8"/>
      <c r="CB682" s="8"/>
      <c r="CC682" s="8"/>
      <c r="CD682" s="8"/>
      <c r="CE682" s="8"/>
      <c r="CF682" s="8"/>
      <c r="CG682" s="45"/>
      <c r="CH682" s="45"/>
      <c r="CI682" s="8"/>
      <c r="CJ682" s="8"/>
      <c r="CK682" s="8"/>
      <c r="CL682" s="8"/>
      <c r="CS682" s="8"/>
    </row>
    <row r="683" spans="1:107" x14ac:dyDescent="0.25">
      <c r="S683" s="10" t="s">
        <v>8572</v>
      </c>
      <c r="T683" s="15">
        <v>0</v>
      </c>
      <c r="U683" s="15">
        <v>1</v>
      </c>
      <c r="V683" s="15">
        <v>0</v>
      </c>
      <c r="W683" s="15">
        <v>1</v>
      </c>
      <c r="X683" s="15">
        <v>0</v>
      </c>
      <c r="Y683" s="15">
        <v>0</v>
      </c>
      <c r="Z683" s="10">
        <f t="shared" si="148"/>
        <v>2</v>
      </c>
      <c r="AA683" s="10" t="s">
        <v>8572</v>
      </c>
      <c r="AP683" s="58"/>
      <c r="AQ683" s="58"/>
      <c r="AR683" s="58"/>
      <c r="AS683" s="58"/>
      <c r="AT683" s="58"/>
      <c r="AU683" s="58"/>
      <c r="AV683" s="58"/>
      <c r="AW683" s="59"/>
      <c r="AX683" s="59"/>
      <c r="AY683" s="58"/>
      <c r="AZ683" s="58"/>
      <c r="BA683" s="58"/>
      <c r="BB683" s="58"/>
      <c r="BC683" s="58"/>
      <c r="BD683" s="58"/>
      <c r="BE683" s="58"/>
      <c r="BF683" s="58"/>
      <c r="BG683" s="8"/>
      <c r="BH683" s="58"/>
      <c r="BI683" s="58"/>
      <c r="BJ683" s="58"/>
      <c r="BK683" s="58"/>
      <c r="BL683" s="58"/>
      <c r="BM683" s="58"/>
      <c r="BN683" s="58"/>
      <c r="BO683" s="58"/>
      <c r="BP683" s="58"/>
      <c r="BQ683" s="8"/>
      <c r="BR683" s="8"/>
      <c r="BS683" s="8"/>
      <c r="BT683" s="8"/>
      <c r="BU683" s="8"/>
      <c r="BV683" s="57"/>
      <c r="BW683" s="8"/>
      <c r="BX683" s="8"/>
      <c r="BY683" s="8"/>
      <c r="BZ683" s="8"/>
      <c r="CA683" s="8"/>
      <c r="CB683" s="8"/>
      <c r="CC683" s="8"/>
      <c r="CD683" s="8"/>
      <c r="CE683" s="8"/>
      <c r="CF683" s="8"/>
      <c r="CG683" s="45"/>
      <c r="CH683" s="45"/>
      <c r="CI683" s="8"/>
      <c r="CJ683" s="8"/>
      <c r="CK683" s="8"/>
      <c r="CL683" s="8"/>
      <c r="CS683" s="8"/>
    </row>
    <row r="684" spans="1:107" x14ac:dyDescent="0.25">
      <c r="S684" s="26" t="s">
        <v>8573</v>
      </c>
      <c r="T684" s="27">
        <v>1</v>
      </c>
      <c r="U684" s="27">
        <v>0</v>
      </c>
      <c r="V684" s="27">
        <v>0</v>
      </c>
      <c r="W684" s="27">
        <v>1</v>
      </c>
      <c r="X684" s="27">
        <v>0</v>
      </c>
      <c r="Y684" s="27">
        <v>0</v>
      </c>
      <c r="Z684" s="10">
        <f t="shared" si="148"/>
        <v>2</v>
      </c>
      <c r="AA684" s="26" t="s">
        <v>8573</v>
      </c>
      <c r="AP684" s="58"/>
      <c r="AQ684" s="58"/>
      <c r="AR684" s="58"/>
      <c r="AS684" s="58"/>
      <c r="AT684" s="58"/>
      <c r="AU684" s="58"/>
      <c r="AV684" s="58"/>
      <c r="AW684" s="59"/>
      <c r="AX684" s="59"/>
      <c r="AY684" s="58"/>
      <c r="AZ684" s="58"/>
      <c r="BA684" s="58"/>
      <c r="BB684" s="58"/>
      <c r="BC684" s="58"/>
      <c r="BD684" s="58"/>
      <c r="BE684" s="58"/>
      <c r="BF684" s="58"/>
      <c r="BG684" s="8"/>
      <c r="BH684" s="58"/>
      <c r="BI684" s="58"/>
      <c r="BJ684" s="58"/>
      <c r="BK684" s="58"/>
      <c r="BL684" s="58"/>
      <c r="BM684" s="58"/>
      <c r="BN684" s="58"/>
      <c r="BO684" s="58"/>
      <c r="BP684" s="58"/>
      <c r="BQ684" s="8"/>
      <c r="BR684" s="8"/>
      <c r="BS684" s="8"/>
      <c r="BT684" s="8"/>
      <c r="BU684" s="8"/>
      <c r="BV684" s="57"/>
      <c r="BW684" s="8"/>
      <c r="BX684" s="8"/>
      <c r="BY684" s="8"/>
      <c r="BZ684" s="8"/>
      <c r="CA684" s="8"/>
      <c r="CB684" s="8"/>
      <c r="CC684" s="8"/>
      <c r="CD684" s="8"/>
      <c r="CE684" s="8"/>
      <c r="CF684" s="8"/>
      <c r="CG684" s="45"/>
      <c r="CH684" s="45"/>
      <c r="CI684" s="8"/>
      <c r="CJ684" s="8"/>
      <c r="CK684" s="8"/>
      <c r="CL684" s="8"/>
      <c r="CS684" s="8"/>
    </row>
    <row r="685" spans="1:107" x14ac:dyDescent="0.25">
      <c r="S685" s="10" t="s">
        <v>8574</v>
      </c>
      <c r="T685" s="15">
        <v>3</v>
      </c>
      <c r="U685" s="15">
        <v>5</v>
      </c>
      <c r="V685" s="15">
        <v>1</v>
      </c>
      <c r="W685" s="15">
        <v>5</v>
      </c>
      <c r="X685" s="15">
        <v>5</v>
      </c>
      <c r="Y685" s="15">
        <v>7</v>
      </c>
      <c r="Z685" s="10">
        <f t="shared" si="148"/>
        <v>21</v>
      </c>
      <c r="AA685" s="10" t="s">
        <v>8574</v>
      </c>
      <c r="AO685" s="68"/>
      <c r="AP685" s="58"/>
      <c r="AQ685" s="58"/>
      <c r="AR685" s="58"/>
      <c r="AS685" s="58"/>
      <c r="AT685" s="58"/>
      <c r="AU685" s="58"/>
      <c r="AV685" s="58"/>
      <c r="AW685" s="58"/>
      <c r="AX685" s="58"/>
      <c r="AY685" s="58"/>
      <c r="AZ685" s="58"/>
      <c r="BA685" s="58"/>
      <c r="BB685" s="58"/>
      <c r="BC685" s="58"/>
      <c r="BD685" s="58"/>
      <c r="BE685" s="58"/>
      <c r="BF685" s="58"/>
      <c r="BG685" s="45"/>
      <c r="BH685" s="58"/>
      <c r="BI685" s="58"/>
      <c r="BJ685" s="58"/>
      <c r="BK685" s="58"/>
      <c r="BL685" s="58"/>
      <c r="BM685" s="58"/>
      <c r="BN685" s="58"/>
      <c r="BO685" s="58"/>
      <c r="BP685" s="58"/>
      <c r="BQ685" s="45"/>
      <c r="BR685" s="45"/>
      <c r="BS685" s="45"/>
      <c r="BT685" s="45"/>
      <c r="BU685" s="45"/>
      <c r="BV685" s="45"/>
      <c r="BW685" s="45"/>
      <c r="BX685" s="45"/>
      <c r="BY685" s="45"/>
      <c r="BZ685" s="45"/>
      <c r="CA685" s="8"/>
      <c r="CB685" s="8"/>
      <c r="CC685" s="8"/>
      <c r="CD685" s="8"/>
      <c r="CE685" s="8"/>
      <c r="CF685" s="8"/>
      <c r="CG685" s="45"/>
      <c r="CH685" s="45"/>
      <c r="CI685" s="8"/>
      <c r="CJ685" s="8"/>
      <c r="CK685" s="8"/>
      <c r="CL685" s="8"/>
      <c r="CM685" s="68"/>
      <c r="CS685" s="8"/>
    </row>
    <row r="686" spans="1:107" x14ac:dyDescent="0.25">
      <c r="S686" s="26" t="s">
        <v>8575</v>
      </c>
      <c r="T686" s="27">
        <v>10</v>
      </c>
      <c r="U686" s="27">
        <v>19</v>
      </c>
      <c r="V686" s="27">
        <v>3</v>
      </c>
      <c r="W686" s="27">
        <v>61</v>
      </c>
      <c r="X686" s="27">
        <v>104</v>
      </c>
      <c r="Y686" s="27">
        <v>1</v>
      </c>
      <c r="Z686" s="10">
        <f t="shared" si="148"/>
        <v>94</v>
      </c>
      <c r="AA686" s="26" t="s">
        <v>8575</v>
      </c>
      <c r="AO686" s="68"/>
      <c r="AP686" s="58"/>
      <c r="AQ686" s="58"/>
      <c r="AR686" s="58"/>
      <c r="AS686" s="58"/>
      <c r="AT686" s="58"/>
      <c r="AU686" s="58"/>
      <c r="AV686" s="58"/>
      <c r="AW686" s="58"/>
      <c r="AX686" s="58"/>
      <c r="AY686" s="58"/>
      <c r="AZ686" s="58"/>
      <c r="BA686" s="58"/>
      <c r="BB686" s="58"/>
      <c r="BC686" s="58"/>
      <c r="BD686" s="58"/>
      <c r="BE686" s="58"/>
      <c r="BF686" s="58"/>
      <c r="BG686" s="45"/>
      <c r="BH686" s="58"/>
      <c r="BI686" s="58"/>
      <c r="BJ686" s="58"/>
      <c r="BK686" s="58"/>
      <c r="BL686" s="58"/>
      <c r="BM686" s="58"/>
      <c r="BN686" s="58"/>
      <c r="BO686" s="58"/>
      <c r="BP686" s="58"/>
      <c r="BQ686" s="45"/>
      <c r="BR686" s="45"/>
      <c r="BS686" s="45"/>
      <c r="BT686" s="45"/>
      <c r="BU686" s="45"/>
      <c r="BV686" s="45"/>
      <c r="BW686" s="45"/>
      <c r="BX686" s="8"/>
      <c r="BY686" s="8"/>
      <c r="BZ686" s="8"/>
      <c r="CA686" s="8"/>
      <c r="CB686" s="8"/>
      <c r="CC686" s="8"/>
      <c r="CD686" s="8"/>
      <c r="CE686" s="8"/>
      <c r="CF686" s="8"/>
      <c r="CG686" s="45"/>
      <c r="CH686" s="45"/>
      <c r="CI686" s="8"/>
      <c r="CJ686" s="8"/>
      <c r="CK686" s="8"/>
      <c r="CL686" s="8"/>
      <c r="CM686" s="68"/>
      <c r="CS686" s="8"/>
    </row>
    <row r="687" spans="1:107" x14ac:dyDescent="0.25">
      <c r="S687" s="10" t="s">
        <v>8576</v>
      </c>
      <c r="T687" s="15">
        <v>24</v>
      </c>
      <c r="U687" s="15">
        <v>60</v>
      </c>
      <c r="V687" s="15">
        <v>6</v>
      </c>
      <c r="W687" s="15">
        <v>117</v>
      </c>
      <c r="X687" s="15">
        <v>673</v>
      </c>
      <c r="Y687" s="15">
        <v>20</v>
      </c>
      <c r="Z687" s="10">
        <f t="shared" si="148"/>
        <v>227</v>
      </c>
      <c r="AA687" s="10" t="s">
        <v>8576</v>
      </c>
      <c r="AO687" s="68"/>
      <c r="AP687" s="58"/>
      <c r="AQ687" s="58"/>
      <c r="AR687" s="58"/>
      <c r="AS687" s="58"/>
      <c r="AT687" s="58"/>
      <c r="AU687" s="58"/>
      <c r="AV687" s="58"/>
      <c r="AW687" s="58"/>
      <c r="AX687" s="58"/>
      <c r="AY687" s="58"/>
      <c r="AZ687" s="58"/>
      <c r="BA687" s="58"/>
      <c r="BB687" s="58"/>
      <c r="BC687" s="58"/>
      <c r="BD687" s="58"/>
      <c r="BE687" s="58"/>
      <c r="BF687" s="58"/>
      <c r="BG687" s="58"/>
      <c r="BH687" s="58"/>
      <c r="BI687" s="58"/>
      <c r="BJ687" s="58"/>
      <c r="BK687" s="58"/>
      <c r="BL687" s="58"/>
      <c r="BM687" s="58"/>
      <c r="BN687" s="58"/>
      <c r="BO687" s="58"/>
      <c r="BP687" s="58"/>
      <c r="BQ687" s="45"/>
      <c r="BR687" s="45"/>
      <c r="BS687" s="45"/>
      <c r="BT687" s="45"/>
      <c r="BU687" s="45"/>
      <c r="BV687" s="45"/>
      <c r="BW687" s="45"/>
      <c r="BX687" s="8"/>
      <c r="BY687" s="8"/>
      <c r="BZ687" s="8"/>
      <c r="CA687" s="8"/>
      <c r="CB687" s="8"/>
      <c r="CC687" s="8"/>
      <c r="CD687" s="8"/>
      <c r="CE687" s="8"/>
      <c r="CF687" s="8"/>
      <c r="CG687" s="45"/>
      <c r="CH687" s="45"/>
      <c r="CI687" s="8"/>
      <c r="CJ687" s="8"/>
      <c r="CK687" s="8"/>
      <c r="CL687" s="8"/>
      <c r="CM687" s="68"/>
      <c r="CS687" s="8"/>
    </row>
    <row r="688" spans="1:107" x14ac:dyDescent="0.25">
      <c r="S688" s="26" t="s">
        <v>8577</v>
      </c>
      <c r="T688" s="27">
        <v>1</v>
      </c>
      <c r="U688" s="27">
        <v>3</v>
      </c>
      <c r="V688" s="27">
        <v>10</v>
      </c>
      <c r="W688" s="27">
        <v>103</v>
      </c>
      <c r="X688" s="27">
        <v>0</v>
      </c>
      <c r="Y688" s="27">
        <v>7</v>
      </c>
      <c r="Z688" s="10">
        <f t="shared" si="148"/>
        <v>124</v>
      </c>
      <c r="AA688" s="26" t="s">
        <v>8577</v>
      </c>
      <c r="AO688" s="68"/>
      <c r="AP688" s="58"/>
      <c r="AQ688" s="58"/>
      <c r="AR688" s="58"/>
      <c r="AS688" s="58"/>
      <c r="AT688" s="58"/>
      <c r="AU688" s="58"/>
      <c r="AV688" s="58"/>
      <c r="AW688" s="58"/>
      <c r="AX688" s="58"/>
      <c r="AY688" s="58"/>
      <c r="AZ688" s="58"/>
      <c r="BA688" s="58"/>
      <c r="BB688" s="58"/>
      <c r="BC688" s="58"/>
      <c r="BD688" s="58"/>
      <c r="BE688" s="58"/>
      <c r="BF688" s="58"/>
      <c r="BG688" s="58"/>
      <c r="BH688" s="58"/>
      <c r="BI688" s="58"/>
      <c r="BJ688" s="58"/>
      <c r="BK688" s="58"/>
      <c r="BL688" s="58"/>
      <c r="BM688" s="58"/>
      <c r="BN688" s="58"/>
      <c r="BO688" s="58"/>
      <c r="BP688" s="58"/>
      <c r="BQ688" s="45"/>
      <c r="BR688" s="45"/>
      <c r="BS688" s="45"/>
      <c r="BT688" s="45"/>
      <c r="BU688" s="45"/>
      <c r="BV688" s="45"/>
      <c r="BW688" s="45"/>
      <c r="BX688" s="8"/>
      <c r="BY688" s="8"/>
      <c r="BZ688" s="8"/>
      <c r="CA688" s="8"/>
      <c r="CB688" s="8"/>
      <c r="CC688" s="8"/>
      <c r="CD688" s="8"/>
      <c r="CE688" s="8"/>
      <c r="CF688" s="8"/>
      <c r="CG688" s="45"/>
      <c r="CH688" s="45"/>
      <c r="CI688" s="8"/>
      <c r="CJ688" s="8"/>
      <c r="CK688" s="8"/>
      <c r="CL688" s="8"/>
      <c r="CM688" s="68"/>
      <c r="CS688" s="8"/>
    </row>
    <row r="689" spans="1:97" x14ac:dyDescent="0.25">
      <c r="T689" s="6">
        <f>SUM(T681:T688)</f>
        <v>39</v>
      </c>
      <c r="U689" s="6">
        <f t="shared" ref="U689:Y689" si="149">SUM(U681:U688)</f>
        <v>88</v>
      </c>
      <c r="V689" s="6">
        <f t="shared" si="149"/>
        <v>20</v>
      </c>
      <c r="W689" s="6">
        <f t="shared" si="149"/>
        <v>289</v>
      </c>
      <c r="X689" s="6">
        <f t="shared" si="149"/>
        <v>782</v>
      </c>
      <c r="Y689" s="6">
        <f t="shared" si="149"/>
        <v>35</v>
      </c>
      <c r="Z689" s="10">
        <f>SUM(T689:W689)+Y689</f>
        <v>471</v>
      </c>
      <c r="AO689" s="68"/>
      <c r="AP689" s="8"/>
      <c r="AQ689" s="8"/>
      <c r="AR689" s="8"/>
      <c r="AS689" s="8"/>
      <c r="AT689" s="8"/>
      <c r="AU689" s="8"/>
      <c r="AV689" s="8"/>
      <c r="AW689" s="8"/>
      <c r="AX689" s="8"/>
      <c r="AY689" s="8"/>
      <c r="AZ689" s="8"/>
      <c r="BA689" s="8"/>
      <c r="BB689" s="8"/>
      <c r="BC689" s="8"/>
      <c r="BD689" s="8"/>
      <c r="BE689" s="8"/>
      <c r="BF689" s="8"/>
      <c r="BG689" s="8"/>
      <c r="BH689" s="8"/>
      <c r="BI689" s="8"/>
      <c r="BJ689" s="8"/>
      <c r="BK689" s="8"/>
      <c r="BL689" s="8"/>
      <c r="BM689" s="8"/>
      <c r="BN689" s="8"/>
      <c r="BO689" s="8"/>
      <c r="BP689" s="8"/>
      <c r="BQ689" s="8"/>
      <c r="BR689" s="8"/>
      <c r="BS689" s="8"/>
      <c r="BT689" s="8"/>
      <c r="BU689" s="8"/>
      <c r="BV689" s="8"/>
      <c r="BW689" s="8"/>
      <c r="BX689" s="8"/>
      <c r="BY689" s="8"/>
      <c r="BZ689" s="8"/>
      <c r="CA689" s="8"/>
      <c r="CB689" s="8"/>
      <c r="CC689" s="8"/>
      <c r="CD689" s="8"/>
      <c r="CE689" s="8"/>
      <c r="CF689" s="8"/>
      <c r="CG689" s="45"/>
      <c r="CH689" s="45"/>
      <c r="CI689" s="8"/>
      <c r="CJ689" s="8"/>
      <c r="CK689" s="8"/>
      <c r="CL689" s="8"/>
      <c r="CM689" s="68"/>
      <c r="CS689" s="8"/>
    </row>
    <row r="690" spans="1:97" x14ac:dyDescent="0.25">
      <c r="AO690" s="6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45"/>
      <c r="CH690" s="45"/>
      <c r="CI690" s="8"/>
      <c r="CJ690" s="8"/>
      <c r="CK690" s="8"/>
      <c r="CL690" s="8"/>
      <c r="CM690" s="68"/>
      <c r="CS690" s="45"/>
    </row>
    <row r="691" spans="1:97" x14ac:dyDescent="0.25">
      <c r="AO691" s="68"/>
      <c r="AP691" s="8"/>
      <c r="AQ691" s="8"/>
      <c r="AR691" s="8"/>
      <c r="AS691" s="8"/>
      <c r="AT691" s="8"/>
      <c r="AU691" s="8"/>
      <c r="AV691" s="8"/>
      <c r="AW691" s="8"/>
      <c r="AX691" s="8"/>
      <c r="AY691" s="8"/>
      <c r="AZ691" s="8"/>
      <c r="BA691" s="8"/>
      <c r="BB691" s="8"/>
      <c r="BC691" s="8"/>
      <c r="BD691" s="8"/>
      <c r="BE691" s="8"/>
      <c r="BF691" s="8"/>
      <c r="BG691" s="8"/>
      <c r="BH691" s="8"/>
      <c r="BI691" s="8"/>
      <c r="BJ691" s="8"/>
      <c r="BK691" s="8"/>
      <c r="BL691" s="8"/>
      <c r="BM691" s="8"/>
      <c r="BN691" s="8"/>
      <c r="BO691" s="8"/>
      <c r="BP691" s="8"/>
      <c r="BQ691" s="8"/>
      <c r="BR691" s="8"/>
      <c r="BS691" s="8"/>
      <c r="BT691" s="8"/>
      <c r="BU691" s="8"/>
      <c r="BV691" s="8"/>
      <c r="BW691" s="8"/>
      <c r="BX691" s="8"/>
      <c r="BY691" s="8"/>
      <c r="BZ691" s="8"/>
      <c r="CA691" s="8"/>
      <c r="CB691" s="8"/>
      <c r="CC691" s="8"/>
      <c r="CD691" s="8"/>
      <c r="CE691" s="8"/>
      <c r="CF691" s="8"/>
      <c r="CG691" s="45"/>
      <c r="CH691" s="45"/>
      <c r="CI691" s="8"/>
      <c r="CJ691" s="8"/>
      <c r="CK691" s="8"/>
      <c r="CL691" s="8"/>
      <c r="CM691" s="68"/>
      <c r="CS691" s="8"/>
    </row>
    <row r="692" spans="1:97" x14ac:dyDescent="0.25">
      <c r="AP692" s="8"/>
      <c r="AQ692" s="8"/>
      <c r="AR692" s="8"/>
      <c r="AS692" s="8"/>
      <c r="AT692" s="8"/>
      <c r="AU692" s="8"/>
      <c r="AV692" s="8"/>
      <c r="AW692" s="8"/>
      <c r="AX692" s="8"/>
      <c r="AY692" s="8"/>
      <c r="AZ692" s="8"/>
      <c r="BA692" s="8"/>
      <c r="BB692" s="8"/>
      <c r="BC692" s="8"/>
      <c r="BD692" s="8"/>
      <c r="BE692" s="8"/>
      <c r="BF692" s="8"/>
      <c r="BG692" s="8"/>
      <c r="BH692" s="8"/>
      <c r="BI692" s="8"/>
      <c r="BJ692" s="8"/>
      <c r="BK692" s="8"/>
      <c r="BL692" s="8"/>
      <c r="BM692" s="8"/>
      <c r="BN692" s="8"/>
      <c r="BO692" s="8"/>
      <c r="BP692" s="8"/>
      <c r="BQ692" s="8"/>
      <c r="BR692" s="8"/>
      <c r="BS692" s="8"/>
      <c r="BT692" s="8"/>
      <c r="BU692" s="8"/>
      <c r="BV692" s="8"/>
      <c r="BW692" s="8"/>
      <c r="BX692" s="8"/>
      <c r="BY692" s="8"/>
      <c r="BZ692" s="8"/>
      <c r="CA692" s="8"/>
      <c r="CB692" s="8"/>
      <c r="CC692" s="8"/>
      <c r="CD692" s="8"/>
      <c r="CE692" s="8"/>
      <c r="CF692" s="8"/>
      <c r="CG692" s="45"/>
      <c r="CH692" s="45"/>
      <c r="CI692" s="8"/>
      <c r="CJ692" s="8"/>
      <c r="CK692" s="8"/>
      <c r="CL692" s="8"/>
      <c r="CM692" s="68"/>
    </row>
    <row r="693" spans="1:97" x14ac:dyDescent="0.25">
      <c r="AO693" s="8"/>
      <c r="AP693" s="8"/>
      <c r="AQ693" s="8"/>
      <c r="AR693" s="8"/>
      <c r="AS693" s="8"/>
      <c r="AT693" s="8"/>
      <c r="AU693" s="8"/>
      <c r="AV693" s="8"/>
      <c r="AW693" s="8"/>
      <c r="AX693" s="8"/>
      <c r="AY693" s="8"/>
      <c r="AZ693" s="8"/>
      <c r="BA693" s="8"/>
      <c r="BB693" s="8"/>
      <c r="BC693" s="8"/>
      <c r="BD693" s="8"/>
      <c r="BE693" s="8"/>
      <c r="BF693" s="8"/>
      <c r="BG693" s="8"/>
      <c r="BH693" s="8"/>
      <c r="BI693" s="8"/>
      <c r="BJ693" s="8"/>
      <c r="BK693" s="8"/>
      <c r="BL693" s="8"/>
      <c r="BM693" s="8"/>
      <c r="BN693" s="8"/>
      <c r="BO693" s="8"/>
      <c r="BP693" s="8"/>
      <c r="BQ693" s="8"/>
      <c r="BR693" s="8"/>
      <c r="BS693" s="8"/>
      <c r="BT693" s="8"/>
      <c r="BU693" s="8"/>
      <c r="BV693" s="8"/>
      <c r="BW693" s="8"/>
      <c r="BX693" s="8"/>
      <c r="BY693" s="8"/>
      <c r="BZ693" s="8"/>
      <c r="CA693" s="8"/>
      <c r="CB693" s="8"/>
      <c r="CC693" s="8"/>
      <c r="CD693" s="8"/>
      <c r="CE693" s="8"/>
      <c r="CF693" s="8"/>
      <c r="CG693" s="45"/>
      <c r="CH693" s="45"/>
      <c r="CI693" s="8"/>
      <c r="CJ693" s="8"/>
      <c r="CK693" s="8"/>
      <c r="CL693" s="8"/>
    </row>
    <row r="694" spans="1:97" ht="27" customHeight="1" x14ac:dyDescent="0.25">
      <c r="BV694" s="8"/>
      <c r="CA694" s="8"/>
      <c r="CI694" s="8"/>
    </row>
    <row r="695" spans="1:97" ht="31.5" customHeight="1" x14ac:dyDescent="0.25">
      <c r="BR695" s="6"/>
      <c r="BV695" s="6"/>
    </row>
    <row r="696" spans="1:97" ht="57" customHeight="1" x14ac:dyDescent="0.25">
      <c r="CC696" s="93"/>
    </row>
    <row r="697" spans="1:97" ht="39.6" x14ac:dyDescent="0.25">
      <c r="A697" s="21" t="s">
        <v>8650</v>
      </c>
      <c r="B697" s="21" t="s">
        <v>8582</v>
      </c>
      <c r="C697" s="21" t="s">
        <v>8560</v>
      </c>
      <c r="D697" s="21" t="s">
        <v>8583</v>
      </c>
      <c r="E697" s="21" t="s">
        <v>8584</v>
      </c>
      <c r="F697" s="21" t="s">
        <v>8585</v>
      </c>
      <c r="G697" s="21" t="s">
        <v>8586</v>
      </c>
      <c r="H697" s="21" t="s">
        <v>8587</v>
      </c>
      <c r="I697" s="21" t="s">
        <v>8588</v>
      </c>
      <c r="J697" s="21" t="s">
        <v>8689</v>
      </c>
      <c r="K697" s="23" t="s">
        <v>8589</v>
      </c>
      <c r="L697" s="13" t="s">
        <v>8590</v>
      </c>
      <c r="M697" s="12" t="s">
        <v>8723</v>
      </c>
      <c r="S697" s="6" t="s">
        <v>8650</v>
      </c>
      <c r="AO697" s="12" t="s">
        <v>8603</v>
      </c>
      <c r="AP697" s="49" t="s">
        <v>8650</v>
      </c>
      <c r="AQ697" s="12"/>
      <c r="AR697" s="12"/>
      <c r="AS697" s="12"/>
      <c r="BR697" s="6"/>
      <c r="CC697" s="94" t="s">
        <v>8724</v>
      </c>
    </row>
    <row r="698" spans="1:97" x14ac:dyDescent="0.25">
      <c r="A698" s="21" t="s">
        <v>8691</v>
      </c>
      <c r="B698" s="21" t="s">
        <v>1640</v>
      </c>
      <c r="C698" s="44">
        <v>1</v>
      </c>
      <c r="D698" s="88">
        <v>1</v>
      </c>
      <c r="E698" s="88">
        <v>0</v>
      </c>
      <c r="F698" s="88">
        <v>0</v>
      </c>
      <c r="G698" s="88">
        <v>0</v>
      </c>
      <c r="H698" s="88">
        <v>1</v>
      </c>
      <c r="I698" s="88">
        <v>0</v>
      </c>
      <c r="J698" s="88">
        <v>0</v>
      </c>
      <c r="K698" s="88">
        <v>0</v>
      </c>
      <c r="L698" s="85">
        <f t="shared" ref="L698:L714" si="150">SUM(E698:K698)</f>
        <v>1</v>
      </c>
      <c r="M698" s="58">
        <v>1</v>
      </c>
      <c r="S698" s="10" t="s">
        <v>8592</v>
      </c>
      <c r="T698" s="10" t="s">
        <v>191</v>
      </c>
      <c r="U698" s="10" t="s">
        <v>111</v>
      </c>
      <c r="V698" s="10" t="s">
        <v>198</v>
      </c>
      <c r="W698" s="10" t="s">
        <v>229</v>
      </c>
      <c r="X698" s="10" t="s">
        <v>316</v>
      </c>
      <c r="Y698" s="10" t="s">
        <v>8561</v>
      </c>
      <c r="Z698" s="10" t="s">
        <v>8562</v>
      </c>
      <c r="AO698" s="6" t="s">
        <v>8725</v>
      </c>
      <c r="AP698" s="12"/>
      <c r="AQ698" s="12"/>
      <c r="AR698" s="12"/>
      <c r="AS698" s="12"/>
      <c r="BR698" s="6"/>
      <c r="CC698" s="95" t="s">
        <v>8726</v>
      </c>
    </row>
    <row r="699" spans="1:97" x14ac:dyDescent="0.25">
      <c r="A699" s="90" t="s">
        <v>8692</v>
      </c>
      <c r="B699" s="84" t="s">
        <v>1640</v>
      </c>
      <c r="C699" s="43">
        <v>1</v>
      </c>
      <c r="D699" s="40">
        <v>1</v>
      </c>
      <c r="E699" s="40">
        <v>0</v>
      </c>
      <c r="F699" s="40">
        <v>0</v>
      </c>
      <c r="G699" s="40">
        <v>0</v>
      </c>
      <c r="H699" s="40">
        <v>1</v>
      </c>
      <c r="I699" s="40">
        <v>0</v>
      </c>
      <c r="J699" s="40">
        <v>0</v>
      </c>
      <c r="K699" s="40">
        <v>0</v>
      </c>
      <c r="L699" s="85">
        <f t="shared" si="150"/>
        <v>1</v>
      </c>
      <c r="M699" s="8">
        <v>1</v>
      </c>
      <c r="S699" s="10" t="s">
        <v>8570</v>
      </c>
      <c r="T699" s="15">
        <v>0</v>
      </c>
      <c r="U699" s="15">
        <v>0</v>
      </c>
      <c r="V699" s="15">
        <v>0</v>
      </c>
      <c r="W699" s="15">
        <v>1</v>
      </c>
      <c r="X699" s="15">
        <v>0</v>
      </c>
      <c r="Y699" s="15">
        <v>0</v>
      </c>
      <c r="Z699" s="10">
        <f>SUM(T699:Y699)</f>
        <v>1</v>
      </c>
      <c r="AO699" s="6" t="s">
        <v>8727</v>
      </c>
      <c r="AP699" s="12"/>
      <c r="AQ699" s="12"/>
      <c r="AR699" s="12"/>
      <c r="AS699" s="12"/>
      <c r="BL699" s="6" t="s">
        <v>8728</v>
      </c>
      <c r="BR699" s="6"/>
      <c r="CC699" s="95" t="s">
        <v>8729</v>
      </c>
    </row>
    <row r="700" spans="1:97" x14ac:dyDescent="0.25">
      <c r="A700" s="86" t="s">
        <v>735</v>
      </c>
      <c r="B700" s="86" t="s">
        <v>1640</v>
      </c>
      <c r="C700" s="44">
        <v>2</v>
      </c>
      <c r="D700" s="39">
        <v>2</v>
      </c>
      <c r="E700" s="39">
        <v>0</v>
      </c>
      <c r="F700" s="39">
        <v>0</v>
      </c>
      <c r="G700" s="39">
        <v>0</v>
      </c>
      <c r="H700" s="39">
        <v>2</v>
      </c>
      <c r="I700" s="39">
        <v>0</v>
      </c>
      <c r="J700" s="39">
        <v>0</v>
      </c>
      <c r="K700" s="39">
        <v>0</v>
      </c>
      <c r="L700" s="85">
        <f t="shared" si="150"/>
        <v>2</v>
      </c>
      <c r="M700" s="8">
        <v>2</v>
      </c>
      <c r="S700" s="26" t="s">
        <v>8571</v>
      </c>
      <c r="T700" s="27">
        <v>0</v>
      </c>
      <c r="U700" s="27">
        <v>0</v>
      </c>
      <c r="V700" s="27">
        <v>0</v>
      </c>
      <c r="W700" s="27">
        <v>1</v>
      </c>
      <c r="X700" s="27">
        <v>0</v>
      </c>
      <c r="Y700" s="27">
        <v>0</v>
      </c>
      <c r="Z700" s="10">
        <f t="shared" ref="Z700:Z706" si="151">SUM(T700:Y700)</f>
        <v>1</v>
      </c>
      <c r="AP700" s="58">
        <v>2009</v>
      </c>
      <c r="AQ700" s="58"/>
      <c r="AR700" s="58"/>
      <c r="AS700" s="58"/>
      <c r="AT700" s="8">
        <v>2010</v>
      </c>
      <c r="AU700" s="8"/>
      <c r="AV700" s="8"/>
      <c r="AW700" s="8"/>
      <c r="AX700" s="8">
        <v>2011</v>
      </c>
      <c r="AY700" s="8"/>
      <c r="AZ700" s="8"/>
      <c r="BA700" s="8"/>
      <c r="BB700" s="8">
        <v>2012</v>
      </c>
      <c r="BC700" s="8"/>
      <c r="BD700" s="8"/>
      <c r="BE700" s="8"/>
      <c r="BF700" s="8">
        <v>2013</v>
      </c>
      <c r="BG700" s="8"/>
      <c r="BH700" s="8"/>
      <c r="BI700" s="8"/>
      <c r="BJ700" s="8">
        <v>2014</v>
      </c>
      <c r="BK700" s="8"/>
      <c r="BL700" s="8"/>
      <c r="BM700" s="8"/>
      <c r="BN700" s="8">
        <v>2015</v>
      </c>
      <c r="BO700" s="8"/>
      <c r="BP700" s="8"/>
      <c r="BQ700" s="8"/>
      <c r="BR700" s="8">
        <v>2016</v>
      </c>
      <c r="BS700" s="8"/>
      <c r="BV700" s="19" t="s">
        <v>8605</v>
      </c>
      <c r="CC700" s="95" t="s">
        <v>8730</v>
      </c>
    </row>
    <row r="701" spans="1:97" ht="22.8" x14ac:dyDescent="0.25">
      <c r="A701" s="90" t="s">
        <v>6547</v>
      </c>
      <c r="B701" s="90" t="s">
        <v>2699</v>
      </c>
      <c r="C701" s="96">
        <v>1</v>
      </c>
      <c r="D701" s="40">
        <v>1</v>
      </c>
      <c r="E701" s="40">
        <v>0</v>
      </c>
      <c r="F701" s="40">
        <v>0</v>
      </c>
      <c r="G701" s="40">
        <v>0</v>
      </c>
      <c r="H701" s="40">
        <v>1</v>
      </c>
      <c r="I701" s="40">
        <v>0</v>
      </c>
      <c r="J701" s="40">
        <v>0</v>
      </c>
      <c r="K701" s="40">
        <v>0</v>
      </c>
      <c r="L701" s="85">
        <f t="shared" si="150"/>
        <v>1</v>
      </c>
      <c r="M701" s="8"/>
      <c r="S701" s="10" t="s">
        <v>8572</v>
      </c>
      <c r="T701" s="15">
        <v>0</v>
      </c>
      <c r="U701" s="15">
        <v>0</v>
      </c>
      <c r="V701" s="15">
        <v>0</v>
      </c>
      <c r="W701" s="15">
        <v>2</v>
      </c>
      <c r="X701" s="15">
        <v>0</v>
      </c>
      <c r="Y701" s="15">
        <v>0</v>
      </c>
      <c r="Z701" s="10">
        <f t="shared" si="151"/>
        <v>2</v>
      </c>
      <c r="AO701" s="6" t="s">
        <v>5</v>
      </c>
      <c r="AP701" s="6" t="s">
        <v>8731</v>
      </c>
      <c r="AQ701" s="6" t="s">
        <v>8732</v>
      </c>
      <c r="AR701" s="6" t="s">
        <v>8733</v>
      </c>
      <c r="AS701" s="6" t="s">
        <v>8628</v>
      </c>
      <c r="AT701" s="6" t="s">
        <v>8623</v>
      </c>
      <c r="AU701" s="6" t="s">
        <v>8734</v>
      </c>
      <c r="AV701" s="6" t="s">
        <v>8735</v>
      </c>
      <c r="AW701" s="49" t="s">
        <v>8736</v>
      </c>
      <c r="AX701" s="49" t="s">
        <v>8631</v>
      </c>
      <c r="AY701" s="6" t="s">
        <v>8632</v>
      </c>
      <c r="AZ701" s="6" t="s">
        <v>8627</v>
      </c>
      <c r="BA701" s="6" t="s">
        <v>8737</v>
      </c>
      <c r="BB701" s="6" t="s">
        <v>8738</v>
      </c>
      <c r="BC701" s="6" t="s">
        <v>8739</v>
      </c>
      <c r="BD701" s="6" t="s">
        <v>8630</v>
      </c>
      <c r="BE701" s="6" t="s">
        <v>8673</v>
      </c>
      <c r="BF701" s="6" t="s">
        <v>8636</v>
      </c>
      <c r="BG701" s="6" t="s">
        <v>8740</v>
      </c>
      <c r="BH701" s="6" t="s">
        <v>8741</v>
      </c>
      <c r="BI701" s="6" t="s">
        <v>8635</v>
      </c>
      <c r="BJ701" s="6" t="s">
        <v>8742</v>
      </c>
      <c r="BK701" s="6" t="s">
        <v>8743</v>
      </c>
      <c r="BL701" s="6" t="s">
        <v>8640</v>
      </c>
      <c r="BM701" s="6" t="s">
        <v>8675</v>
      </c>
      <c r="BN701" s="6" t="s">
        <v>8641</v>
      </c>
      <c r="BO701" s="6" t="s">
        <v>8744</v>
      </c>
      <c r="BP701" s="6" t="s">
        <v>8639</v>
      </c>
      <c r="BQ701" s="6" t="s">
        <v>8644</v>
      </c>
      <c r="BR701" s="6" t="s">
        <v>8645</v>
      </c>
      <c r="BS701" s="6" t="s">
        <v>8677</v>
      </c>
      <c r="BT701" s="6" t="s">
        <v>8643</v>
      </c>
      <c r="BU701" s="8" t="s">
        <v>8745</v>
      </c>
      <c r="BV701" s="8" t="s">
        <v>8649</v>
      </c>
      <c r="BW701" s="8" t="s">
        <v>8650</v>
      </c>
    </row>
    <row r="702" spans="1:97" x14ac:dyDescent="0.25">
      <c r="A702" s="90" t="s">
        <v>6547</v>
      </c>
      <c r="B702" s="90" t="s">
        <v>1640</v>
      </c>
      <c r="C702" s="96">
        <v>1</v>
      </c>
      <c r="D702" s="40">
        <v>1</v>
      </c>
      <c r="E702" s="40">
        <v>0</v>
      </c>
      <c r="F702" s="40">
        <v>0</v>
      </c>
      <c r="G702" s="40">
        <v>0</v>
      </c>
      <c r="H702" s="40">
        <v>1</v>
      </c>
      <c r="I702" s="40">
        <v>0</v>
      </c>
      <c r="J702" s="40">
        <v>0</v>
      </c>
      <c r="K702" s="40">
        <v>0</v>
      </c>
      <c r="L702" s="85">
        <f t="shared" si="150"/>
        <v>1</v>
      </c>
      <c r="M702" s="8">
        <v>2</v>
      </c>
      <c r="S702" s="26" t="s">
        <v>8573</v>
      </c>
      <c r="T702" s="27">
        <v>0</v>
      </c>
      <c r="U702" s="27">
        <v>0</v>
      </c>
      <c r="V702" s="27">
        <v>0</v>
      </c>
      <c r="W702" s="27">
        <v>2</v>
      </c>
      <c r="X702" s="27">
        <v>0</v>
      </c>
      <c r="Y702" s="27">
        <v>0</v>
      </c>
      <c r="Z702" s="10">
        <f t="shared" si="151"/>
        <v>2</v>
      </c>
      <c r="AO702" s="6" t="s">
        <v>8617</v>
      </c>
      <c r="AP702" s="58">
        <v>0</v>
      </c>
      <c r="AQ702" s="58">
        <v>0</v>
      </c>
      <c r="AR702" s="58">
        <v>0</v>
      </c>
      <c r="AS702" s="58">
        <v>0</v>
      </c>
      <c r="AT702" s="58">
        <v>0</v>
      </c>
      <c r="AU702" s="58">
        <v>0</v>
      </c>
      <c r="AV702" s="58">
        <v>0</v>
      </c>
      <c r="AW702" s="59">
        <v>0</v>
      </c>
      <c r="AX702" s="59">
        <v>0</v>
      </c>
      <c r="AY702" s="58">
        <v>0</v>
      </c>
      <c r="AZ702" s="58">
        <v>0</v>
      </c>
      <c r="BA702" s="58">
        <v>0</v>
      </c>
      <c r="BB702" s="58">
        <v>0</v>
      </c>
      <c r="BC702" s="58">
        <v>0</v>
      </c>
      <c r="BD702" s="58">
        <v>0</v>
      </c>
      <c r="BE702" s="58">
        <v>0</v>
      </c>
      <c r="BF702" s="58">
        <v>0</v>
      </c>
      <c r="BG702" s="58">
        <v>0</v>
      </c>
      <c r="BH702" s="58">
        <v>0</v>
      </c>
      <c r="BI702" s="58">
        <v>0</v>
      </c>
      <c r="BJ702" s="58">
        <v>0</v>
      </c>
      <c r="BK702" s="58">
        <v>0</v>
      </c>
      <c r="BL702" s="58">
        <v>0</v>
      </c>
      <c r="BM702" s="58">
        <v>0</v>
      </c>
      <c r="BN702" s="58">
        <v>0</v>
      </c>
      <c r="BO702" s="58">
        <v>0</v>
      </c>
      <c r="BP702" s="58">
        <v>0</v>
      </c>
      <c r="BQ702" s="8">
        <v>0</v>
      </c>
      <c r="BR702" s="8">
        <v>0</v>
      </c>
      <c r="BS702" s="8">
        <v>0</v>
      </c>
      <c r="BT702" s="8">
        <v>0</v>
      </c>
      <c r="BU702" s="8">
        <v>0</v>
      </c>
      <c r="BV702" s="8">
        <v>0</v>
      </c>
      <c r="BW702" s="8">
        <v>0</v>
      </c>
      <c r="BX702" s="6" t="s">
        <v>8617</v>
      </c>
    </row>
    <row r="703" spans="1:97" x14ac:dyDescent="0.25">
      <c r="A703" s="86" t="s">
        <v>695</v>
      </c>
      <c r="B703" s="86" t="s">
        <v>2699</v>
      </c>
      <c r="C703" s="87">
        <v>1</v>
      </c>
      <c r="D703" s="39">
        <v>1</v>
      </c>
      <c r="E703" s="39">
        <v>0</v>
      </c>
      <c r="F703" s="39">
        <v>0</v>
      </c>
      <c r="G703" s="39">
        <v>0</v>
      </c>
      <c r="H703" s="39">
        <v>1</v>
      </c>
      <c r="I703" s="39">
        <v>0</v>
      </c>
      <c r="J703" s="39">
        <v>0</v>
      </c>
      <c r="K703" s="39">
        <v>0</v>
      </c>
      <c r="L703" s="85">
        <f t="shared" si="150"/>
        <v>1</v>
      </c>
      <c r="M703" s="8"/>
      <c r="S703" s="10" t="s">
        <v>8574</v>
      </c>
      <c r="T703" s="15">
        <v>6</v>
      </c>
      <c r="U703" s="15">
        <v>5</v>
      </c>
      <c r="V703" s="15">
        <v>0</v>
      </c>
      <c r="W703" s="15">
        <v>13</v>
      </c>
      <c r="X703" s="15">
        <v>0</v>
      </c>
      <c r="Y703" s="15">
        <v>0</v>
      </c>
      <c r="Z703" s="10">
        <f t="shared" si="151"/>
        <v>24</v>
      </c>
      <c r="AO703" s="6" t="s">
        <v>8618</v>
      </c>
      <c r="AP703" s="58">
        <v>0</v>
      </c>
      <c r="AQ703" s="58">
        <v>0</v>
      </c>
      <c r="AR703" s="58">
        <v>0</v>
      </c>
      <c r="AS703" s="58">
        <v>0</v>
      </c>
      <c r="AT703" s="58">
        <v>0</v>
      </c>
      <c r="AU703" s="58">
        <v>0</v>
      </c>
      <c r="AV703" s="58">
        <v>0</v>
      </c>
      <c r="AW703" s="59">
        <v>0</v>
      </c>
      <c r="AX703" s="59">
        <v>0</v>
      </c>
      <c r="AY703" s="58">
        <v>0</v>
      </c>
      <c r="AZ703" s="58">
        <v>0</v>
      </c>
      <c r="BA703" s="58">
        <v>0</v>
      </c>
      <c r="BB703" s="58">
        <v>0</v>
      </c>
      <c r="BC703" s="58">
        <v>0</v>
      </c>
      <c r="BD703" s="58">
        <v>0</v>
      </c>
      <c r="BE703" s="58">
        <v>0</v>
      </c>
      <c r="BF703" s="58">
        <v>0</v>
      </c>
      <c r="BG703" s="58">
        <v>0</v>
      </c>
      <c r="BH703" s="58">
        <v>0</v>
      </c>
      <c r="BI703" s="58">
        <v>0</v>
      </c>
      <c r="BJ703" s="58">
        <v>0</v>
      </c>
      <c r="BK703" s="58">
        <v>0</v>
      </c>
      <c r="BL703" s="58">
        <v>0</v>
      </c>
      <c r="BM703" s="58">
        <v>0</v>
      </c>
      <c r="BN703" s="58">
        <v>0</v>
      </c>
      <c r="BO703" s="58">
        <v>0</v>
      </c>
      <c r="BP703" s="58">
        <v>0</v>
      </c>
      <c r="BQ703" s="8">
        <v>0</v>
      </c>
      <c r="BR703" s="8">
        <v>0</v>
      </c>
      <c r="BS703" s="8">
        <v>0</v>
      </c>
      <c r="BT703" s="8">
        <v>0</v>
      </c>
      <c r="BU703" s="8">
        <v>0</v>
      </c>
      <c r="BV703" s="8">
        <v>0</v>
      </c>
      <c r="BW703" s="8">
        <v>0</v>
      </c>
      <c r="BX703" s="6" t="s">
        <v>8618</v>
      </c>
    </row>
    <row r="704" spans="1:97" x14ac:dyDescent="0.25">
      <c r="A704" s="86" t="s">
        <v>695</v>
      </c>
      <c r="B704" s="86" t="s">
        <v>4487</v>
      </c>
      <c r="C704" s="44">
        <v>2</v>
      </c>
      <c r="D704" s="39">
        <v>2</v>
      </c>
      <c r="E704" s="39">
        <v>0</v>
      </c>
      <c r="F704" s="39">
        <v>2</v>
      </c>
      <c r="G704" s="39">
        <v>0</v>
      </c>
      <c r="H704" s="39">
        <v>0</v>
      </c>
      <c r="I704" s="39">
        <v>0</v>
      </c>
      <c r="J704" s="39">
        <v>0</v>
      </c>
      <c r="K704" s="39">
        <v>0</v>
      </c>
      <c r="L704" s="85">
        <f t="shared" si="150"/>
        <v>2</v>
      </c>
      <c r="M704" s="8"/>
      <c r="S704" s="26" t="s">
        <v>8575</v>
      </c>
      <c r="T704" s="27">
        <v>27</v>
      </c>
      <c r="U704" s="27">
        <v>37</v>
      </c>
      <c r="V704" s="27">
        <v>5</v>
      </c>
      <c r="W704" s="27">
        <v>130</v>
      </c>
      <c r="X704" s="27">
        <v>212</v>
      </c>
      <c r="Y704" s="27">
        <v>4</v>
      </c>
      <c r="Z704" s="10">
        <f t="shared" si="151"/>
        <v>415</v>
      </c>
      <c r="AO704" s="6" t="s">
        <v>8619</v>
      </c>
      <c r="AP704" s="58">
        <v>0</v>
      </c>
      <c r="AQ704" s="58">
        <v>0</v>
      </c>
      <c r="AR704" s="58">
        <v>0</v>
      </c>
      <c r="AS704" s="58">
        <v>0</v>
      </c>
      <c r="AT704" s="58">
        <v>0</v>
      </c>
      <c r="AU704" s="58">
        <v>0</v>
      </c>
      <c r="AV704" s="58">
        <v>0</v>
      </c>
      <c r="AW704" s="59">
        <v>0</v>
      </c>
      <c r="AX704" s="59">
        <v>0</v>
      </c>
      <c r="AY704" s="58">
        <v>0</v>
      </c>
      <c r="AZ704" s="58">
        <v>0</v>
      </c>
      <c r="BA704" s="58">
        <v>1</v>
      </c>
      <c r="BB704" s="58">
        <v>0</v>
      </c>
      <c r="BC704" s="58">
        <v>0</v>
      </c>
      <c r="BD704" s="58">
        <v>0</v>
      </c>
      <c r="BE704" s="58">
        <v>0</v>
      </c>
      <c r="BF704" s="58">
        <v>0</v>
      </c>
      <c r="BG704" s="58">
        <v>0</v>
      </c>
      <c r="BH704" s="58">
        <v>0</v>
      </c>
      <c r="BI704" s="58">
        <v>0</v>
      </c>
      <c r="BJ704" s="58">
        <v>0</v>
      </c>
      <c r="BK704" s="58">
        <v>0</v>
      </c>
      <c r="BL704" s="58">
        <v>0</v>
      </c>
      <c r="BM704" s="58">
        <v>0</v>
      </c>
      <c r="BN704" s="58">
        <v>0</v>
      </c>
      <c r="BO704" s="58">
        <v>0</v>
      </c>
      <c r="BP704" s="58">
        <v>0</v>
      </c>
      <c r="BQ704" s="8">
        <v>0</v>
      </c>
      <c r="BR704" s="8">
        <v>0</v>
      </c>
      <c r="BS704" s="8">
        <v>0</v>
      </c>
      <c r="BT704" s="8">
        <v>0</v>
      </c>
      <c r="BU704" s="8">
        <v>0</v>
      </c>
      <c r="BV704" s="8">
        <v>0</v>
      </c>
      <c r="BW704" s="8">
        <v>0</v>
      </c>
      <c r="BX704" s="6" t="s">
        <v>8619</v>
      </c>
    </row>
    <row r="705" spans="1:77" x14ac:dyDescent="0.25">
      <c r="A705" s="86" t="s">
        <v>695</v>
      </c>
      <c r="B705" s="86" t="s">
        <v>1640</v>
      </c>
      <c r="C705" s="44">
        <v>22</v>
      </c>
      <c r="D705" s="39">
        <v>21</v>
      </c>
      <c r="E705" s="39">
        <v>6</v>
      </c>
      <c r="F705" s="39">
        <v>3</v>
      </c>
      <c r="G705" s="39">
        <v>0</v>
      </c>
      <c r="H705" s="39">
        <v>12</v>
      </c>
      <c r="I705" s="39">
        <v>0</v>
      </c>
      <c r="J705" s="39">
        <v>0</v>
      </c>
      <c r="K705" s="39">
        <v>0</v>
      </c>
      <c r="L705" s="85">
        <f t="shared" si="150"/>
        <v>21</v>
      </c>
      <c r="M705" s="8">
        <v>24</v>
      </c>
      <c r="S705" s="10" t="s">
        <v>8576</v>
      </c>
      <c r="T705" s="15">
        <v>95</v>
      </c>
      <c r="U705" s="15">
        <v>170</v>
      </c>
      <c r="V705" s="15">
        <v>26</v>
      </c>
      <c r="W705" s="15">
        <v>301</v>
      </c>
      <c r="X705" s="15">
        <v>512</v>
      </c>
      <c r="Y705" s="15">
        <v>33</v>
      </c>
      <c r="Z705" s="10">
        <f t="shared" si="151"/>
        <v>1137</v>
      </c>
      <c r="AO705" s="6" t="s">
        <v>8620</v>
      </c>
      <c r="AP705" s="58">
        <v>0</v>
      </c>
      <c r="AQ705" s="58">
        <v>0</v>
      </c>
      <c r="AR705" s="58">
        <v>0</v>
      </c>
      <c r="AS705" s="58">
        <v>0</v>
      </c>
      <c r="AT705" s="58">
        <v>0</v>
      </c>
      <c r="AU705" s="58">
        <v>0</v>
      </c>
      <c r="AV705" s="58">
        <v>0</v>
      </c>
      <c r="AW705" s="59">
        <v>0</v>
      </c>
      <c r="AX705" s="59">
        <v>0</v>
      </c>
      <c r="AY705" s="58">
        <v>0</v>
      </c>
      <c r="AZ705" s="58">
        <v>0</v>
      </c>
      <c r="BA705" s="58">
        <v>1</v>
      </c>
      <c r="BB705" s="58">
        <v>0</v>
      </c>
      <c r="BC705" s="58">
        <v>0</v>
      </c>
      <c r="BD705" s="58">
        <v>0</v>
      </c>
      <c r="BE705" s="58">
        <v>0</v>
      </c>
      <c r="BF705" s="58">
        <v>0</v>
      </c>
      <c r="BG705" s="58">
        <v>0</v>
      </c>
      <c r="BH705" s="58">
        <v>0</v>
      </c>
      <c r="BI705" s="58">
        <v>0</v>
      </c>
      <c r="BJ705" s="58">
        <v>0</v>
      </c>
      <c r="BK705" s="58">
        <v>0</v>
      </c>
      <c r="BL705" s="58">
        <v>0</v>
      </c>
      <c r="BM705" s="58">
        <v>0</v>
      </c>
      <c r="BN705" s="58">
        <v>0</v>
      </c>
      <c r="BO705" s="58">
        <v>0</v>
      </c>
      <c r="BP705" s="58">
        <v>0</v>
      </c>
      <c r="BQ705" s="8">
        <v>0</v>
      </c>
      <c r="BR705" s="8">
        <v>0</v>
      </c>
      <c r="BS705" s="8">
        <v>0</v>
      </c>
      <c r="BT705" s="8">
        <v>0</v>
      </c>
      <c r="BU705" s="8">
        <v>0</v>
      </c>
      <c r="BV705" s="8">
        <v>0</v>
      </c>
      <c r="BW705" s="8">
        <v>0</v>
      </c>
      <c r="BX705" s="6" t="s">
        <v>8620</v>
      </c>
    </row>
    <row r="706" spans="1:77" x14ac:dyDescent="0.25">
      <c r="A706" s="84" t="s">
        <v>511</v>
      </c>
      <c r="B706" s="84" t="s">
        <v>2699</v>
      </c>
      <c r="C706" s="43">
        <v>17</v>
      </c>
      <c r="D706" s="43">
        <v>16</v>
      </c>
      <c r="E706" s="43">
        <v>0</v>
      </c>
      <c r="F706" s="43">
        <v>5</v>
      </c>
      <c r="G706" s="43">
        <v>0</v>
      </c>
      <c r="H706" s="43">
        <v>11</v>
      </c>
      <c r="I706" s="43">
        <v>0</v>
      </c>
      <c r="J706" s="43">
        <v>0</v>
      </c>
      <c r="K706" s="43">
        <v>0</v>
      </c>
      <c r="L706" s="85">
        <f t="shared" si="150"/>
        <v>16</v>
      </c>
      <c r="M706" s="8"/>
      <c r="T706" s="6">
        <f>SUM(T699:T705)</f>
        <v>128</v>
      </c>
      <c r="U706" s="6">
        <f t="shared" ref="U706:Y706" si="152">SUM(U699:U705)</f>
        <v>212</v>
      </c>
      <c r="V706" s="6">
        <f t="shared" si="152"/>
        <v>31</v>
      </c>
      <c r="W706" s="6">
        <f t="shared" si="152"/>
        <v>450</v>
      </c>
      <c r="X706" s="6">
        <f t="shared" si="152"/>
        <v>724</v>
      </c>
      <c r="Y706" s="6">
        <f t="shared" si="152"/>
        <v>37</v>
      </c>
      <c r="Z706" s="10">
        <f t="shared" si="151"/>
        <v>1582</v>
      </c>
      <c r="AO706" s="6" t="s">
        <v>8622</v>
      </c>
      <c r="AP706" s="58">
        <v>364</v>
      </c>
      <c r="AQ706" s="58">
        <v>349</v>
      </c>
      <c r="AR706" s="58">
        <v>510</v>
      </c>
      <c r="AS706" s="58">
        <v>535</v>
      </c>
      <c r="AT706" s="97">
        <v>579</v>
      </c>
      <c r="AU706" s="58">
        <v>91</v>
      </c>
      <c r="AV706" s="58">
        <v>181</v>
      </c>
      <c r="AW706" s="59">
        <v>166</v>
      </c>
      <c r="AX706" s="59">
        <v>123</v>
      </c>
      <c r="AY706" s="58">
        <v>6</v>
      </c>
      <c r="AZ706" s="58">
        <v>0</v>
      </c>
      <c r="BA706" s="58">
        <v>1</v>
      </c>
      <c r="BB706" s="58">
        <v>0</v>
      </c>
      <c r="BC706" s="58">
        <v>0</v>
      </c>
      <c r="BD706" s="61">
        <v>0</v>
      </c>
      <c r="BE706" s="58">
        <v>0</v>
      </c>
      <c r="BF706" s="58">
        <v>0</v>
      </c>
      <c r="BG706" s="58">
        <v>0</v>
      </c>
      <c r="BH706" s="58">
        <v>0</v>
      </c>
      <c r="BI706" s="58">
        <v>0</v>
      </c>
      <c r="BJ706" s="58">
        <v>0</v>
      </c>
      <c r="BK706" s="58">
        <v>0</v>
      </c>
      <c r="BL706" s="58">
        <v>0</v>
      </c>
      <c r="BM706" s="58">
        <v>0</v>
      </c>
      <c r="BN706" s="58">
        <v>0</v>
      </c>
      <c r="BO706" s="58">
        <v>1</v>
      </c>
      <c r="BP706" s="58">
        <v>0</v>
      </c>
      <c r="BQ706" s="8">
        <v>0</v>
      </c>
      <c r="BR706" s="8">
        <v>0</v>
      </c>
      <c r="BS706" s="8">
        <v>0</v>
      </c>
      <c r="BT706" s="8">
        <v>0</v>
      </c>
      <c r="BU706" s="8">
        <v>0</v>
      </c>
      <c r="BV706" s="8">
        <v>0</v>
      </c>
      <c r="BW706" s="8">
        <v>0</v>
      </c>
      <c r="BX706" s="6" t="s">
        <v>8622</v>
      </c>
      <c r="BY706" s="6" t="s">
        <v>8630</v>
      </c>
    </row>
    <row r="707" spans="1:77" x14ac:dyDescent="0.25">
      <c r="A707" s="84" t="s">
        <v>511</v>
      </c>
      <c r="B707" s="84" t="s">
        <v>4487</v>
      </c>
      <c r="C707" s="43">
        <v>42</v>
      </c>
      <c r="D707" s="43">
        <v>42</v>
      </c>
      <c r="E707" s="43">
        <v>0</v>
      </c>
      <c r="F707" s="43">
        <v>3</v>
      </c>
      <c r="G707" s="43">
        <v>0</v>
      </c>
      <c r="H707" s="43">
        <v>8</v>
      </c>
      <c r="I707" s="43">
        <v>31</v>
      </c>
      <c r="J707" s="43">
        <v>0</v>
      </c>
      <c r="K707" s="43">
        <v>0</v>
      </c>
      <c r="L707" s="85">
        <f t="shared" si="150"/>
        <v>42</v>
      </c>
      <c r="M707" s="8"/>
      <c r="AO707" s="6" t="s">
        <v>8626</v>
      </c>
      <c r="AP707" s="58">
        <v>0</v>
      </c>
      <c r="AQ707" s="58">
        <v>0</v>
      </c>
      <c r="AR707" s="58">
        <v>0</v>
      </c>
      <c r="AS707" s="58">
        <v>0</v>
      </c>
      <c r="AT707" s="58">
        <v>0</v>
      </c>
      <c r="AU707" s="58">
        <v>415</v>
      </c>
      <c r="AV707" s="58">
        <v>435</v>
      </c>
      <c r="AW707" s="59">
        <v>345</v>
      </c>
      <c r="AX707" s="59">
        <v>433</v>
      </c>
      <c r="AY707" s="58">
        <v>457</v>
      </c>
      <c r="AZ707" s="97">
        <v>568</v>
      </c>
      <c r="BA707" s="58">
        <v>453</v>
      </c>
      <c r="BB707" s="58">
        <v>391</v>
      </c>
      <c r="BC707" s="58">
        <v>236</v>
      </c>
      <c r="BD707" s="58">
        <v>35</v>
      </c>
      <c r="BE707" s="58">
        <v>44</v>
      </c>
      <c r="BF707" s="58">
        <v>12</v>
      </c>
      <c r="BG707" s="8">
        <v>15</v>
      </c>
      <c r="BH707" s="8">
        <v>11</v>
      </c>
      <c r="BI707" s="8">
        <v>1</v>
      </c>
      <c r="BJ707" s="61">
        <v>0</v>
      </c>
      <c r="BK707" s="45">
        <v>0</v>
      </c>
      <c r="BL707" s="58">
        <v>0</v>
      </c>
      <c r="BM707" s="58">
        <v>0</v>
      </c>
      <c r="BN707" s="58">
        <v>0</v>
      </c>
      <c r="BO707" s="58">
        <v>1</v>
      </c>
      <c r="BP707" s="58">
        <v>0</v>
      </c>
      <c r="BQ707" s="8">
        <v>0</v>
      </c>
      <c r="BR707" s="8">
        <v>0</v>
      </c>
      <c r="BS707" s="8">
        <v>0</v>
      </c>
      <c r="BT707" s="8">
        <v>0</v>
      </c>
      <c r="BU707" s="8">
        <v>0</v>
      </c>
      <c r="BV707" s="8">
        <v>0</v>
      </c>
      <c r="BW707" s="8">
        <v>0</v>
      </c>
      <c r="BX707" s="6" t="s">
        <v>8626</v>
      </c>
      <c r="BY707" s="6" t="s">
        <v>8742</v>
      </c>
    </row>
    <row r="708" spans="1:77" x14ac:dyDescent="0.25">
      <c r="A708" s="84" t="s">
        <v>511</v>
      </c>
      <c r="B708" s="84" t="s">
        <v>3891</v>
      </c>
      <c r="C708" s="43">
        <v>2</v>
      </c>
      <c r="D708" s="43">
        <v>2</v>
      </c>
      <c r="E708" s="43">
        <v>0</v>
      </c>
      <c r="F708" s="43">
        <v>0</v>
      </c>
      <c r="G708" s="43">
        <v>0</v>
      </c>
      <c r="H708" s="43">
        <v>2</v>
      </c>
      <c r="I708" s="43">
        <v>0</v>
      </c>
      <c r="J708" s="43">
        <v>0</v>
      </c>
      <c r="K708" s="43">
        <v>0</v>
      </c>
      <c r="L708" s="85">
        <f t="shared" si="150"/>
        <v>2</v>
      </c>
      <c r="M708" s="8"/>
      <c r="S708" s="10" t="s">
        <v>8593</v>
      </c>
      <c r="T708" s="10" t="s">
        <v>191</v>
      </c>
      <c r="U708" s="10" t="s">
        <v>111</v>
      </c>
      <c r="V708" s="10" t="s">
        <v>198</v>
      </c>
      <c r="W708" s="10" t="s">
        <v>229</v>
      </c>
      <c r="X708" s="10" t="s">
        <v>316</v>
      </c>
      <c r="Y708" s="10" t="s">
        <v>8561</v>
      </c>
      <c r="Z708" s="10" t="s">
        <v>8562</v>
      </c>
      <c r="AO708" s="6" t="s">
        <v>8629</v>
      </c>
      <c r="AP708" s="58">
        <v>0</v>
      </c>
      <c r="AQ708" s="58">
        <v>0</v>
      </c>
      <c r="AR708" s="58">
        <v>0</v>
      </c>
      <c r="AS708" s="58">
        <v>0</v>
      </c>
      <c r="AT708" s="58">
        <v>0</v>
      </c>
      <c r="AU708" s="58">
        <v>0</v>
      </c>
      <c r="AV708" s="58">
        <v>0</v>
      </c>
      <c r="AW708" s="58">
        <v>0</v>
      </c>
      <c r="AX708" s="58">
        <v>0</v>
      </c>
      <c r="AY708" s="58">
        <v>2</v>
      </c>
      <c r="AZ708" s="58">
        <v>10</v>
      </c>
      <c r="BA708" s="58">
        <v>51</v>
      </c>
      <c r="BB708" s="58">
        <v>115</v>
      </c>
      <c r="BC708" s="58">
        <v>428</v>
      </c>
      <c r="BD708" s="97">
        <v>525</v>
      </c>
      <c r="BE708" s="58">
        <v>467</v>
      </c>
      <c r="BF708" s="58">
        <v>379</v>
      </c>
      <c r="BG708" s="8">
        <v>320</v>
      </c>
      <c r="BH708" s="8">
        <v>115</v>
      </c>
      <c r="BI708" s="58">
        <v>91</v>
      </c>
      <c r="BJ708" s="58">
        <v>54</v>
      </c>
      <c r="BK708" s="45">
        <v>62</v>
      </c>
      <c r="BL708" s="58">
        <v>37</v>
      </c>
      <c r="BM708" s="58">
        <v>45</v>
      </c>
      <c r="BN708" s="58">
        <v>34</v>
      </c>
      <c r="BO708" s="58">
        <v>33</v>
      </c>
      <c r="BP708" s="58">
        <v>0</v>
      </c>
      <c r="BQ708" s="8">
        <v>7</v>
      </c>
      <c r="BR708" s="98">
        <v>0</v>
      </c>
      <c r="BS708" s="8">
        <v>0</v>
      </c>
      <c r="BT708" s="8">
        <v>0</v>
      </c>
      <c r="BU708" s="8">
        <v>0</v>
      </c>
      <c r="BV708" s="8">
        <v>0</v>
      </c>
      <c r="BW708" s="8">
        <v>0</v>
      </c>
      <c r="BX708" s="6" t="s">
        <v>8629</v>
      </c>
      <c r="BY708" s="6" t="s">
        <v>8645</v>
      </c>
    </row>
    <row r="709" spans="1:77" x14ac:dyDescent="0.25">
      <c r="A709" s="84" t="s">
        <v>511</v>
      </c>
      <c r="B709" s="84" t="s">
        <v>1640</v>
      </c>
      <c r="C709" s="43">
        <v>361</v>
      </c>
      <c r="D709" s="43">
        <v>355</v>
      </c>
      <c r="E709" s="43">
        <v>27</v>
      </c>
      <c r="F709" s="43">
        <v>29</v>
      </c>
      <c r="G709" s="43">
        <v>5</v>
      </c>
      <c r="H709" s="43">
        <v>109</v>
      </c>
      <c r="I709" s="43">
        <v>181</v>
      </c>
      <c r="J709" s="43">
        <v>4</v>
      </c>
      <c r="K709" s="43">
        <v>0</v>
      </c>
      <c r="L709" s="85">
        <f t="shared" si="150"/>
        <v>355</v>
      </c>
      <c r="M709" s="8">
        <v>416</v>
      </c>
      <c r="S709" s="10" t="s">
        <v>8570</v>
      </c>
      <c r="T709" s="15">
        <v>0</v>
      </c>
      <c r="U709" s="15">
        <v>0</v>
      </c>
      <c r="V709" s="15">
        <v>0</v>
      </c>
      <c r="W709" s="15">
        <v>0</v>
      </c>
      <c r="X709" s="15">
        <v>0</v>
      </c>
      <c r="Y709" s="15">
        <v>0</v>
      </c>
      <c r="Z709" s="10">
        <f>SUM(T709:Y709)</f>
        <v>0</v>
      </c>
      <c r="AO709" s="6" t="s">
        <v>8663</v>
      </c>
      <c r="AP709" s="58">
        <v>3</v>
      </c>
      <c r="AQ709" s="58">
        <v>0</v>
      </c>
      <c r="AR709" s="58">
        <v>1</v>
      </c>
      <c r="AS709" s="58">
        <v>1</v>
      </c>
      <c r="AT709" s="58">
        <v>1</v>
      </c>
      <c r="AU709" s="58">
        <v>0</v>
      </c>
      <c r="AV709" s="58">
        <v>0</v>
      </c>
      <c r="AW709" s="59">
        <v>0</v>
      </c>
      <c r="AX709" s="59">
        <v>0</v>
      </c>
      <c r="AY709" s="58">
        <v>1</v>
      </c>
      <c r="AZ709" s="58">
        <v>2</v>
      </c>
      <c r="BA709" s="58">
        <v>1</v>
      </c>
      <c r="BB709" s="58">
        <v>1</v>
      </c>
      <c r="BC709" s="58">
        <v>0</v>
      </c>
      <c r="BD709" s="58">
        <v>0</v>
      </c>
      <c r="BE709" s="58">
        <v>1</v>
      </c>
      <c r="BF709" s="58">
        <v>0</v>
      </c>
      <c r="BG709" s="58">
        <v>0</v>
      </c>
      <c r="BH709" s="58">
        <v>0</v>
      </c>
      <c r="BI709" s="58">
        <v>1</v>
      </c>
      <c r="BJ709" s="58">
        <v>1</v>
      </c>
      <c r="BK709" s="58">
        <v>0</v>
      </c>
      <c r="BL709" s="58">
        <v>0</v>
      </c>
      <c r="BM709" s="58">
        <v>0</v>
      </c>
      <c r="BN709" s="58">
        <v>0</v>
      </c>
      <c r="BO709" s="58">
        <v>0</v>
      </c>
      <c r="BP709" s="58">
        <v>0</v>
      </c>
      <c r="BQ709" s="8">
        <v>0</v>
      </c>
      <c r="BR709" s="8">
        <v>0</v>
      </c>
      <c r="BS709" s="8">
        <v>0</v>
      </c>
      <c r="BT709" s="8">
        <v>0</v>
      </c>
      <c r="BU709" s="8">
        <v>0</v>
      </c>
      <c r="BV709" s="8">
        <v>0</v>
      </c>
      <c r="BW709" s="8">
        <v>0</v>
      </c>
      <c r="BX709" s="6" t="s">
        <v>8663</v>
      </c>
    </row>
    <row r="710" spans="1:77" x14ac:dyDescent="0.25">
      <c r="A710" s="86" t="s">
        <v>795</v>
      </c>
      <c r="B710" s="86" t="s">
        <v>2699</v>
      </c>
      <c r="C710" s="44">
        <v>192</v>
      </c>
      <c r="D710" s="44">
        <v>187</v>
      </c>
      <c r="E710" s="44">
        <v>24</v>
      </c>
      <c r="F710" s="44">
        <v>36</v>
      </c>
      <c r="G710" s="44">
        <v>5</v>
      </c>
      <c r="H710" s="44">
        <v>118</v>
      </c>
      <c r="I710" s="44">
        <v>0</v>
      </c>
      <c r="J710" s="44">
        <v>4</v>
      </c>
      <c r="K710" s="44">
        <v>0</v>
      </c>
      <c r="L710" s="85">
        <f t="shared" si="150"/>
        <v>187</v>
      </c>
      <c r="M710" s="8"/>
      <c r="S710" s="26" t="s">
        <v>8571</v>
      </c>
      <c r="T710" s="27">
        <v>0</v>
      </c>
      <c r="U710" s="27">
        <v>0</v>
      </c>
      <c r="V710" s="27">
        <v>0</v>
      </c>
      <c r="W710" s="38">
        <v>0</v>
      </c>
      <c r="X710" s="27">
        <v>0</v>
      </c>
      <c r="Y710" s="27">
        <v>0</v>
      </c>
      <c r="Z710" s="10">
        <f t="shared" ref="Z710:Z716" si="153">SUM(T710:Y710)</f>
        <v>0</v>
      </c>
      <c r="AO710" s="6" t="s">
        <v>8664</v>
      </c>
      <c r="AP710" s="58">
        <v>3</v>
      </c>
      <c r="AQ710" s="58">
        <v>3</v>
      </c>
      <c r="AR710" s="58">
        <v>1</v>
      </c>
      <c r="AS710" s="58">
        <v>1</v>
      </c>
      <c r="AT710" s="58">
        <v>1</v>
      </c>
      <c r="AU710" s="58">
        <v>0</v>
      </c>
      <c r="AV710" s="58">
        <v>0</v>
      </c>
      <c r="AW710" s="59">
        <v>0</v>
      </c>
      <c r="AX710" s="59">
        <v>1</v>
      </c>
      <c r="AY710" s="58">
        <v>1</v>
      </c>
      <c r="AZ710" s="58">
        <v>0</v>
      </c>
      <c r="BA710" s="58">
        <v>0</v>
      </c>
      <c r="BB710" s="58">
        <v>1</v>
      </c>
      <c r="BC710" s="58">
        <v>0</v>
      </c>
      <c r="BD710" s="58">
        <v>0</v>
      </c>
      <c r="BE710" s="58">
        <v>1</v>
      </c>
      <c r="BF710" s="58">
        <v>0</v>
      </c>
      <c r="BG710" s="58">
        <v>0</v>
      </c>
      <c r="BH710" s="58">
        <v>0</v>
      </c>
      <c r="BI710" s="58">
        <v>0</v>
      </c>
      <c r="BJ710" s="58">
        <v>1</v>
      </c>
      <c r="BK710" s="58">
        <v>0</v>
      </c>
      <c r="BL710" s="58">
        <v>0</v>
      </c>
      <c r="BM710" s="58">
        <v>0</v>
      </c>
      <c r="BN710" s="58">
        <v>0</v>
      </c>
      <c r="BO710" s="58">
        <v>0</v>
      </c>
      <c r="BP710" s="58">
        <v>0</v>
      </c>
      <c r="BQ710" s="8">
        <v>0</v>
      </c>
      <c r="BR710" s="8">
        <v>0</v>
      </c>
      <c r="BS710" s="8">
        <v>0</v>
      </c>
      <c r="BT710" s="8">
        <v>0</v>
      </c>
      <c r="BU710" s="8">
        <v>0</v>
      </c>
      <c r="BV710" s="8">
        <v>0</v>
      </c>
      <c r="BW710" s="8">
        <v>0</v>
      </c>
      <c r="BX710" s="6" t="s">
        <v>8664</v>
      </c>
    </row>
    <row r="711" spans="1:77" x14ac:dyDescent="0.25">
      <c r="A711" s="86" t="s">
        <v>795</v>
      </c>
      <c r="B711" s="86" t="s">
        <v>4487</v>
      </c>
      <c r="C711" s="44">
        <v>168</v>
      </c>
      <c r="D711" s="44">
        <v>159</v>
      </c>
      <c r="E711" s="44">
        <v>1</v>
      </c>
      <c r="F711" s="44">
        <v>25</v>
      </c>
      <c r="G711" s="44">
        <v>1</v>
      </c>
      <c r="H711" s="44">
        <v>107</v>
      </c>
      <c r="I711" s="44">
        <v>1</v>
      </c>
      <c r="J711" s="44">
        <v>24</v>
      </c>
      <c r="K711" s="44">
        <v>0</v>
      </c>
      <c r="L711" s="85">
        <f t="shared" si="150"/>
        <v>159</v>
      </c>
      <c r="M711" s="8"/>
      <c r="S711" s="10" t="s">
        <v>8572</v>
      </c>
      <c r="T711" s="39">
        <v>0</v>
      </c>
      <c r="U711" s="39">
        <v>0</v>
      </c>
      <c r="V711" s="39">
        <v>0</v>
      </c>
      <c r="W711" s="39">
        <v>0</v>
      </c>
      <c r="X711" s="39">
        <v>0</v>
      </c>
      <c r="Y711" s="39">
        <v>0</v>
      </c>
      <c r="Z711" s="10">
        <f t="shared" si="153"/>
        <v>0</v>
      </c>
      <c r="AO711" s="6" t="s">
        <v>8665</v>
      </c>
      <c r="AP711" s="58">
        <v>10</v>
      </c>
      <c r="AQ711" s="58">
        <v>3</v>
      </c>
      <c r="AR711" s="58">
        <v>5</v>
      </c>
      <c r="AS711" s="58">
        <v>3</v>
      </c>
      <c r="AT711" s="58">
        <v>2</v>
      </c>
      <c r="AU711" s="58">
        <v>0</v>
      </c>
      <c r="AV711" s="58">
        <v>0</v>
      </c>
      <c r="AW711" s="59">
        <v>0</v>
      </c>
      <c r="AX711" s="59">
        <v>1</v>
      </c>
      <c r="AY711" s="58">
        <v>1</v>
      </c>
      <c r="AZ711" s="58">
        <v>0</v>
      </c>
      <c r="BA711" s="58">
        <v>0</v>
      </c>
      <c r="BB711" s="58">
        <v>1</v>
      </c>
      <c r="BC711" s="58">
        <v>0</v>
      </c>
      <c r="BD711" s="58">
        <v>0</v>
      </c>
      <c r="BE711" s="58">
        <v>1</v>
      </c>
      <c r="BF711" s="58">
        <v>0</v>
      </c>
      <c r="BG711" s="58">
        <v>0</v>
      </c>
      <c r="BH711" s="58">
        <v>0</v>
      </c>
      <c r="BI711" s="58">
        <v>0</v>
      </c>
      <c r="BJ711" s="58">
        <v>1</v>
      </c>
      <c r="BK711" s="58">
        <v>0</v>
      </c>
      <c r="BL711" s="58">
        <v>0</v>
      </c>
      <c r="BM711" s="58">
        <v>0</v>
      </c>
      <c r="BN711" s="58">
        <v>0</v>
      </c>
      <c r="BO711" s="58">
        <v>0</v>
      </c>
      <c r="BP711" s="58">
        <v>0</v>
      </c>
      <c r="BQ711" s="8">
        <v>0</v>
      </c>
      <c r="BR711" s="8">
        <v>0</v>
      </c>
      <c r="BS711" s="8">
        <v>0</v>
      </c>
      <c r="BT711" s="8">
        <v>0</v>
      </c>
      <c r="BU711" s="8">
        <v>0</v>
      </c>
      <c r="BV711" s="8">
        <v>0</v>
      </c>
      <c r="BW711" s="8">
        <v>0</v>
      </c>
      <c r="BX711" s="6" t="s">
        <v>8665</v>
      </c>
    </row>
    <row r="712" spans="1:77" x14ac:dyDescent="0.25">
      <c r="A712" s="86" t="s">
        <v>795</v>
      </c>
      <c r="B712" s="86" t="s">
        <v>7997</v>
      </c>
      <c r="C712" s="44">
        <v>5</v>
      </c>
      <c r="D712" s="44">
        <v>5</v>
      </c>
      <c r="E712" s="44">
        <v>0</v>
      </c>
      <c r="F712" s="44">
        <v>5</v>
      </c>
      <c r="G712" s="44">
        <v>0</v>
      </c>
      <c r="H712" s="44">
        <v>0</v>
      </c>
      <c r="I712" s="44">
        <v>0</v>
      </c>
      <c r="J712" s="44">
        <v>0</v>
      </c>
      <c r="K712" s="44">
        <v>0</v>
      </c>
      <c r="L712" s="85">
        <f t="shared" si="150"/>
        <v>5</v>
      </c>
      <c r="M712" s="8"/>
      <c r="S712" s="26" t="s">
        <v>8573</v>
      </c>
      <c r="T712" s="40">
        <v>0</v>
      </c>
      <c r="U712" s="40">
        <v>0</v>
      </c>
      <c r="V712" s="40">
        <v>0</v>
      </c>
      <c r="W712" s="40">
        <v>1</v>
      </c>
      <c r="X712" s="40">
        <v>0</v>
      </c>
      <c r="Y712" s="40">
        <v>0</v>
      </c>
      <c r="Z712" s="10">
        <f t="shared" si="153"/>
        <v>1</v>
      </c>
      <c r="AO712" s="6" t="s">
        <v>8666</v>
      </c>
      <c r="AP712" s="58">
        <v>51</v>
      </c>
      <c r="AQ712" s="58">
        <v>46</v>
      </c>
      <c r="AR712" s="58">
        <v>37</v>
      </c>
      <c r="AS712" s="58">
        <v>28</v>
      </c>
      <c r="AT712" s="58">
        <v>23</v>
      </c>
      <c r="AU712" s="58">
        <v>12</v>
      </c>
      <c r="AV712" s="58">
        <v>18</v>
      </c>
      <c r="AW712" s="59">
        <v>8</v>
      </c>
      <c r="AX712" s="59">
        <v>10</v>
      </c>
      <c r="AY712" s="58">
        <v>4</v>
      </c>
      <c r="AZ712" s="58">
        <v>1</v>
      </c>
      <c r="BA712" s="58">
        <v>5</v>
      </c>
      <c r="BB712" s="58">
        <v>3</v>
      </c>
      <c r="BC712" s="58">
        <v>0</v>
      </c>
      <c r="BD712" s="58">
        <v>0</v>
      </c>
      <c r="BE712" s="58">
        <v>2</v>
      </c>
      <c r="BF712" s="58">
        <v>0</v>
      </c>
      <c r="BG712" s="58">
        <v>0</v>
      </c>
      <c r="BH712" s="58">
        <v>0</v>
      </c>
      <c r="BI712" s="58">
        <v>4</v>
      </c>
      <c r="BJ712" s="58">
        <v>1</v>
      </c>
      <c r="BK712" s="58">
        <v>1</v>
      </c>
      <c r="BL712" s="58">
        <v>0</v>
      </c>
      <c r="BM712" s="58">
        <v>0</v>
      </c>
      <c r="BN712" s="58">
        <v>0</v>
      </c>
      <c r="BO712" s="58">
        <v>0</v>
      </c>
      <c r="BP712" s="58">
        <v>0</v>
      </c>
      <c r="BQ712" s="8">
        <v>0</v>
      </c>
      <c r="BR712" s="8">
        <v>0</v>
      </c>
      <c r="BS712" s="8">
        <v>0</v>
      </c>
      <c r="BT712" s="8">
        <v>0</v>
      </c>
      <c r="BU712" s="8">
        <v>0</v>
      </c>
      <c r="BV712" s="8">
        <v>0</v>
      </c>
      <c r="BW712" s="8">
        <v>0</v>
      </c>
      <c r="BX712" s="6" t="s">
        <v>8666</v>
      </c>
    </row>
    <row r="713" spans="1:77" x14ac:dyDescent="0.25">
      <c r="A713" s="86" t="s">
        <v>795</v>
      </c>
      <c r="B713" s="86" t="s">
        <v>3891</v>
      </c>
      <c r="C713" s="44">
        <v>8</v>
      </c>
      <c r="D713" s="44">
        <v>8</v>
      </c>
      <c r="E713" s="44">
        <v>0</v>
      </c>
      <c r="F713" s="44">
        <v>2</v>
      </c>
      <c r="G713" s="44">
        <v>5</v>
      </c>
      <c r="H713" s="44">
        <v>1</v>
      </c>
      <c r="I713" s="44">
        <v>0</v>
      </c>
      <c r="J713" s="44">
        <v>0</v>
      </c>
      <c r="K713" s="44">
        <v>0</v>
      </c>
      <c r="L713" s="85">
        <f t="shared" si="150"/>
        <v>8</v>
      </c>
      <c r="M713" s="8"/>
      <c r="S713" s="41" t="s">
        <v>8574</v>
      </c>
      <c r="T713" s="42">
        <v>0</v>
      </c>
      <c r="U713" s="42">
        <v>0</v>
      </c>
      <c r="V713" s="42">
        <v>0</v>
      </c>
      <c r="W713" s="42">
        <v>1</v>
      </c>
      <c r="X713" s="42">
        <v>0</v>
      </c>
      <c r="Y713" s="42">
        <v>0</v>
      </c>
      <c r="Z713" s="41">
        <f t="shared" si="153"/>
        <v>1</v>
      </c>
      <c r="AO713" s="6" t="s">
        <v>8746</v>
      </c>
      <c r="AP713" s="97">
        <v>713</v>
      </c>
      <c r="AQ713" s="58">
        <v>352</v>
      </c>
      <c r="AR713" s="58">
        <v>266</v>
      </c>
      <c r="AS713" s="58">
        <v>249</v>
      </c>
      <c r="AT713" s="58">
        <v>156</v>
      </c>
      <c r="AU713" s="58">
        <v>84</v>
      </c>
      <c r="AV713" s="58">
        <v>62</v>
      </c>
      <c r="AW713" s="59">
        <v>82</v>
      </c>
      <c r="AX713" s="59">
        <v>42</v>
      </c>
      <c r="AY713" s="58">
        <v>52</v>
      </c>
      <c r="AZ713" s="58">
        <v>37</v>
      </c>
      <c r="BA713" s="58">
        <v>17</v>
      </c>
      <c r="BB713" s="58">
        <v>19</v>
      </c>
      <c r="BC713" s="58">
        <v>37</v>
      </c>
      <c r="BD713" s="58">
        <v>13</v>
      </c>
      <c r="BE713" s="58">
        <v>19</v>
      </c>
      <c r="BF713" s="58">
        <v>16</v>
      </c>
      <c r="BG713" s="8">
        <v>11</v>
      </c>
      <c r="BH713" s="58">
        <v>3</v>
      </c>
      <c r="BI713" s="58">
        <v>6</v>
      </c>
      <c r="BJ713" s="58">
        <v>2</v>
      </c>
      <c r="BK713" s="58">
        <v>3</v>
      </c>
      <c r="BL713" s="58">
        <v>5</v>
      </c>
      <c r="BM713" s="61">
        <v>3</v>
      </c>
      <c r="BN713" s="58">
        <v>0</v>
      </c>
      <c r="BO713" s="58">
        <v>0</v>
      </c>
      <c r="BP713" s="58">
        <v>0</v>
      </c>
      <c r="BQ713" s="8">
        <v>1</v>
      </c>
      <c r="BR713" s="8">
        <v>2</v>
      </c>
      <c r="BS713" s="8">
        <v>1</v>
      </c>
      <c r="BT713" s="8">
        <v>1</v>
      </c>
      <c r="BU713" s="8">
        <v>1</v>
      </c>
      <c r="BV713" s="57" t="s">
        <v>8669</v>
      </c>
      <c r="BW713" s="8">
        <v>1</v>
      </c>
      <c r="BX713" s="6" t="s">
        <v>8746</v>
      </c>
      <c r="BY713" s="6" t="s">
        <v>8675</v>
      </c>
    </row>
    <row r="714" spans="1:77" x14ac:dyDescent="0.25">
      <c r="A714" s="86" t="s">
        <v>795</v>
      </c>
      <c r="B714" s="86" t="s">
        <v>1640</v>
      </c>
      <c r="C714" s="44">
        <v>789</v>
      </c>
      <c r="D714" s="44">
        <v>780</v>
      </c>
      <c r="E714" s="44">
        <v>70</v>
      </c>
      <c r="F714" s="44">
        <v>102</v>
      </c>
      <c r="G714" s="44">
        <v>15</v>
      </c>
      <c r="H714" s="44">
        <v>75</v>
      </c>
      <c r="I714" s="44">
        <v>511</v>
      </c>
      <c r="J714" s="44">
        <v>5</v>
      </c>
      <c r="K714" s="44">
        <v>2</v>
      </c>
      <c r="L714" s="85">
        <f t="shared" si="150"/>
        <v>780</v>
      </c>
      <c r="M714" s="8">
        <v>1139</v>
      </c>
      <c r="S714" s="26" t="s">
        <v>8575</v>
      </c>
      <c r="T714" s="43">
        <v>0</v>
      </c>
      <c r="U714" s="43">
        <v>5</v>
      </c>
      <c r="V714" s="43">
        <v>0</v>
      </c>
      <c r="W714" s="43">
        <v>11</v>
      </c>
      <c r="X714" s="43">
        <v>0</v>
      </c>
      <c r="Y714" s="43">
        <v>0</v>
      </c>
      <c r="Z714" s="10">
        <f t="shared" si="153"/>
        <v>16</v>
      </c>
      <c r="AO714" s="6" t="s">
        <v>8747</v>
      </c>
      <c r="AP714" s="58">
        <v>1</v>
      </c>
      <c r="AQ714" s="58">
        <v>28</v>
      </c>
      <c r="AR714" s="58">
        <v>72</v>
      </c>
      <c r="AS714" s="58">
        <v>273</v>
      </c>
      <c r="AT714" s="97">
        <v>355</v>
      </c>
      <c r="AU714" s="58">
        <v>161</v>
      </c>
      <c r="AV714" s="58">
        <v>145</v>
      </c>
      <c r="AW714" s="59">
        <v>92</v>
      </c>
      <c r="AX714" s="59">
        <v>72</v>
      </c>
      <c r="AY714" s="58">
        <v>60</v>
      </c>
      <c r="AZ714" s="58">
        <v>43</v>
      </c>
      <c r="BA714" s="58">
        <v>40</v>
      </c>
      <c r="BB714" s="58">
        <v>31</v>
      </c>
      <c r="BC714" s="58">
        <v>39</v>
      </c>
      <c r="BD714" s="58">
        <v>28</v>
      </c>
      <c r="BE714" s="58">
        <v>32</v>
      </c>
      <c r="BF714" s="58">
        <v>17</v>
      </c>
      <c r="BG714" s="8">
        <v>29</v>
      </c>
      <c r="BH714" s="58">
        <v>10</v>
      </c>
      <c r="BI714" s="58">
        <v>15</v>
      </c>
      <c r="BJ714" s="58">
        <v>6</v>
      </c>
      <c r="BK714" s="58">
        <v>14</v>
      </c>
      <c r="BL714" s="58">
        <v>7</v>
      </c>
      <c r="BM714" s="61">
        <v>4</v>
      </c>
      <c r="BN714" s="58">
        <v>1</v>
      </c>
      <c r="BO714" s="58">
        <v>0</v>
      </c>
      <c r="BP714" s="58">
        <v>0</v>
      </c>
      <c r="BQ714" s="8">
        <v>5</v>
      </c>
      <c r="BR714" s="8">
        <v>1</v>
      </c>
      <c r="BS714" s="8">
        <v>1</v>
      </c>
      <c r="BT714" s="8">
        <v>2</v>
      </c>
      <c r="BU714" s="8">
        <v>3</v>
      </c>
      <c r="BV714" s="57" t="s">
        <v>24</v>
      </c>
      <c r="BW714" s="8">
        <v>1</v>
      </c>
      <c r="BX714" s="6" t="s">
        <v>8747</v>
      </c>
      <c r="BY714" s="6" t="s">
        <v>8675</v>
      </c>
    </row>
    <row r="715" spans="1:77" x14ac:dyDescent="0.25">
      <c r="A715" s="28" t="s">
        <v>8594</v>
      </c>
      <c r="B715" s="87"/>
      <c r="C715" s="87">
        <f>SUM(C698:C714)</f>
        <v>1615</v>
      </c>
      <c r="D715" s="87">
        <f t="shared" ref="D715:L715" si="154">SUM(D698:D714)</f>
        <v>1584</v>
      </c>
      <c r="E715" s="87">
        <f t="shared" si="154"/>
        <v>128</v>
      </c>
      <c r="F715" s="87">
        <f t="shared" si="154"/>
        <v>212</v>
      </c>
      <c r="G715" s="87">
        <f t="shared" si="154"/>
        <v>31</v>
      </c>
      <c r="H715" s="87">
        <f t="shared" si="154"/>
        <v>450</v>
      </c>
      <c r="I715" s="87">
        <f t="shared" si="154"/>
        <v>724</v>
      </c>
      <c r="J715" s="87">
        <f t="shared" si="154"/>
        <v>37</v>
      </c>
      <c r="K715" s="87">
        <f t="shared" si="154"/>
        <v>2</v>
      </c>
      <c r="L715" s="87">
        <f t="shared" si="154"/>
        <v>1584</v>
      </c>
      <c r="M715" s="8">
        <f>SUM(M698:M714)</f>
        <v>1585</v>
      </c>
      <c r="S715" s="10" t="s">
        <v>8576</v>
      </c>
      <c r="T715" s="44">
        <v>24</v>
      </c>
      <c r="U715" s="44">
        <v>36</v>
      </c>
      <c r="V715" s="44">
        <v>5</v>
      </c>
      <c r="W715" s="44">
        <v>118</v>
      </c>
      <c r="X715" s="44">
        <v>0</v>
      </c>
      <c r="Y715" s="44">
        <v>4</v>
      </c>
      <c r="Z715" s="10">
        <f t="shared" si="153"/>
        <v>187</v>
      </c>
      <c r="AO715" s="6" t="s">
        <v>8748</v>
      </c>
      <c r="AP715" s="58">
        <v>0</v>
      </c>
      <c r="AQ715" s="58">
        <v>0</v>
      </c>
      <c r="AR715" s="58">
        <v>0</v>
      </c>
      <c r="AS715" s="58">
        <v>0</v>
      </c>
      <c r="AT715" s="58">
        <v>2</v>
      </c>
      <c r="AU715" s="58">
        <v>15</v>
      </c>
      <c r="AV715" s="58">
        <v>39</v>
      </c>
      <c r="AW715" s="59">
        <v>174</v>
      </c>
      <c r="AX715" s="59">
        <v>257</v>
      </c>
      <c r="AY715" s="97">
        <v>409</v>
      </c>
      <c r="AZ715" s="58">
        <v>233</v>
      </c>
      <c r="BA715" s="58">
        <v>203</v>
      </c>
      <c r="BB715" s="58">
        <v>114</v>
      </c>
      <c r="BC715" s="58">
        <v>154</v>
      </c>
      <c r="BD715" s="58">
        <v>112</v>
      </c>
      <c r="BE715" s="58">
        <v>124</v>
      </c>
      <c r="BF715" s="58">
        <v>60</v>
      </c>
      <c r="BG715" s="8">
        <v>87</v>
      </c>
      <c r="BH715" s="58">
        <v>39</v>
      </c>
      <c r="BI715" s="58">
        <v>57</v>
      </c>
      <c r="BJ715" s="58">
        <v>29</v>
      </c>
      <c r="BK715" s="58">
        <v>50</v>
      </c>
      <c r="BL715" s="58">
        <v>34</v>
      </c>
      <c r="BM715" s="58">
        <v>35</v>
      </c>
      <c r="BN715" s="58">
        <v>18</v>
      </c>
      <c r="BO715" s="58">
        <v>21</v>
      </c>
      <c r="BP715" s="58">
        <v>18</v>
      </c>
      <c r="BQ715" s="8">
        <v>25</v>
      </c>
      <c r="BR715" s="98">
        <v>6</v>
      </c>
      <c r="BS715" s="8">
        <v>3</v>
      </c>
      <c r="BT715" s="8">
        <v>5</v>
      </c>
      <c r="BU715" s="8">
        <v>6</v>
      </c>
      <c r="BV715" s="57" t="s">
        <v>8669</v>
      </c>
      <c r="BW715" s="8">
        <v>2</v>
      </c>
      <c r="BX715" s="6" t="s">
        <v>8748</v>
      </c>
      <c r="BY715" s="6" t="s">
        <v>8645</v>
      </c>
    </row>
    <row r="716" spans="1:77" ht="39.6" x14ac:dyDescent="0.25">
      <c r="I716" s="99" t="s">
        <v>8749</v>
      </c>
      <c r="T716" s="6">
        <f>SUM(T709:T715)</f>
        <v>24</v>
      </c>
      <c r="U716" s="6">
        <f t="shared" ref="U716:Y716" si="155">SUM(U709:U715)</f>
        <v>41</v>
      </c>
      <c r="V716" s="6">
        <f t="shared" si="155"/>
        <v>5</v>
      </c>
      <c r="W716" s="6">
        <f t="shared" si="155"/>
        <v>131</v>
      </c>
      <c r="X716" s="6">
        <f t="shared" si="155"/>
        <v>0</v>
      </c>
      <c r="Y716" s="6">
        <f t="shared" si="155"/>
        <v>4</v>
      </c>
      <c r="Z716" s="10">
        <f t="shared" si="153"/>
        <v>205</v>
      </c>
      <c r="BR716" s="6"/>
      <c r="BV716" s="6"/>
    </row>
    <row r="717" spans="1:77" x14ac:dyDescent="0.25">
      <c r="AS717" s="6" t="s">
        <v>8563</v>
      </c>
      <c r="AX717" s="6" t="s">
        <v>8565</v>
      </c>
      <c r="BD717" s="6" t="s">
        <v>8564</v>
      </c>
      <c r="BL717" s="6" t="s">
        <v>8566</v>
      </c>
      <c r="BQ717" s="6" t="s">
        <v>8567</v>
      </c>
      <c r="BR717" s="6"/>
      <c r="BV717" s="6" t="s">
        <v>8568</v>
      </c>
    </row>
    <row r="718" spans="1:77" ht="22.8" x14ac:dyDescent="0.25">
      <c r="S718" s="10" t="s">
        <v>8596</v>
      </c>
      <c r="T718" s="10" t="s">
        <v>191</v>
      </c>
      <c r="U718" s="10" t="s">
        <v>111</v>
      </c>
      <c r="V718" s="10" t="s">
        <v>198</v>
      </c>
      <c r="W718" s="10" t="s">
        <v>229</v>
      </c>
      <c r="X718" s="10" t="s">
        <v>316</v>
      </c>
      <c r="Y718" s="10" t="s">
        <v>8561</v>
      </c>
      <c r="Z718" s="10" t="s">
        <v>8597</v>
      </c>
      <c r="AO718" s="6" t="s">
        <v>5</v>
      </c>
      <c r="AP718" s="6" t="s">
        <v>8625</v>
      </c>
      <c r="AQ718" s="6" t="s">
        <v>8732</v>
      </c>
      <c r="AR718" s="6" t="s">
        <v>8733</v>
      </c>
      <c r="AS718" s="6" t="s">
        <v>8628</v>
      </c>
      <c r="AT718" s="6" t="s">
        <v>8623</v>
      </c>
      <c r="AU718" s="6" t="s">
        <v>8734</v>
      </c>
      <c r="AV718" s="6" t="s">
        <v>8735</v>
      </c>
      <c r="AW718" s="49" t="s">
        <v>8736</v>
      </c>
      <c r="AX718" s="49" t="s">
        <v>8631</v>
      </c>
      <c r="AY718" s="6" t="s">
        <v>8632</v>
      </c>
      <c r="AZ718" s="6" t="s">
        <v>8627</v>
      </c>
      <c r="BA718" s="6" t="s">
        <v>8737</v>
      </c>
      <c r="BB718" s="6" t="s">
        <v>8738</v>
      </c>
      <c r="BC718" s="6" t="s">
        <v>8739</v>
      </c>
      <c r="BD718" s="6" t="s">
        <v>8630</v>
      </c>
      <c r="BE718" s="6" t="s">
        <v>8673</v>
      </c>
      <c r="BF718" s="6" t="s">
        <v>8636</v>
      </c>
      <c r="BG718" s="6" t="s">
        <v>8740</v>
      </c>
      <c r="BH718" s="6" t="s">
        <v>8741</v>
      </c>
      <c r="BI718" s="6" t="s">
        <v>8635</v>
      </c>
      <c r="BJ718" s="8" t="s">
        <v>8742</v>
      </c>
      <c r="BK718" s="8" t="s">
        <v>8743</v>
      </c>
      <c r="BL718" s="8" t="s">
        <v>8750</v>
      </c>
      <c r="BM718" s="8" t="s">
        <v>8675</v>
      </c>
      <c r="BN718" s="8" t="s">
        <v>8641</v>
      </c>
      <c r="BO718" s="8" t="s">
        <v>8744</v>
      </c>
      <c r="BP718" s="8" t="s">
        <v>8639</v>
      </c>
      <c r="BQ718" s="8" t="s">
        <v>8644</v>
      </c>
      <c r="BR718" s="8" t="s">
        <v>8645</v>
      </c>
      <c r="BS718" s="8" t="s">
        <v>8677</v>
      </c>
      <c r="BT718" s="8" t="s">
        <v>8643</v>
      </c>
      <c r="BU718" s="8" t="s">
        <v>8745</v>
      </c>
      <c r="BV718" s="8" t="s">
        <v>8649</v>
      </c>
      <c r="BW718" s="8" t="s">
        <v>8650</v>
      </c>
    </row>
    <row r="719" spans="1:77" x14ac:dyDescent="0.25">
      <c r="S719" s="10" t="s">
        <v>8570</v>
      </c>
      <c r="T719" s="15">
        <v>0</v>
      </c>
      <c r="U719" s="15">
        <v>0</v>
      </c>
      <c r="V719" s="15">
        <v>0</v>
      </c>
      <c r="W719" s="15">
        <v>1</v>
      </c>
      <c r="X719" s="15">
        <v>0</v>
      </c>
      <c r="Y719" s="15">
        <v>0</v>
      </c>
      <c r="Z719" s="10">
        <f>SUM(T719:W719)+Y719</f>
        <v>1</v>
      </c>
      <c r="AA719" s="10" t="s">
        <v>8570</v>
      </c>
      <c r="AO719" s="10" t="s">
        <v>8672</v>
      </c>
      <c r="AP719" s="63">
        <v>0</v>
      </c>
      <c r="AQ719" s="63">
        <v>0</v>
      </c>
      <c r="AR719" s="63">
        <v>0</v>
      </c>
      <c r="AS719" s="63">
        <v>0</v>
      </c>
      <c r="AT719" s="63">
        <v>0</v>
      </c>
      <c r="AU719" s="63">
        <v>0</v>
      </c>
      <c r="AV719" s="63">
        <v>0</v>
      </c>
      <c r="AW719" s="63">
        <v>0</v>
      </c>
      <c r="AX719" s="63">
        <v>0</v>
      </c>
      <c r="AY719" s="63">
        <v>1</v>
      </c>
      <c r="AZ719" s="63">
        <v>7</v>
      </c>
      <c r="BA719" s="63">
        <v>40</v>
      </c>
      <c r="BB719" s="63">
        <v>42</v>
      </c>
      <c r="BC719" s="63">
        <v>161</v>
      </c>
      <c r="BD719" s="63">
        <v>182</v>
      </c>
      <c r="BE719" s="64">
        <v>349</v>
      </c>
      <c r="BF719" s="63">
        <v>202</v>
      </c>
      <c r="BG719" s="15">
        <v>211</v>
      </c>
      <c r="BH719" s="63">
        <v>120</v>
      </c>
      <c r="BI719" s="63">
        <v>162</v>
      </c>
      <c r="BJ719" s="63">
        <v>71</v>
      </c>
      <c r="BK719" s="63">
        <v>109</v>
      </c>
      <c r="BL719" s="63">
        <v>69</v>
      </c>
      <c r="BM719" s="63">
        <v>64</v>
      </c>
      <c r="BN719" s="63">
        <v>30</v>
      </c>
      <c r="BO719" s="63">
        <v>38</v>
      </c>
      <c r="BP719" s="63">
        <v>21</v>
      </c>
      <c r="BQ719" s="15">
        <v>59</v>
      </c>
      <c r="BR719" s="15">
        <v>18</v>
      </c>
      <c r="BS719" s="15">
        <v>8</v>
      </c>
      <c r="BT719" s="15">
        <v>7</v>
      </c>
      <c r="BU719" s="15">
        <v>6</v>
      </c>
      <c r="BV719" s="15">
        <v>3</v>
      </c>
      <c r="BW719" s="15">
        <v>1</v>
      </c>
      <c r="BX719" s="10" t="s">
        <v>8672</v>
      </c>
      <c r="BY719" s="6" t="s">
        <v>8648</v>
      </c>
    </row>
    <row r="720" spans="1:77" x14ac:dyDescent="0.25">
      <c r="S720" s="26" t="s">
        <v>8571</v>
      </c>
      <c r="T720" s="27">
        <v>0</v>
      </c>
      <c r="U720" s="27">
        <v>0</v>
      </c>
      <c r="V720" s="27">
        <v>0</v>
      </c>
      <c r="W720" s="27">
        <v>1</v>
      </c>
      <c r="X720" s="27">
        <v>0</v>
      </c>
      <c r="Y720" s="27">
        <v>0</v>
      </c>
      <c r="Z720" s="10">
        <f t="shared" ref="Z720:Z726" si="156">SUM(T720:W720)+Y720</f>
        <v>1</v>
      </c>
      <c r="AA720" s="26" t="s">
        <v>8571</v>
      </c>
      <c r="AO720" s="100" t="s">
        <v>8634</v>
      </c>
      <c r="AP720" s="71">
        <v>0</v>
      </c>
      <c r="AQ720" s="71">
        <v>0</v>
      </c>
      <c r="AR720" s="71">
        <v>0</v>
      </c>
      <c r="AS720" s="71">
        <v>0</v>
      </c>
      <c r="AT720" s="71">
        <v>0</v>
      </c>
      <c r="AU720" s="71">
        <v>0</v>
      </c>
      <c r="AV720" s="71">
        <v>0</v>
      </c>
      <c r="AW720" s="71">
        <v>0</v>
      </c>
      <c r="AX720" s="71">
        <v>0</v>
      </c>
      <c r="AY720" s="71">
        <v>0</v>
      </c>
      <c r="AZ720" s="71">
        <v>0</v>
      </c>
      <c r="BA720" s="71">
        <v>13</v>
      </c>
      <c r="BB720" s="71">
        <v>33</v>
      </c>
      <c r="BC720" s="71">
        <v>51</v>
      </c>
      <c r="BD720" s="71">
        <v>28</v>
      </c>
      <c r="BE720" s="71">
        <v>181</v>
      </c>
      <c r="BF720" s="71">
        <v>177</v>
      </c>
      <c r="BG720" s="38">
        <v>386</v>
      </c>
      <c r="BH720" s="38">
        <v>395</v>
      </c>
      <c r="BI720" s="64">
        <v>522</v>
      </c>
      <c r="BJ720" s="71">
        <v>271</v>
      </c>
      <c r="BK720" s="73">
        <v>333</v>
      </c>
      <c r="BL720" s="78">
        <v>316</v>
      </c>
      <c r="BM720" s="78">
        <v>325</v>
      </c>
      <c r="BN720" s="78">
        <v>83</v>
      </c>
      <c r="BO720" s="78">
        <v>73</v>
      </c>
      <c r="BP720" s="78">
        <v>14</v>
      </c>
      <c r="BQ720" s="72">
        <v>43</v>
      </c>
      <c r="BR720" s="73">
        <v>23</v>
      </c>
      <c r="BS720" s="73">
        <v>17</v>
      </c>
      <c r="BT720" s="73">
        <v>4</v>
      </c>
      <c r="BU720" s="73">
        <v>0</v>
      </c>
      <c r="BV720" s="73">
        <v>0</v>
      </c>
      <c r="BW720" s="73">
        <v>0</v>
      </c>
      <c r="BX720" s="70" t="s">
        <v>8634</v>
      </c>
      <c r="BY720" s="6" t="s">
        <v>8648</v>
      </c>
    </row>
    <row r="721" spans="19:76" x14ac:dyDescent="0.25">
      <c r="S721" s="10" t="s">
        <v>8572</v>
      </c>
      <c r="T721" s="15">
        <v>0</v>
      </c>
      <c r="U721" s="15">
        <v>0</v>
      </c>
      <c r="V721" s="15">
        <v>0</v>
      </c>
      <c r="W721" s="15">
        <v>2</v>
      </c>
      <c r="X721" s="15">
        <v>0</v>
      </c>
      <c r="Y721" s="15">
        <v>0</v>
      </c>
      <c r="Z721" s="10">
        <f t="shared" si="156"/>
        <v>2</v>
      </c>
      <c r="AA721" s="10" t="s">
        <v>8572</v>
      </c>
      <c r="AO721" s="10" t="s">
        <v>8674</v>
      </c>
      <c r="AP721" s="63">
        <v>0</v>
      </c>
      <c r="AQ721" s="63">
        <v>0</v>
      </c>
      <c r="AR721" s="63">
        <v>0</v>
      </c>
      <c r="AS721" s="63">
        <v>0</v>
      </c>
      <c r="AT721" s="63">
        <v>0</v>
      </c>
      <c r="AU721" s="63">
        <v>0</v>
      </c>
      <c r="AV721" s="63">
        <v>0</v>
      </c>
      <c r="AW721" s="63">
        <v>0</v>
      </c>
      <c r="AX721" s="63">
        <v>0</v>
      </c>
      <c r="AY721" s="63">
        <v>0</v>
      </c>
      <c r="AZ721" s="63">
        <v>0</v>
      </c>
      <c r="BA721" s="63">
        <v>0</v>
      </c>
      <c r="BB721" s="63">
        <v>0</v>
      </c>
      <c r="BC721" s="63">
        <v>0</v>
      </c>
      <c r="BD721" s="63">
        <v>0</v>
      </c>
      <c r="BE721" s="63">
        <v>0</v>
      </c>
      <c r="BF721" s="63">
        <v>0</v>
      </c>
      <c r="BG721" s="15">
        <v>61</v>
      </c>
      <c r="BH721" s="63">
        <v>57</v>
      </c>
      <c r="BI721" s="63">
        <v>152</v>
      </c>
      <c r="BJ721" s="63">
        <v>72</v>
      </c>
      <c r="BK721" s="63">
        <v>204</v>
      </c>
      <c r="BL721" s="63">
        <v>229</v>
      </c>
      <c r="BM721" s="64">
        <v>320</v>
      </c>
      <c r="BN721" s="63">
        <v>186</v>
      </c>
      <c r="BO721" s="63">
        <v>291</v>
      </c>
      <c r="BP721" s="63">
        <v>114</v>
      </c>
      <c r="BQ721" s="15">
        <v>126</v>
      </c>
      <c r="BR721" s="15">
        <v>56</v>
      </c>
      <c r="BS721" s="15">
        <v>57</v>
      </c>
      <c r="BT721" s="15">
        <v>34</v>
      </c>
      <c r="BU721" s="15">
        <v>40</v>
      </c>
      <c r="BV721" s="15">
        <v>25</v>
      </c>
      <c r="BW721" s="15">
        <v>23</v>
      </c>
      <c r="BX721" s="10" t="s">
        <v>8674</v>
      </c>
    </row>
    <row r="722" spans="19:76" x14ac:dyDescent="0.25">
      <c r="S722" s="26" t="s">
        <v>8573</v>
      </c>
      <c r="T722" s="27">
        <v>0</v>
      </c>
      <c r="U722" s="27">
        <v>0</v>
      </c>
      <c r="V722" s="27">
        <v>0</v>
      </c>
      <c r="W722" s="27">
        <v>1</v>
      </c>
      <c r="X722" s="27">
        <v>0</v>
      </c>
      <c r="Y722" s="27">
        <v>0</v>
      </c>
      <c r="Z722" s="10">
        <f t="shared" si="156"/>
        <v>1</v>
      </c>
      <c r="AA722" s="26" t="s">
        <v>8573</v>
      </c>
      <c r="AO722" s="100" t="s">
        <v>8638</v>
      </c>
      <c r="AP722" s="71">
        <v>0</v>
      </c>
      <c r="AQ722" s="71">
        <v>0</v>
      </c>
      <c r="AR722" s="71">
        <v>0</v>
      </c>
      <c r="AS722" s="71">
        <v>0</v>
      </c>
      <c r="AT722" s="71">
        <v>0</v>
      </c>
      <c r="AU722" s="71">
        <v>0</v>
      </c>
      <c r="AV722" s="71">
        <v>0</v>
      </c>
      <c r="AW722" s="71">
        <v>0</v>
      </c>
      <c r="AX722" s="71">
        <v>0</v>
      </c>
      <c r="AY722" s="71">
        <v>0</v>
      </c>
      <c r="AZ722" s="71">
        <v>0</v>
      </c>
      <c r="BA722" s="71">
        <v>0</v>
      </c>
      <c r="BB722" s="71">
        <v>0</v>
      </c>
      <c r="BC722" s="71">
        <v>0</v>
      </c>
      <c r="BD722" s="71">
        <v>0</v>
      </c>
      <c r="BE722" s="71">
        <v>0</v>
      </c>
      <c r="BF722" s="71">
        <v>0</v>
      </c>
      <c r="BG722" s="38">
        <v>0</v>
      </c>
      <c r="BH722" s="38">
        <v>0</v>
      </c>
      <c r="BI722" s="71">
        <v>76</v>
      </c>
      <c r="BJ722" s="71">
        <v>315</v>
      </c>
      <c r="BK722" s="73">
        <v>456</v>
      </c>
      <c r="BL722" s="78">
        <v>337</v>
      </c>
      <c r="BM722" s="78">
        <v>386</v>
      </c>
      <c r="BN722" s="78">
        <v>515</v>
      </c>
      <c r="BO722" s="78">
        <v>623</v>
      </c>
      <c r="BP722" s="64">
        <v>676</v>
      </c>
      <c r="BQ722" s="38">
        <v>642</v>
      </c>
      <c r="BR722" s="27">
        <v>484</v>
      </c>
      <c r="BS722" s="27">
        <v>335</v>
      </c>
      <c r="BT722" s="27">
        <v>282</v>
      </c>
      <c r="BU722" s="27">
        <v>34</v>
      </c>
      <c r="BV722" s="27">
        <v>24</v>
      </c>
      <c r="BW722" s="27">
        <v>0</v>
      </c>
      <c r="BX722" s="100" t="s">
        <v>8638</v>
      </c>
    </row>
    <row r="723" spans="19:76" x14ac:dyDescent="0.25">
      <c r="S723" s="10" t="s">
        <v>8574</v>
      </c>
      <c r="T723" s="15">
        <v>6</v>
      </c>
      <c r="U723" s="15">
        <v>5</v>
      </c>
      <c r="V723" s="15">
        <v>0</v>
      </c>
      <c r="W723" s="15">
        <v>12</v>
      </c>
      <c r="X723" s="15">
        <v>0</v>
      </c>
      <c r="Y723" s="15">
        <v>0</v>
      </c>
      <c r="Z723" s="10">
        <f t="shared" si="156"/>
        <v>23</v>
      </c>
      <c r="AA723" s="10" t="s">
        <v>8574</v>
      </c>
      <c r="AO723" s="10" t="s">
        <v>8676</v>
      </c>
      <c r="AP723" s="63">
        <v>0</v>
      </c>
      <c r="AQ723" s="63">
        <v>0</v>
      </c>
      <c r="AR723" s="63">
        <v>0</v>
      </c>
      <c r="AS723" s="63">
        <v>0</v>
      </c>
      <c r="AT723" s="63">
        <v>0</v>
      </c>
      <c r="AU723" s="63">
        <v>0</v>
      </c>
      <c r="AV723" s="63">
        <v>0</v>
      </c>
      <c r="AW723" s="63">
        <v>0</v>
      </c>
      <c r="AX723" s="63">
        <v>0</v>
      </c>
      <c r="AY723" s="63">
        <v>0</v>
      </c>
      <c r="AZ723" s="63">
        <v>0</v>
      </c>
      <c r="BA723" s="63">
        <v>0</v>
      </c>
      <c r="BB723" s="63">
        <v>0</v>
      </c>
      <c r="BC723" s="63">
        <v>0</v>
      </c>
      <c r="BD723" s="63">
        <v>0</v>
      </c>
      <c r="BE723" s="63">
        <v>0</v>
      </c>
      <c r="BF723" s="63">
        <v>0</v>
      </c>
      <c r="BG723" s="63">
        <v>0</v>
      </c>
      <c r="BH723" s="63">
        <v>0</v>
      </c>
      <c r="BI723" s="63">
        <v>0</v>
      </c>
      <c r="BJ723" s="63">
        <v>0</v>
      </c>
      <c r="BK723" s="63">
        <v>0</v>
      </c>
      <c r="BL723" s="63">
        <v>0</v>
      </c>
      <c r="BM723" s="63">
        <v>4</v>
      </c>
      <c r="BN723" s="63">
        <v>1</v>
      </c>
      <c r="BO723" s="63">
        <v>40</v>
      </c>
      <c r="BP723" s="63">
        <v>50</v>
      </c>
      <c r="BQ723" s="15">
        <v>364</v>
      </c>
      <c r="BR723" s="15">
        <v>319</v>
      </c>
      <c r="BS723" s="74">
        <v>559</v>
      </c>
      <c r="BT723" s="15">
        <v>390</v>
      </c>
      <c r="BU723" s="15">
        <v>319</v>
      </c>
      <c r="BV723" s="15">
        <v>190</v>
      </c>
      <c r="BW723" s="15">
        <v>187</v>
      </c>
      <c r="BX723" s="10" t="s">
        <v>8676</v>
      </c>
    </row>
    <row r="724" spans="19:76" x14ac:dyDescent="0.25">
      <c r="S724" s="26" t="s">
        <v>8575</v>
      </c>
      <c r="T724" s="27">
        <v>27</v>
      </c>
      <c r="U724" s="27">
        <v>32</v>
      </c>
      <c r="V724" s="27">
        <v>5</v>
      </c>
      <c r="W724" s="27">
        <v>119</v>
      </c>
      <c r="X724" s="27">
        <v>212</v>
      </c>
      <c r="Y724" s="27">
        <v>4</v>
      </c>
      <c r="Z724" s="10">
        <f t="shared" si="156"/>
        <v>187</v>
      </c>
      <c r="AA724" s="26" t="s">
        <v>8575</v>
      </c>
      <c r="AO724" s="100" t="s">
        <v>8642</v>
      </c>
      <c r="AP724" s="71">
        <v>0</v>
      </c>
      <c r="AQ724" s="71">
        <v>0</v>
      </c>
      <c r="AR724" s="71">
        <v>0</v>
      </c>
      <c r="AS724" s="71">
        <v>0</v>
      </c>
      <c r="AT724" s="71">
        <v>0</v>
      </c>
      <c r="AU724" s="71">
        <v>0</v>
      </c>
      <c r="AV724" s="71">
        <v>0</v>
      </c>
      <c r="AW724" s="71">
        <v>0</v>
      </c>
      <c r="AX724" s="71">
        <v>0</v>
      </c>
      <c r="AY724" s="71">
        <v>0</v>
      </c>
      <c r="AZ724" s="71">
        <v>0</v>
      </c>
      <c r="BA724" s="71">
        <v>0</v>
      </c>
      <c r="BB724" s="71">
        <v>0</v>
      </c>
      <c r="BC724" s="71">
        <v>0</v>
      </c>
      <c r="BD724" s="71">
        <v>0</v>
      </c>
      <c r="BE724" s="71">
        <v>0</v>
      </c>
      <c r="BF724" s="71">
        <v>0</v>
      </c>
      <c r="BG724" s="38">
        <v>0</v>
      </c>
      <c r="BH724" s="38">
        <v>0</v>
      </c>
      <c r="BI724" s="38">
        <v>0</v>
      </c>
      <c r="BJ724" s="38">
        <v>0</v>
      </c>
      <c r="BK724" s="38">
        <v>0</v>
      </c>
      <c r="BL724" s="38">
        <v>0</v>
      </c>
      <c r="BM724" s="38">
        <v>0</v>
      </c>
      <c r="BN724" s="38">
        <v>0</v>
      </c>
      <c r="BO724" s="38">
        <v>0</v>
      </c>
      <c r="BP724" s="38">
        <v>1</v>
      </c>
      <c r="BQ724" s="38">
        <v>17</v>
      </c>
      <c r="BR724" s="27">
        <v>191</v>
      </c>
      <c r="BS724" s="27">
        <v>358</v>
      </c>
      <c r="BT724" s="17">
        <v>504</v>
      </c>
      <c r="BU724" s="27">
        <v>472</v>
      </c>
      <c r="BV724" s="27">
        <v>341</v>
      </c>
      <c r="BW724" s="27">
        <v>212</v>
      </c>
      <c r="BX724" s="100" t="s">
        <v>8642</v>
      </c>
    </row>
    <row r="725" spans="19:76" x14ac:dyDescent="0.25">
      <c r="S725" s="10" t="s">
        <v>8576</v>
      </c>
      <c r="T725" s="15">
        <v>71</v>
      </c>
      <c r="U725" s="15">
        <v>134</v>
      </c>
      <c r="V725" s="15">
        <v>21</v>
      </c>
      <c r="W725" s="15">
        <v>183</v>
      </c>
      <c r="X725" s="15">
        <v>512</v>
      </c>
      <c r="Y725" s="15">
        <v>29</v>
      </c>
      <c r="Z725" s="10">
        <f t="shared" si="156"/>
        <v>438</v>
      </c>
      <c r="AA725" s="10" t="s">
        <v>8576</v>
      </c>
      <c r="AO725" s="10" t="s">
        <v>8678</v>
      </c>
      <c r="AP725" s="63">
        <v>0</v>
      </c>
      <c r="AQ725" s="63">
        <v>0</v>
      </c>
      <c r="AR725" s="63">
        <v>0</v>
      </c>
      <c r="AS725" s="63">
        <v>0</v>
      </c>
      <c r="AT725" s="63">
        <v>0</v>
      </c>
      <c r="AU725" s="63">
        <v>0</v>
      </c>
      <c r="AV725" s="63">
        <v>0</v>
      </c>
      <c r="AW725" s="63">
        <v>0</v>
      </c>
      <c r="AX725" s="63">
        <v>0</v>
      </c>
      <c r="AY725" s="63">
        <v>0</v>
      </c>
      <c r="AZ725" s="63">
        <v>0</v>
      </c>
      <c r="BA725" s="63">
        <v>0</v>
      </c>
      <c r="BB725" s="63">
        <v>0</v>
      </c>
      <c r="BC725" s="63">
        <v>0</v>
      </c>
      <c r="BD725" s="63">
        <v>0</v>
      </c>
      <c r="BE725" s="63">
        <v>0</v>
      </c>
      <c r="BF725" s="63">
        <v>0</v>
      </c>
      <c r="BG725" s="63">
        <v>0</v>
      </c>
      <c r="BH725" s="63">
        <v>0</v>
      </c>
      <c r="BI725" s="63">
        <v>0</v>
      </c>
      <c r="BJ725" s="63">
        <v>0</v>
      </c>
      <c r="BK725" s="63">
        <v>0</v>
      </c>
      <c r="BL725" s="63">
        <v>0</v>
      </c>
      <c r="BM725" s="63">
        <v>0</v>
      </c>
      <c r="BN725" s="63">
        <v>0</v>
      </c>
      <c r="BO725" s="63">
        <v>0</v>
      </c>
      <c r="BP725" s="63">
        <v>0</v>
      </c>
      <c r="BQ725" s="15">
        <v>0</v>
      </c>
      <c r="BR725" s="15">
        <v>0</v>
      </c>
      <c r="BS725" s="15">
        <v>45</v>
      </c>
      <c r="BT725" s="15">
        <v>113</v>
      </c>
      <c r="BU725" s="15">
        <v>239</v>
      </c>
      <c r="BV725" s="15">
        <v>294</v>
      </c>
      <c r="BW725" s="74">
        <v>438</v>
      </c>
      <c r="BX725" s="10" t="s">
        <v>8678</v>
      </c>
    </row>
    <row r="726" spans="19:76" x14ac:dyDescent="0.25">
      <c r="T726" s="6">
        <f>SUM(T719:T725)</f>
        <v>104</v>
      </c>
      <c r="U726" s="6">
        <f t="shared" ref="U726:Y726" si="157">SUM(U719:U725)</f>
        <v>171</v>
      </c>
      <c r="V726" s="6">
        <f t="shared" si="157"/>
        <v>26</v>
      </c>
      <c r="W726" s="6">
        <f t="shared" si="157"/>
        <v>319</v>
      </c>
      <c r="X726" s="6">
        <f t="shared" si="157"/>
        <v>724</v>
      </c>
      <c r="Y726" s="6">
        <f t="shared" si="157"/>
        <v>33</v>
      </c>
      <c r="Z726" s="10">
        <f t="shared" si="156"/>
        <v>653</v>
      </c>
      <c r="AO726" s="100" t="s">
        <v>8647</v>
      </c>
      <c r="AP726" s="71">
        <v>0</v>
      </c>
      <c r="AQ726" s="71">
        <v>0</v>
      </c>
      <c r="AR726" s="71">
        <v>0</v>
      </c>
      <c r="AS726" s="71">
        <v>0</v>
      </c>
      <c r="AT726" s="71">
        <v>0</v>
      </c>
      <c r="AU726" s="71">
        <v>0</v>
      </c>
      <c r="AV726" s="71">
        <v>0</v>
      </c>
      <c r="AW726" s="71">
        <v>0</v>
      </c>
      <c r="AX726" s="71">
        <v>0</v>
      </c>
      <c r="AY726" s="71">
        <v>0</v>
      </c>
      <c r="AZ726" s="71">
        <v>0</v>
      </c>
      <c r="BA726" s="71">
        <v>0</v>
      </c>
      <c r="BB726" s="71">
        <v>0</v>
      </c>
      <c r="BC726" s="71">
        <v>0</v>
      </c>
      <c r="BD726" s="71">
        <v>0</v>
      </c>
      <c r="BE726" s="71">
        <v>0</v>
      </c>
      <c r="BF726" s="71">
        <v>0</v>
      </c>
      <c r="BG726" s="38">
        <v>0</v>
      </c>
      <c r="BH726" s="38">
        <v>0</v>
      </c>
      <c r="BI726" s="38">
        <v>0</v>
      </c>
      <c r="BJ726" s="38">
        <v>0</v>
      </c>
      <c r="BK726" s="38">
        <v>0</v>
      </c>
      <c r="BL726" s="38">
        <v>0</v>
      </c>
      <c r="BM726" s="38">
        <v>0</v>
      </c>
      <c r="BN726" s="38">
        <v>0</v>
      </c>
      <c r="BO726" s="38">
        <v>0</v>
      </c>
      <c r="BP726" s="38">
        <v>0</v>
      </c>
      <c r="BQ726" s="38">
        <v>0</v>
      </c>
      <c r="BR726" s="27">
        <v>0</v>
      </c>
      <c r="BS726" s="27">
        <v>0</v>
      </c>
      <c r="BT726" s="27">
        <v>6</v>
      </c>
      <c r="BU726" s="27">
        <v>246</v>
      </c>
      <c r="BV726" s="27">
        <v>415</v>
      </c>
      <c r="BW726" s="27">
        <v>512</v>
      </c>
      <c r="BX726" s="100" t="s">
        <v>8647</v>
      </c>
    </row>
    <row r="738" spans="1:76" ht="39.6" x14ac:dyDescent="0.25">
      <c r="A738" s="21" t="s">
        <v>8649</v>
      </c>
      <c r="B738" s="21" t="s">
        <v>8582</v>
      </c>
      <c r="C738" s="21" t="s">
        <v>8560</v>
      </c>
      <c r="D738" s="21" t="s">
        <v>8583</v>
      </c>
      <c r="E738" s="21" t="s">
        <v>8584</v>
      </c>
      <c r="F738" s="21" t="s">
        <v>8585</v>
      </c>
      <c r="G738" s="21" t="s">
        <v>8586</v>
      </c>
      <c r="H738" s="21" t="s">
        <v>8587</v>
      </c>
      <c r="I738" s="21" t="s">
        <v>8588</v>
      </c>
      <c r="J738" s="21" t="s">
        <v>8689</v>
      </c>
      <c r="K738" s="23" t="s">
        <v>8589</v>
      </c>
      <c r="L738" s="13" t="s">
        <v>8590</v>
      </c>
      <c r="M738" s="12" t="s">
        <v>8751</v>
      </c>
      <c r="S738" s="6" t="s">
        <v>8649</v>
      </c>
      <c r="AO738" s="12" t="s">
        <v>8603</v>
      </c>
      <c r="AP738" s="49" t="s">
        <v>8649</v>
      </c>
      <c r="AQ738" s="12"/>
      <c r="AR738" s="12"/>
      <c r="AS738" s="12"/>
      <c r="BR738" s="6"/>
    </row>
    <row r="739" spans="1:76" x14ac:dyDescent="0.25">
      <c r="A739" s="90" t="s">
        <v>8692</v>
      </c>
      <c r="B739" s="84" t="s">
        <v>1640</v>
      </c>
      <c r="C739" s="43">
        <v>5</v>
      </c>
      <c r="D739" s="40">
        <v>5</v>
      </c>
      <c r="E739" s="40">
        <v>5</v>
      </c>
      <c r="F739" s="40">
        <v>0</v>
      </c>
      <c r="G739" s="40">
        <v>0</v>
      </c>
      <c r="H739" s="40">
        <v>0</v>
      </c>
      <c r="I739" s="40">
        <v>0</v>
      </c>
      <c r="J739" s="40">
        <v>0</v>
      </c>
      <c r="K739" s="40">
        <v>0</v>
      </c>
      <c r="L739" s="101">
        <f t="shared" ref="L739:L753" si="158">SUM(E739:K739)</f>
        <v>5</v>
      </c>
      <c r="M739" s="6">
        <v>5</v>
      </c>
      <c r="S739" s="10" t="s">
        <v>8592</v>
      </c>
      <c r="T739" s="10" t="s">
        <v>191</v>
      </c>
      <c r="U739" s="10" t="s">
        <v>111</v>
      </c>
      <c r="V739" s="10" t="s">
        <v>198</v>
      </c>
      <c r="W739" s="10" t="s">
        <v>229</v>
      </c>
      <c r="X739" s="10" t="s">
        <v>316</v>
      </c>
      <c r="Y739" s="10" t="s">
        <v>8561</v>
      </c>
      <c r="Z739" s="10" t="s">
        <v>8562</v>
      </c>
      <c r="AO739" s="6" t="s">
        <v>8725</v>
      </c>
      <c r="AP739" s="12"/>
      <c r="AQ739" s="12"/>
      <c r="AR739" s="12"/>
      <c r="AS739" s="12"/>
      <c r="BR739" s="6"/>
    </row>
    <row r="740" spans="1:76" x14ac:dyDescent="0.25">
      <c r="A740" s="90" t="s">
        <v>6547</v>
      </c>
      <c r="B740" s="90" t="s">
        <v>1640</v>
      </c>
      <c r="C740" s="96">
        <v>3</v>
      </c>
      <c r="D740" s="40">
        <v>3</v>
      </c>
      <c r="E740" s="40">
        <v>1</v>
      </c>
      <c r="F740" s="40">
        <v>0</v>
      </c>
      <c r="G740" s="40">
        <v>0</v>
      </c>
      <c r="H740" s="40">
        <v>2</v>
      </c>
      <c r="I740" s="40">
        <v>0</v>
      </c>
      <c r="J740" s="40">
        <v>0</v>
      </c>
      <c r="K740" s="40">
        <v>0</v>
      </c>
      <c r="L740" s="101">
        <f t="shared" si="158"/>
        <v>3</v>
      </c>
      <c r="M740" s="6">
        <v>3</v>
      </c>
      <c r="S740" s="10" t="s">
        <v>8570</v>
      </c>
      <c r="T740" s="15">
        <v>0</v>
      </c>
      <c r="U740" s="15">
        <v>0</v>
      </c>
      <c r="V740" s="15">
        <v>0</v>
      </c>
      <c r="W740" s="15">
        <v>0</v>
      </c>
      <c r="X740" s="15">
        <v>0</v>
      </c>
      <c r="Y740" s="15">
        <v>0</v>
      </c>
      <c r="Z740" s="10">
        <f>SUM(T740:Y740)</f>
        <v>0</v>
      </c>
      <c r="AO740" s="6" t="s">
        <v>8727</v>
      </c>
      <c r="AP740" s="12"/>
      <c r="AQ740" s="12"/>
      <c r="AR740" s="12"/>
      <c r="AS740" s="12"/>
      <c r="BL740" s="6" t="s">
        <v>8728</v>
      </c>
      <c r="BR740" s="6"/>
    </row>
    <row r="741" spans="1:76" x14ac:dyDescent="0.25">
      <c r="A741" s="86" t="s">
        <v>695</v>
      </c>
      <c r="B741" s="86" t="s">
        <v>2699</v>
      </c>
      <c r="C741" s="87">
        <v>3</v>
      </c>
      <c r="D741" s="39">
        <v>3</v>
      </c>
      <c r="E741" s="39">
        <v>1</v>
      </c>
      <c r="F741" s="39">
        <v>0</v>
      </c>
      <c r="G741" s="39">
        <v>0</v>
      </c>
      <c r="H741" s="39">
        <v>2</v>
      </c>
      <c r="I741" s="39">
        <v>0</v>
      </c>
      <c r="J741" s="39">
        <v>0</v>
      </c>
      <c r="K741" s="39">
        <v>0</v>
      </c>
      <c r="L741" s="85">
        <f t="shared" si="158"/>
        <v>3</v>
      </c>
      <c r="S741" s="26" t="s">
        <v>8571</v>
      </c>
      <c r="T741" s="27">
        <v>5</v>
      </c>
      <c r="U741" s="27">
        <v>0</v>
      </c>
      <c r="V741" s="27">
        <v>0</v>
      </c>
      <c r="W741" s="27">
        <v>0</v>
      </c>
      <c r="X741" s="27">
        <v>0</v>
      </c>
      <c r="Y741" s="27">
        <v>0</v>
      </c>
      <c r="Z741" s="10">
        <f t="shared" ref="Z741:Z747" si="159">SUM(T741:Y741)</f>
        <v>5</v>
      </c>
      <c r="AP741" s="58">
        <v>2009</v>
      </c>
      <c r="AQ741" s="58"/>
      <c r="AR741" s="58"/>
      <c r="AS741" s="58"/>
      <c r="AT741" s="8">
        <v>2010</v>
      </c>
      <c r="AU741" s="8"/>
      <c r="AV741" s="8"/>
      <c r="AW741" s="8"/>
      <c r="AX741" s="8">
        <v>2011</v>
      </c>
      <c r="AY741" s="8"/>
      <c r="AZ741" s="8"/>
      <c r="BA741" s="8"/>
      <c r="BB741" s="8">
        <v>2012</v>
      </c>
      <c r="BC741" s="8"/>
      <c r="BD741" s="8"/>
      <c r="BE741" s="8"/>
      <c r="BF741" s="8">
        <v>2013</v>
      </c>
      <c r="BG741" s="8"/>
      <c r="BH741" s="8"/>
      <c r="BI741" s="8"/>
      <c r="BJ741" s="8">
        <v>2014</v>
      </c>
      <c r="BK741" s="8"/>
      <c r="BL741" s="8"/>
      <c r="BM741" s="8"/>
      <c r="BN741" s="8">
        <v>2015</v>
      </c>
      <c r="BO741" s="8"/>
      <c r="BP741" s="8"/>
      <c r="BQ741" s="8"/>
      <c r="BR741" s="8">
        <v>2016</v>
      </c>
      <c r="BS741" s="8"/>
    </row>
    <row r="742" spans="1:76" ht="22.8" x14ac:dyDescent="0.25">
      <c r="A742" s="86" t="s">
        <v>695</v>
      </c>
      <c r="B742" s="86" t="s">
        <v>3891</v>
      </c>
      <c r="C742" s="44">
        <v>1</v>
      </c>
      <c r="D742" s="39">
        <v>1</v>
      </c>
      <c r="E742" s="39">
        <v>0</v>
      </c>
      <c r="F742" s="39">
        <v>0</v>
      </c>
      <c r="G742" s="39">
        <v>0</v>
      </c>
      <c r="H742" s="39">
        <v>1</v>
      </c>
      <c r="I742" s="39">
        <v>0</v>
      </c>
      <c r="J742" s="39">
        <v>0</v>
      </c>
      <c r="K742" s="39">
        <v>0</v>
      </c>
      <c r="L742" s="85">
        <f t="shared" si="158"/>
        <v>1</v>
      </c>
      <c r="S742" s="10" t="s">
        <v>8572</v>
      </c>
      <c r="T742" s="15">
        <v>0</v>
      </c>
      <c r="U742" s="15">
        <v>0</v>
      </c>
      <c r="V742" s="15">
        <v>0</v>
      </c>
      <c r="W742" s="15">
        <v>0</v>
      </c>
      <c r="X742" s="15">
        <v>0</v>
      </c>
      <c r="Y742" s="15">
        <v>0</v>
      </c>
      <c r="Z742" s="10">
        <f t="shared" si="159"/>
        <v>0</v>
      </c>
      <c r="AO742" s="6" t="s">
        <v>5</v>
      </c>
      <c r="AP742" s="6" t="s">
        <v>8731</v>
      </c>
      <c r="AQ742" s="6" t="s">
        <v>8732</v>
      </c>
      <c r="AR742" s="6" t="s">
        <v>8733</v>
      </c>
      <c r="AS742" s="6" t="s">
        <v>8628</v>
      </c>
      <c r="AT742" s="6" t="s">
        <v>8623</v>
      </c>
      <c r="AU742" s="6" t="s">
        <v>8734</v>
      </c>
      <c r="AV742" s="6" t="s">
        <v>8735</v>
      </c>
      <c r="AW742" s="49" t="s">
        <v>8736</v>
      </c>
      <c r="AX742" s="49" t="s">
        <v>8631</v>
      </c>
      <c r="AY742" s="6" t="s">
        <v>8632</v>
      </c>
      <c r="AZ742" s="6" t="s">
        <v>8627</v>
      </c>
      <c r="BA742" s="6" t="s">
        <v>8737</v>
      </c>
      <c r="BB742" s="6" t="s">
        <v>8738</v>
      </c>
      <c r="BC742" s="6" t="s">
        <v>8739</v>
      </c>
      <c r="BD742" s="6" t="s">
        <v>8630</v>
      </c>
      <c r="BE742" s="6" t="s">
        <v>8673</v>
      </c>
      <c r="BF742" s="6" t="s">
        <v>8636</v>
      </c>
      <c r="BG742" s="6" t="s">
        <v>8740</v>
      </c>
      <c r="BH742" s="6" t="s">
        <v>8741</v>
      </c>
      <c r="BI742" s="6" t="s">
        <v>8635</v>
      </c>
      <c r="BJ742" s="6" t="s">
        <v>8742</v>
      </c>
      <c r="BK742" s="6" t="s">
        <v>8743</v>
      </c>
      <c r="BL742" s="6" t="s">
        <v>8640</v>
      </c>
      <c r="BM742" s="6" t="s">
        <v>8675</v>
      </c>
      <c r="BN742" s="6" t="s">
        <v>8641</v>
      </c>
      <c r="BO742" s="6" t="s">
        <v>8744</v>
      </c>
      <c r="BP742" s="6" t="s">
        <v>8639</v>
      </c>
      <c r="BQ742" s="6" t="s">
        <v>8644</v>
      </c>
      <c r="BR742" s="6" t="s">
        <v>8645</v>
      </c>
      <c r="BS742" s="6" t="s">
        <v>8677</v>
      </c>
      <c r="BT742" s="6" t="s">
        <v>8643</v>
      </c>
      <c r="BU742" s="8" t="s">
        <v>8745</v>
      </c>
      <c r="BV742" s="8" t="s">
        <v>8649</v>
      </c>
    </row>
    <row r="743" spans="1:76" x14ac:dyDescent="0.25">
      <c r="A743" s="86" t="s">
        <v>695</v>
      </c>
      <c r="B743" s="86" t="s">
        <v>1640</v>
      </c>
      <c r="C743" s="44">
        <v>48</v>
      </c>
      <c r="D743" s="39">
        <v>48</v>
      </c>
      <c r="E743" s="39">
        <v>13</v>
      </c>
      <c r="F743" s="39">
        <v>3</v>
      </c>
      <c r="G743" s="39">
        <v>0</v>
      </c>
      <c r="H743" s="39">
        <v>8</v>
      </c>
      <c r="I743" s="39">
        <v>24</v>
      </c>
      <c r="J743" s="39">
        <v>0</v>
      </c>
      <c r="K743" s="39">
        <v>0</v>
      </c>
      <c r="L743" s="85">
        <f t="shared" si="158"/>
        <v>48</v>
      </c>
      <c r="M743" s="6">
        <v>52</v>
      </c>
      <c r="S743" s="26" t="s">
        <v>8573</v>
      </c>
      <c r="T743" s="27">
        <v>1</v>
      </c>
      <c r="U743" s="27">
        <v>0</v>
      </c>
      <c r="V743" s="27">
        <v>0</v>
      </c>
      <c r="W743" s="27">
        <v>2</v>
      </c>
      <c r="X743" s="27">
        <v>0</v>
      </c>
      <c r="Y743" s="27">
        <v>0</v>
      </c>
      <c r="Z743" s="10">
        <f t="shared" si="159"/>
        <v>3</v>
      </c>
      <c r="AO743" s="6" t="s">
        <v>8617</v>
      </c>
      <c r="AP743" s="58">
        <v>0</v>
      </c>
      <c r="AQ743" s="58">
        <v>0</v>
      </c>
      <c r="AR743" s="58">
        <v>0</v>
      </c>
      <c r="AS743" s="58">
        <v>0</v>
      </c>
      <c r="AT743" s="58">
        <v>0</v>
      </c>
      <c r="AU743" s="58">
        <v>0</v>
      </c>
      <c r="AV743" s="58">
        <v>0</v>
      </c>
      <c r="AW743" s="59">
        <v>0</v>
      </c>
      <c r="AX743" s="59">
        <v>0</v>
      </c>
      <c r="AY743" s="58">
        <v>0</v>
      </c>
      <c r="AZ743" s="58">
        <v>0</v>
      </c>
      <c r="BA743" s="58">
        <v>0</v>
      </c>
      <c r="BB743" s="58">
        <v>0</v>
      </c>
      <c r="BC743" s="58">
        <v>0</v>
      </c>
      <c r="BD743" s="58">
        <v>0</v>
      </c>
      <c r="BE743" s="58">
        <v>0</v>
      </c>
      <c r="BF743" s="58">
        <v>0</v>
      </c>
      <c r="BG743" s="58">
        <v>0</v>
      </c>
      <c r="BH743" s="58">
        <v>0</v>
      </c>
      <c r="BI743" s="58">
        <v>0</v>
      </c>
      <c r="BJ743" s="58">
        <v>0</v>
      </c>
      <c r="BK743" s="58">
        <v>0</v>
      </c>
      <c r="BL743" s="58">
        <v>0</v>
      </c>
      <c r="BM743" s="58">
        <v>0</v>
      </c>
      <c r="BN743" s="58">
        <v>0</v>
      </c>
      <c r="BO743" s="58">
        <v>0</v>
      </c>
      <c r="BP743" s="58">
        <v>0</v>
      </c>
      <c r="BQ743" s="8">
        <v>0</v>
      </c>
      <c r="BR743" s="8">
        <v>0</v>
      </c>
      <c r="BS743" s="8">
        <v>0</v>
      </c>
      <c r="BT743" s="8">
        <v>0</v>
      </c>
      <c r="BU743" s="8">
        <v>0</v>
      </c>
      <c r="BV743" s="8">
        <v>0</v>
      </c>
      <c r="BW743" s="6" t="s">
        <v>8617</v>
      </c>
    </row>
    <row r="744" spans="1:76" x14ac:dyDescent="0.25">
      <c r="A744" s="84" t="s">
        <v>511</v>
      </c>
      <c r="B744" s="84" t="s">
        <v>2699</v>
      </c>
      <c r="C744" s="43">
        <v>10</v>
      </c>
      <c r="D744" s="43">
        <v>10</v>
      </c>
      <c r="E744" s="43">
        <v>0</v>
      </c>
      <c r="F744" s="43">
        <v>3</v>
      </c>
      <c r="G744" s="43">
        <v>0</v>
      </c>
      <c r="H744" s="43">
        <v>7</v>
      </c>
      <c r="I744" s="43">
        <v>0</v>
      </c>
      <c r="J744" s="43">
        <v>0</v>
      </c>
      <c r="K744" s="43">
        <v>0</v>
      </c>
      <c r="L744" s="101">
        <f t="shared" si="158"/>
        <v>10</v>
      </c>
      <c r="S744" s="10" t="s">
        <v>8574</v>
      </c>
      <c r="T744" s="15">
        <v>14</v>
      </c>
      <c r="U744" s="15">
        <v>3</v>
      </c>
      <c r="V744" s="15">
        <v>0</v>
      </c>
      <c r="W744" s="15">
        <v>11</v>
      </c>
      <c r="X744" s="15">
        <v>24</v>
      </c>
      <c r="Y744" s="15">
        <v>0</v>
      </c>
      <c r="Z744" s="10">
        <f t="shared" si="159"/>
        <v>52</v>
      </c>
      <c r="AO744" s="6" t="s">
        <v>8618</v>
      </c>
      <c r="AP744" s="58">
        <v>0</v>
      </c>
      <c r="AQ744" s="58">
        <v>0</v>
      </c>
      <c r="AR744" s="58">
        <v>0</v>
      </c>
      <c r="AS744" s="58">
        <v>0</v>
      </c>
      <c r="AT744" s="58">
        <v>0</v>
      </c>
      <c r="AU744" s="58">
        <v>0</v>
      </c>
      <c r="AV744" s="58">
        <v>0</v>
      </c>
      <c r="AW744" s="59">
        <v>0</v>
      </c>
      <c r="AX744" s="59">
        <v>0</v>
      </c>
      <c r="AY744" s="58">
        <v>0</v>
      </c>
      <c r="AZ744" s="58">
        <v>0</v>
      </c>
      <c r="BA744" s="58">
        <v>0</v>
      </c>
      <c r="BB744" s="58">
        <v>0</v>
      </c>
      <c r="BC744" s="58">
        <v>0</v>
      </c>
      <c r="BD744" s="58">
        <v>0</v>
      </c>
      <c r="BE744" s="58">
        <v>0</v>
      </c>
      <c r="BF744" s="58">
        <v>0</v>
      </c>
      <c r="BG744" s="58">
        <v>0</v>
      </c>
      <c r="BH744" s="58">
        <v>0</v>
      </c>
      <c r="BI744" s="58">
        <v>0</v>
      </c>
      <c r="BJ744" s="58">
        <v>0</v>
      </c>
      <c r="BK744" s="58">
        <v>0</v>
      </c>
      <c r="BL744" s="58">
        <v>0</v>
      </c>
      <c r="BM744" s="58">
        <v>0</v>
      </c>
      <c r="BN744" s="58">
        <v>0</v>
      </c>
      <c r="BO744" s="58">
        <v>0</v>
      </c>
      <c r="BP744" s="58">
        <v>0</v>
      </c>
      <c r="BQ744" s="8">
        <v>0</v>
      </c>
      <c r="BR744" s="8">
        <v>0</v>
      </c>
      <c r="BS744" s="8">
        <v>0</v>
      </c>
      <c r="BT744" s="8">
        <v>0</v>
      </c>
      <c r="BU744" s="8">
        <v>0</v>
      </c>
      <c r="BV744" s="8">
        <v>0</v>
      </c>
      <c r="BW744" s="6" t="s">
        <v>8618</v>
      </c>
    </row>
    <row r="745" spans="1:76" x14ac:dyDescent="0.25">
      <c r="A745" s="84" t="s">
        <v>511</v>
      </c>
      <c r="B745" s="84" t="s">
        <v>4487</v>
      </c>
      <c r="C745" s="43">
        <v>31</v>
      </c>
      <c r="D745" s="43">
        <v>31</v>
      </c>
      <c r="E745" s="43">
        <v>0</v>
      </c>
      <c r="F745" s="43">
        <v>4</v>
      </c>
      <c r="G745" s="43">
        <v>0</v>
      </c>
      <c r="H745" s="43">
        <v>4</v>
      </c>
      <c r="I745" s="43">
        <v>23</v>
      </c>
      <c r="J745" s="43">
        <v>0</v>
      </c>
      <c r="K745" s="43">
        <v>0</v>
      </c>
      <c r="L745" s="101">
        <f t="shared" si="158"/>
        <v>31</v>
      </c>
      <c r="S745" s="26" t="s">
        <v>8575</v>
      </c>
      <c r="T745" s="27">
        <v>23</v>
      </c>
      <c r="U745" s="27">
        <v>53</v>
      </c>
      <c r="V745" s="27">
        <v>0</v>
      </c>
      <c r="W745" s="27">
        <v>115</v>
      </c>
      <c r="X745" s="27">
        <v>341</v>
      </c>
      <c r="Y745" s="27">
        <v>9</v>
      </c>
      <c r="Z745" s="10">
        <f t="shared" si="159"/>
        <v>541</v>
      </c>
      <c r="AO745" s="6" t="s">
        <v>8619</v>
      </c>
      <c r="AP745" s="58">
        <v>0</v>
      </c>
      <c r="AQ745" s="58">
        <v>0</v>
      </c>
      <c r="AR745" s="58">
        <v>0</v>
      </c>
      <c r="AS745" s="58">
        <v>0</v>
      </c>
      <c r="AT745" s="58">
        <v>0</v>
      </c>
      <c r="AU745" s="58">
        <v>0</v>
      </c>
      <c r="AV745" s="58">
        <v>0</v>
      </c>
      <c r="AW745" s="59">
        <v>0</v>
      </c>
      <c r="AX745" s="59">
        <v>0</v>
      </c>
      <c r="AY745" s="58">
        <v>0</v>
      </c>
      <c r="AZ745" s="58">
        <v>0</v>
      </c>
      <c r="BA745" s="58">
        <v>1</v>
      </c>
      <c r="BB745" s="58">
        <v>0</v>
      </c>
      <c r="BC745" s="58">
        <v>0</v>
      </c>
      <c r="BD745" s="58">
        <v>0</v>
      </c>
      <c r="BE745" s="58">
        <v>0</v>
      </c>
      <c r="BF745" s="58">
        <v>0</v>
      </c>
      <c r="BG745" s="58">
        <v>0</v>
      </c>
      <c r="BH745" s="58">
        <v>0</v>
      </c>
      <c r="BI745" s="58">
        <v>0</v>
      </c>
      <c r="BJ745" s="58">
        <v>0</v>
      </c>
      <c r="BK745" s="58">
        <v>0</v>
      </c>
      <c r="BL745" s="58">
        <v>0</v>
      </c>
      <c r="BM745" s="58">
        <v>0</v>
      </c>
      <c r="BN745" s="58">
        <v>0</v>
      </c>
      <c r="BO745" s="58">
        <v>0</v>
      </c>
      <c r="BP745" s="58">
        <v>0</v>
      </c>
      <c r="BQ745" s="8">
        <v>0</v>
      </c>
      <c r="BR745" s="8">
        <v>0</v>
      </c>
      <c r="BS745" s="8">
        <v>0</v>
      </c>
      <c r="BT745" s="8">
        <v>0</v>
      </c>
      <c r="BU745" s="8">
        <v>0</v>
      </c>
      <c r="BV745" s="8">
        <v>0</v>
      </c>
      <c r="BW745" s="6" t="s">
        <v>8619</v>
      </c>
    </row>
    <row r="746" spans="1:76" x14ac:dyDescent="0.25">
      <c r="A746" s="84" t="s">
        <v>511</v>
      </c>
      <c r="B746" s="84" t="s">
        <v>3891</v>
      </c>
      <c r="C746" s="43">
        <v>6</v>
      </c>
      <c r="D746" s="43">
        <v>6</v>
      </c>
      <c r="E746" s="43">
        <v>0</v>
      </c>
      <c r="F746" s="43">
        <v>1</v>
      </c>
      <c r="G746" s="43">
        <v>0</v>
      </c>
      <c r="H746" s="43">
        <v>0</v>
      </c>
      <c r="I746" s="43">
        <v>5</v>
      </c>
      <c r="J746" s="43">
        <v>0</v>
      </c>
      <c r="K746" s="43">
        <v>0</v>
      </c>
      <c r="L746" s="101">
        <f t="shared" si="158"/>
        <v>6</v>
      </c>
      <c r="S746" s="10" t="s">
        <v>8576</v>
      </c>
      <c r="T746" s="15">
        <v>61</v>
      </c>
      <c r="U746" s="15">
        <v>143</v>
      </c>
      <c r="V746" s="15">
        <v>46</v>
      </c>
      <c r="W746" s="15">
        <v>189</v>
      </c>
      <c r="X746" s="15">
        <v>415</v>
      </c>
      <c r="Y746" s="15">
        <v>20</v>
      </c>
      <c r="Z746" s="10">
        <f t="shared" si="159"/>
        <v>874</v>
      </c>
      <c r="AO746" s="6" t="s">
        <v>8620</v>
      </c>
      <c r="AP746" s="58">
        <v>0</v>
      </c>
      <c r="AQ746" s="58">
        <v>0</v>
      </c>
      <c r="AR746" s="58">
        <v>0</v>
      </c>
      <c r="AS746" s="58">
        <v>0</v>
      </c>
      <c r="AT746" s="58">
        <v>0</v>
      </c>
      <c r="AU746" s="58">
        <v>0</v>
      </c>
      <c r="AV746" s="58">
        <v>0</v>
      </c>
      <c r="AW746" s="59">
        <v>0</v>
      </c>
      <c r="AX746" s="59">
        <v>0</v>
      </c>
      <c r="AY746" s="58">
        <v>0</v>
      </c>
      <c r="AZ746" s="58">
        <v>0</v>
      </c>
      <c r="BA746" s="58">
        <v>1</v>
      </c>
      <c r="BB746" s="58">
        <v>0</v>
      </c>
      <c r="BC746" s="58">
        <v>0</v>
      </c>
      <c r="BD746" s="58">
        <v>0</v>
      </c>
      <c r="BE746" s="58">
        <v>0</v>
      </c>
      <c r="BF746" s="58">
        <v>0</v>
      </c>
      <c r="BG746" s="58">
        <v>0</v>
      </c>
      <c r="BH746" s="58">
        <v>0</v>
      </c>
      <c r="BI746" s="58">
        <v>0</v>
      </c>
      <c r="BJ746" s="58">
        <v>0</v>
      </c>
      <c r="BK746" s="58">
        <v>0</v>
      </c>
      <c r="BL746" s="58">
        <v>0</v>
      </c>
      <c r="BM746" s="58">
        <v>0</v>
      </c>
      <c r="BN746" s="58">
        <v>0</v>
      </c>
      <c r="BO746" s="58">
        <v>0</v>
      </c>
      <c r="BP746" s="58">
        <v>0</v>
      </c>
      <c r="BQ746" s="8">
        <v>0</v>
      </c>
      <c r="BR746" s="8">
        <v>0</v>
      </c>
      <c r="BS746" s="8">
        <v>0</v>
      </c>
      <c r="BT746" s="8">
        <v>0</v>
      </c>
      <c r="BU746" s="8">
        <v>0</v>
      </c>
      <c r="BV746" s="8">
        <v>0</v>
      </c>
      <c r="BW746" s="6" t="s">
        <v>8620</v>
      </c>
    </row>
    <row r="747" spans="1:76" x14ac:dyDescent="0.25">
      <c r="A747" s="84" t="s">
        <v>511</v>
      </c>
      <c r="B747" s="84" t="s">
        <v>1640</v>
      </c>
      <c r="C747" s="43">
        <v>496</v>
      </c>
      <c r="D747" s="43">
        <v>494</v>
      </c>
      <c r="E747" s="43">
        <v>23</v>
      </c>
      <c r="F747" s="43">
        <v>45</v>
      </c>
      <c r="G747" s="43">
        <v>0</v>
      </c>
      <c r="H747" s="43">
        <v>104</v>
      </c>
      <c r="I747" s="43">
        <v>313</v>
      </c>
      <c r="J747" s="43">
        <v>9</v>
      </c>
      <c r="K747" s="43">
        <v>0</v>
      </c>
      <c r="L747" s="101">
        <f t="shared" si="158"/>
        <v>494</v>
      </c>
      <c r="M747" s="6">
        <v>541</v>
      </c>
      <c r="T747" s="6">
        <f>SUM(T740:T746)</f>
        <v>104</v>
      </c>
      <c r="U747" s="6">
        <f t="shared" ref="U747:Y747" si="160">SUM(U740:U746)</f>
        <v>199</v>
      </c>
      <c r="V747" s="6">
        <f t="shared" si="160"/>
        <v>46</v>
      </c>
      <c r="W747" s="6">
        <f t="shared" si="160"/>
        <v>317</v>
      </c>
      <c r="X747" s="6">
        <f t="shared" si="160"/>
        <v>780</v>
      </c>
      <c r="Y747" s="6">
        <f t="shared" si="160"/>
        <v>29</v>
      </c>
      <c r="Z747" s="10">
        <f t="shared" si="159"/>
        <v>1475</v>
      </c>
      <c r="AO747" s="6" t="s">
        <v>8622</v>
      </c>
      <c r="AP747" s="58">
        <v>364</v>
      </c>
      <c r="AQ747" s="58">
        <v>349</v>
      </c>
      <c r="AR747" s="58">
        <v>510</v>
      </c>
      <c r="AS747" s="58">
        <v>535</v>
      </c>
      <c r="AT747" s="97">
        <v>579</v>
      </c>
      <c r="AU747" s="58">
        <v>91</v>
      </c>
      <c r="AV747" s="58">
        <v>181</v>
      </c>
      <c r="AW747" s="59">
        <v>166</v>
      </c>
      <c r="AX747" s="59">
        <v>123</v>
      </c>
      <c r="AY747" s="58">
        <v>6</v>
      </c>
      <c r="AZ747" s="58">
        <v>0</v>
      </c>
      <c r="BA747" s="58">
        <v>1</v>
      </c>
      <c r="BB747" s="58">
        <v>0</v>
      </c>
      <c r="BC747" s="58">
        <v>0</v>
      </c>
      <c r="BD747" s="61">
        <v>0</v>
      </c>
      <c r="BE747" s="58">
        <v>0</v>
      </c>
      <c r="BF747" s="58">
        <v>0</v>
      </c>
      <c r="BG747" s="58">
        <v>0</v>
      </c>
      <c r="BH747" s="58">
        <v>0</v>
      </c>
      <c r="BI747" s="58">
        <v>0</v>
      </c>
      <c r="BJ747" s="58">
        <v>0</v>
      </c>
      <c r="BK747" s="58">
        <v>0</v>
      </c>
      <c r="BL747" s="58">
        <v>0</v>
      </c>
      <c r="BM747" s="58">
        <v>0</v>
      </c>
      <c r="BN747" s="58">
        <v>0</v>
      </c>
      <c r="BO747" s="58">
        <v>1</v>
      </c>
      <c r="BP747" s="58">
        <v>0</v>
      </c>
      <c r="BQ747" s="8">
        <v>0</v>
      </c>
      <c r="BR747" s="8">
        <v>0</v>
      </c>
      <c r="BS747" s="8">
        <v>0</v>
      </c>
      <c r="BT747" s="8">
        <v>0</v>
      </c>
      <c r="BU747" s="8">
        <v>0</v>
      </c>
      <c r="BV747" s="8">
        <v>0</v>
      </c>
      <c r="BW747" s="6" t="s">
        <v>8622</v>
      </c>
    </row>
    <row r="748" spans="1:76" x14ac:dyDescent="0.25">
      <c r="A748" s="86" t="s">
        <v>795</v>
      </c>
      <c r="B748" s="86" t="s">
        <v>2699</v>
      </c>
      <c r="C748" s="44">
        <v>165</v>
      </c>
      <c r="D748" s="44">
        <v>165</v>
      </c>
      <c r="E748" s="44">
        <v>21</v>
      </c>
      <c r="F748" s="44">
        <v>47</v>
      </c>
      <c r="G748" s="44">
        <v>0</v>
      </c>
      <c r="H748" s="44">
        <v>93</v>
      </c>
      <c r="I748" s="44">
        <v>0</v>
      </c>
      <c r="J748" s="44">
        <v>5</v>
      </c>
      <c r="K748" s="44">
        <v>0</v>
      </c>
      <c r="L748" s="85">
        <f t="shared" si="158"/>
        <v>166</v>
      </c>
      <c r="AO748" s="6" t="s">
        <v>8626</v>
      </c>
      <c r="AP748" s="58">
        <v>0</v>
      </c>
      <c r="AQ748" s="58">
        <v>0</v>
      </c>
      <c r="AR748" s="58">
        <v>0</v>
      </c>
      <c r="AS748" s="58">
        <v>0</v>
      </c>
      <c r="AT748" s="58">
        <v>0</v>
      </c>
      <c r="AU748" s="58">
        <v>415</v>
      </c>
      <c r="AV748" s="58">
        <v>435</v>
      </c>
      <c r="AW748" s="59">
        <v>345</v>
      </c>
      <c r="AX748" s="59">
        <v>433</v>
      </c>
      <c r="AY748" s="58">
        <v>457</v>
      </c>
      <c r="AZ748" s="97">
        <v>568</v>
      </c>
      <c r="BA748" s="58">
        <v>453</v>
      </c>
      <c r="BB748" s="58">
        <v>391</v>
      </c>
      <c r="BC748" s="58">
        <v>236</v>
      </c>
      <c r="BD748" s="58">
        <v>35</v>
      </c>
      <c r="BE748" s="58">
        <v>44</v>
      </c>
      <c r="BF748" s="58">
        <v>12</v>
      </c>
      <c r="BG748" s="8">
        <v>15</v>
      </c>
      <c r="BH748" s="8">
        <v>11</v>
      </c>
      <c r="BI748" s="8">
        <v>1</v>
      </c>
      <c r="BJ748" s="61">
        <v>0</v>
      </c>
      <c r="BK748" s="45">
        <v>0</v>
      </c>
      <c r="BL748" s="58">
        <v>0</v>
      </c>
      <c r="BM748" s="58">
        <v>0</v>
      </c>
      <c r="BN748" s="58">
        <v>0</v>
      </c>
      <c r="BO748" s="58">
        <v>1</v>
      </c>
      <c r="BP748" s="58">
        <v>0</v>
      </c>
      <c r="BQ748" s="8">
        <v>0</v>
      </c>
      <c r="BR748" s="8">
        <v>0</v>
      </c>
      <c r="BS748" s="8">
        <v>0</v>
      </c>
      <c r="BT748" s="8">
        <v>0</v>
      </c>
      <c r="BU748" s="8">
        <v>0</v>
      </c>
      <c r="BV748" s="8">
        <v>0</v>
      </c>
      <c r="BW748" s="6" t="s">
        <v>8626</v>
      </c>
      <c r="BX748" s="6" t="s">
        <v>8742</v>
      </c>
    </row>
    <row r="749" spans="1:76" x14ac:dyDescent="0.25">
      <c r="A749" s="86" t="s">
        <v>795</v>
      </c>
      <c r="B749" s="86" t="s">
        <v>4487</v>
      </c>
      <c r="C749" s="44">
        <v>236</v>
      </c>
      <c r="D749" s="44">
        <v>220</v>
      </c>
      <c r="E749" s="44">
        <v>28</v>
      </c>
      <c r="F749" s="44">
        <v>68</v>
      </c>
      <c r="G749" s="44">
        <v>42</v>
      </c>
      <c r="H749" s="44">
        <v>68</v>
      </c>
      <c r="I749" s="44">
        <v>0</v>
      </c>
      <c r="J749" s="44">
        <v>14</v>
      </c>
      <c r="K749" s="44">
        <v>0</v>
      </c>
      <c r="L749" s="85">
        <f t="shared" si="158"/>
        <v>220</v>
      </c>
      <c r="S749" s="10" t="s">
        <v>8593</v>
      </c>
      <c r="T749" s="10" t="s">
        <v>191</v>
      </c>
      <c r="U749" s="10" t="s">
        <v>111</v>
      </c>
      <c r="V749" s="10" t="s">
        <v>198</v>
      </c>
      <c r="W749" s="10" t="s">
        <v>229</v>
      </c>
      <c r="X749" s="10" t="s">
        <v>316</v>
      </c>
      <c r="Y749" s="10" t="s">
        <v>8561</v>
      </c>
      <c r="Z749" s="10" t="s">
        <v>8562</v>
      </c>
      <c r="AO749" s="6" t="s">
        <v>8629</v>
      </c>
      <c r="AP749" s="58">
        <v>0</v>
      </c>
      <c r="AQ749" s="58">
        <v>0</v>
      </c>
      <c r="AR749" s="58">
        <v>0</v>
      </c>
      <c r="AS749" s="58">
        <v>0</v>
      </c>
      <c r="AT749" s="58">
        <v>0</v>
      </c>
      <c r="AU749" s="58">
        <v>0</v>
      </c>
      <c r="AV749" s="58">
        <v>0</v>
      </c>
      <c r="AW749" s="58">
        <v>0</v>
      </c>
      <c r="AX749" s="58">
        <v>0</v>
      </c>
      <c r="AY749" s="58">
        <v>2</v>
      </c>
      <c r="AZ749" s="58">
        <v>10</v>
      </c>
      <c r="BA749" s="58">
        <v>51</v>
      </c>
      <c r="BB749" s="58">
        <v>115</v>
      </c>
      <c r="BC749" s="58">
        <v>428</v>
      </c>
      <c r="BD749" s="97">
        <v>525</v>
      </c>
      <c r="BE749" s="58">
        <v>467</v>
      </c>
      <c r="BF749" s="58">
        <v>379</v>
      </c>
      <c r="BG749" s="8">
        <v>320</v>
      </c>
      <c r="BH749" s="8">
        <v>115</v>
      </c>
      <c r="BI749" s="58">
        <v>91</v>
      </c>
      <c r="BJ749" s="58">
        <v>54</v>
      </c>
      <c r="BK749" s="45">
        <v>62</v>
      </c>
      <c r="BL749" s="58">
        <v>37</v>
      </c>
      <c r="BM749" s="58">
        <v>45</v>
      </c>
      <c r="BN749" s="58">
        <v>34</v>
      </c>
      <c r="BO749" s="58">
        <v>33</v>
      </c>
      <c r="BP749" s="58">
        <v>0</v>
      </c>
      <c r="BQ749" s="8">
        <v>7</v>
      </c>
      <c r="BR749" s="98">
        <v>0</v>
      </c>
      <c r="BS749" s="8">
        <v>0</v>
      </c>
      <c r="BT749" s="8">
        <v>0</v>
      </c>
      <c r="BU749" s="8">
        <v>0</v>
      </c>
      <c r="BV749" s="8">
        <v>0</v>
      </c>
      <c r="BW749" s="6" t="s">
        <v>8629</v>
      </c>
      <c r="BX749" s="6" t="s">
        <v>8645</v>
      </c>
    </row>
    <row r="750" spans="1:76" x14ac:dyDescent="0.25">
      <c r="A750" s="86" t="s">
        <v>795</v>
      </c>
      <c r="B750" s="86" t="s">
        <v>7997</v>
      </c>
      <c r="C750" s="44">
        <v>6</v>
      </c>
      <c r="D750" s="44">
        <v>6</v>
      </c>
      <c r="E750" s="44">
        <v>0</v>
      </c>
      <c r="F750" s="44">
        <v>3</v>
      </c>
      <c r="G750" s="44">
        <v>2</v>
      </c>
      <c r="H750" s="44">
        <v>0</v>
      </c>
      <c r="I750" s="44">
        <v>0</v>
      </c>
      <c r="J750" s="44">
        <v>1</v>
      </c>
      <c r="K750" s="44">
        <v>0</v>
      </c>
      <c r="L750" s="85">
        <f t="shared" si="158"/>
        <v>6</v>
      </c>
      <c r="S750" s="10" t="s">
        <v>8570</v>
      </c>
      <c r="T750" s="15">
        <v>0</v>
      </c>
      <c r="U750" s="15">
        <v>0</v>
      </c>
      <c r="V750" s="15">
        <v>0</v>
      </c>
      <c r="W750" s="15">
        <v>0</v>
      </c>
      <c r="X750" s="15">
        <v>0</v>
      </c>
      <c r="Y750" s="15">
        <v>0</v>
      </c>
      <c r="Z750" s="10">
        <f>SUM(T750:Y750)</f>
        <v>0</v>
      </c>
      <c r="AO750" s="6" t="s">
        <v>8663</v>
      </c>
      <c r="AP750" s="58">
        <v>3</v>
      </c>
      <c r="AQ750" s="58">
        <v>0</v>
      </c>
      <c r="AR750" s="58">
        <v>1</v>
      </c>
      <c r="AS750" s="58">
        <v>1</v>
      </c>
      <c r="AT750" s="58">
        <v>1</v>
      </c>
      <c r="AU750" s="58">
        <v>0</v>
      </c>
      <c r="AV750" s="58">
        <v>0</v>
      </c>
      <c r="AW750" s="59">
        <v>0</v>
      </c>
      <c r="AX750" s="59">
        <v>0</v>
      </c>
      <c r="AY750" s="58">
        <v>1</v>
      </c>
      <c r="AZ750" s="58">
        <v>2</v>
      </c>
      <c r="BA750" s="58">
        <v>1</v>
      </c>
      <c r="BB750" s="58">
        <v>1</v>
      </c>
      <c r="BC750" s="58">
        <v>0</v>
      </c>
      <c r="BD750" s="58">
        <v>0</v>
      </c>
      <c r="BE750" s="58">
        <v>1</v>
      </c>
      <c r="BF750" s="58">
        <v>0</v>
      </c>
      <c r="BG750" s="58">
        <v>0</v>
      </c>
      <c r="BH750" s="58">
        <v>0</v>
      </c>
      <c r="BI750" s="58">
        <v>1</v>
      </c>
      <c r="BJ750" s="58">
        <v>1</v>
      </c>
      <c r="BK750" s="58">
        <v>0</v>
      </c>
      <c r="BL750" s="58">
        <v>0</v>
      </c>
      <c r="BM750" s="58">
        <v>0</v>
      </c>
      <c r="BN750" s="58">
        <v>0</v>
      </c>
      <c r="BO750" s="58">
        <v>0</v>
      </c>
      <c r="BP750" s="58">
        <v>0</v>
      </c>
      <c r="BQ750" s="8">
        <v>0</v>
      </c>
      <c r="BR750" s="8">
        <v>0</v>
      </c>
      <c r="BS750" s="8">
        <v>0</v>
      </c>
      <c r="BT750" s="8">
        <v>0</v>
      </c>
      <c r="BU750" s="8">
        <v>0</v>
      </c>
      <c r="BV750" s="8">
        <v>0</v>
      </c>
      <c r="BW750" s="6" t="s">
        <v>8663</v>
      </c>
    </row>
    <row r="751" spans="1:76" x14ac:dyDescent="0.25">
      <c r="A751" s="86" t="s">
        <v>795</v>
      </c>
      <c r="B751" s="86" t="s">
        <v>3891</v>
      </c>
      <c r="C751" s="44">
        <v>1</v>
      </c>
      <c r="D751" s="44">
        <v>1</v>
      </c>
      <c r="E751" s="44">
        <v>0</v>
      </c>
      <c r="F751" s="44">
        <v>0</v>
      </c>
      <c r="G751" s="44">
        <v>0</v>
      </c>
      <c r="H751" s="44">
        <v>1</v>
      </c>
      <c r="I751" s="44">
        <v>0</v>
      </c>
      <c r="J751" s="44">
        <v>0</v>
      </c>
      <c r="K751" s="44">
        <v>0</v>
      </c>
      <c r="L751" s="85">
        <f t="shared" si="158"/>
        <v>1</v>
      </c>
      <c r="S751" s="26" t="s">
        <v>8571</v>
      </c>
      <c r="T751" s="27">
        <v>0</v>
      </c>
      <c r="U751" s="27">
        <v>0</v>
      </c>
      <c r="V751" s="27">
        <v>0</v>
      </c>
      <c r="W751" s="38">
        <v>0</v>
      </c>
      <c r="X751" s="27">
        <v>0</v>
      </c>
      <c r="Y751" s="27">
        <v>0</v>
      </c>
      <c r="Z751" s="10">
        <f t="shared" ref="Z751:Z757" si="161">SUM(T751:Y751)</f>
        <v>0</v>
      </c>
      <c r="AO751" s="6" t="s">
        <v>8664</v>
      </c>
      <c r="AP751" s="58">
        <v>3</v>
      </c>
      <c r="AQ751" s="58">
        <v>3</v>
      </c>
      <c r="AR751" s="58">
        <v>1</v>
      </c>
      <c r="AS751" s="58">
        <v>1</v>
      </c>
      <c r="AT751" s="58">
        <v>1</v>
      </c>
      <c r="AU751" s="58">
        <v>0</v>
      </c>
      <c r="AV751" s="58">
        <v>0</v>
      </c>
      <c r="AW751" s="59">
        <v>0</v>
      </c>
      <c r="AX751" s="59">
        <v>1</v>
      </c>
      <c r="AY751" s="58">
        <v>1</v>
      </c>
      <c r="AZ751" s="58">
        <v>0</v>
      </c>
      <c r="BA751" s="58">
        <v>0</v>
      </c>
      <c r="BB751" s="58">
        <v>1</v>
      </c>
      <c r="BC751" s="58">
        <v>0</v>
      </c>
      <c r="BD751" s="58">
        <v>0</v>
      </c>
      <c r="BE751" s="58">
        <v>1</v>
      </c>
      <c r="BF751" s="58">
        <v>0</v>
      </c>
      <c r="BG751" s="58">
        <v>0</v>
      </c>
      <c r="BH751" s="58">
        <v>0</v>
      </c>
      <c r="BI751" s="58">
        <v>0</v>
      </c>
      <c r="BJ751" s="58">
        <v>1</v>
      </c>
      <c r="BK751" s="58">
        <v>0</v>
      </c>
      <c r="BL751" s="58">
        <v>0</v>
      </c>
      <c r="BM751" s="58">
        <v>0</v>
      </c>
      <c r="BN751" s="58">
        <v>0</v>
      </c>
      <c r="BO751" s="58">
        <v>0</v>
      </c>
      <c r="BP751" s="58">
        <v>0</v>
      </c>
      <c r="BQ751" s="8">
        <v>0</v>
      </c>
      <c r="BR751" s="8">
        <v>0</v>
      </c>
      <c r="BS751" s="8">
        <v>0</v>
      </c>
      <c r="BT751" s="8">
        <v>0</v>
      </c>
      <c r="BU751" s="8">
        <v>0</v>
      </c>
      <c r="BV751" s="8">
        <v>0</v>
      </c>
      <c r="BW751" s="6" t="s">
        <v>8664</v>
      </c>
    </row>
    <row r="752" spans="1:76" x14ac:dyDescent="0.25">
      <c r="A752" s="86" t="s">
        <v>795</v>
      </c>
      <c r="B752" s="86" t="s">
        <v>1640</v>
      </c>
      <c r="C752" s="44">
        <v>484</v>
      </c>
      <c r="D752" s="44">
        <v>483</v>
      </c>
      <c r="E752" s="44">
        <v>12</v>
      </c>
      <c r="F752" s="44">
        <v>25</v>
      </c>
      <c r="G752" s="44">
        <v>2</v>
      </c>
      <c r="H752" s="44">
        <v>27</v>
      </c>
      <c r="I752" s="44">
        <v>415</v>
      </c>
      <c r="J752" s="44">
        <v>0</v>
      </c>
      <c r="K752" s="44">
        <v>1</v>
      </c>
      <c r="L752" s="85">
        <f t="shared" si="158"/>
        <v>482</v>
      </c>
      <c r="M752" s="6">
        <v>875</v>
      </c>
      <c r="S752" s="10" t="s">
        <v>8572</v>
      </c>
      <c r="T752" s="39">
        <v>0</v>
      </c>
      <c r="U752" s="39">
        <v>0</v>
      </c>
      <c r="V752" s="39">
        <v>0</v>
      </c>
      <c r="W752" s="39">
        <v>0</v>
      </c>
      <c r="X752" s="39">
        <v>0</v>
      </c>
      <c r="Y752" s="39">
        <v>0</v>
      </c>
      <c r="Z752" s="10">
        <f t="shared" si="161"/>
        <v>0</v>
      </c>
      <c r="AO752" s="6" t="s">
        <v>8665</v>
      </c>
      <c r="AP752" s="58">
        <v>10</v>
      </c>
      <c r="AQ752" s="58">
        <v>3</v>
      </c>
      <c r="AR752" s="58">
        <v>5</v>
      </c>
      <c r="AS752" s="58">
        <v>3</v>
      </c>
      <c r="AT752" s="58">
        <v>2</v>
      </c>
      <c r="AU752" s="58">
        <v>0</v>
      </c>
      <c r="AV752" s="58">
        <v>0</v>
      </c>
      <c r="AW752" s="59">
        <v>0</v>
      </c>
      <c r="AX752" s="59">
        <v>1</v>
      </c>
      <c r="AY752" s="58">
        <v>1</v>
      </c>
      <c r="AZ752" s="58">
        <v>0</v>
      </c>
      <c r="BA752" s="58">
        <v>0</v>
      </c>
      <c r="BB752" s="58">
        <v>1</v>
      </c>
      <c r="BC752" s="58">
        <v>0</v>
      </c>
      <c r="BD752" s="58">
        <v>0</v>
      </c>
      <c r="BE752" s="58">
        <v>1</v>
      </c>
      <c r="BF752" s="58">
        <v>0</v>
      </c>
      <c r="BG752" s="58">
        <v>0</v>
      </c>
      <c r="BH752" s="58">
        <v>0</v>
      </c>
      <c r="BI752" s="58">
        <v>0</v>
      </c>
      <c r="BJ752" s="58">
        <v>1</v>
      </c>
      <c r="BK752" s="58">
        <v>0</v>
      </c>
      <c r="BL752" s="58">
        <v>0</v>
      </c>
      <c r="BM752" s="58">
        <v>0</v>
      </c>
      <c r="BN752" s="58">
        <v>0</v>
      </c>
      <c r="BO752" s="58">
        <v>0</v>
      </c>
      <c r="BP752" s="58">
        <v>0</v>
      </c>
      <c r="BQ752" s="8">
        <v>0</v>
      </c>
      <c r="BR752" s="8">
        <v>0</v>
      </c>
      <c r="BS752" s="8">
        <v>0</v>
      </c>
      <c r="BT752" s="8">
        <v>0</v>
      </c>
      <c r="BU752" s="8">
        <v>0</v>
      </c>
      <c r="BV752" s="8">
        <v>0</v>
      </c>
      <c r="BW752" s="6" t="s">
        <v>8665</v>
      </c>
    </row>
    <row r="753" spans="1:76" x14ac:dyDescent="0.25">
      <c r="A753" s="28" t="s">
        <v>8594</v>
      </c>
      <c r="B753" s="87"/>
      <c r="C753" s="87">
        <f t="shared" ref="C753:K753" si="162">SUM(C739:C752)</f>
        <v>1495</v>
      </c>
      <c r="D753" s="87">
        <f t="shared" si="162"/>
        <v>1476</v>
      </c>
      <c r="E753" s="87">
        <f t="shared" si="162"/>
        <v>104</v>
      </c>
      <c r="F753" s="87">
        <f t="shared" si="162"/>
        <v>199</v>
      </c>
      <c r="G753" s="87">
        <f t="shared" si="162"/>
        <v>46</v>
      </c>
      <c r="H753" s="87">
        <f t="shared" si="162"/>
        <v>317</v>
      </c>
      <c r="I753" s="87">
        <f t="shared" si="162"/>
        <v>780</v>
      </c>
      <c r="J753" s="87">
        <f t="shared" si="162"/>
        <v>29</v>
      </c>
      <c r="K753" s="87">
        <f t="shared" si="162"/>
        <v>1</v>
      </c>
      <c r="L753" s="102">
        <f t="shared" si="158"/>
        <v>1476</v>
      </c>
      <c r="M753" s="6">
        <f>SUM(M739:M752)</f>
        <v>1476</v>
      </c>
      <c r="S753" s="26" t="s">
        <v>8573</v>
      </c>
      <c r="T753" s="40">
        <v>0</v>
      </c>
      <c r="U753" s="40">
        <v>0</v>
      </c>
      <c r="V753" s="40">
        <v>0</v>
      </c>
      <c r="W753" s="40">
        <v>0</v>
      </c>
      <c r="X753" s="40">
        <v>0</v>
      </c>
      <c r="Y753" s="40">
        <v>0</v>
      </c>
      <c r="Z753" s="10">
        <f t="shared" si="161"/>
        <v>0</v>
      </c>
      <c r="AO753" s="6" t="s">
        <v>8666</v>
      </c>
      <c r="AP753" s="58">
        <v>51</v>
      </c>
      <c r="AQ753" s="58">
        <v>46</v>
      </c>
      <c r="AR753" s="58">
        <v>37</v>
      </c>
      <c r="AS753" s="58">
        <v>28</v>
      </c>
      <c r="AT753" s="58">
        <v>23</v>
      </c>
      <c r="AU753" s="58">
        <v>12</v>
      </c>
      <c r="AV753" s="58">
        <v>18</v>
      </c>
      <c r="AW753" s="59">
        <v>8</v>
      </c>
      <c r="AX753" s="59">
        <v>10</v>
      </c>
      <c r="AY753" s="58">
        <v>4</v>
      </c>
      <c r="AZ753" s="58">
        <v>1</v>
      </c>
      <c r="BA753" s="58">
        <v>5</v>
      </c>
      <c r="BB753" s="58">
        <v>3</v>
      </c>
      <c r="BC753" s="58">
        <v>0</v>
      </c>
      <c r="BD753" s="58">
        <v>0</v>
      </c>
      <c r="BE753" s="58">
        <v>2</v>
      </c>
      <c r="BF753" s="58">
        <v>0</v>
      </c>
      <c r="BG753" s="58">
        <v>0</v>
      </c>
      <c r="BH753" s="58">
        <v>0</v>
      </c>
      <c r="BI753" s="58">
        <v>4</v>
      </c>
      <c r="BJ753" s="58">
        <v>1</v>
      </c>
      <c r="BK753" s="58">
        <v>1</v>
      </c>
      <c r="BL753" s="58">
        <v>0</v>
      </c>
      <c r="BM753" s="58">
        <v>0</v>
      </c>
      <c r="BN753" s="58">
        <v>0</v>
      </c>
      <c r="BO753" s="58">
        <v>0</v>
      </c>
      <c r="BP753" s="58">
        <v>0</v>
      </c>
      <c r="BQ753" s="8">
        <v>0</v>
      </c>
      <c r="BR753" s="8">
        <v>0</v>
      </c>
      <c r="BS753" s="8">
        <v>0</v>
      </c>
      <c r="BT753" s="8">
        <v>0</v>
      </c>
      <c r="BU753" s="8">
        <v>0</v>
      </c>
      <c r="BV753" s="8">
        <v>0</v>
      </c>
      <c r="BW753" s="6" t="s">
        <v>8666</v>
      </c>
    </row>
    <row r="754" spans="1:76" ht="39.75" customHeight="1" x14ac:dyDescent="0.25">
      <c r="I754" s="99" t="s">
        <v>8714</v>
      </c>
      <c r="S754" s="41" t="s">
        <v>8574</v>
      </c>
      <c r="T754" s="42">
        <v>1</v>
      </c>
      <c r="U754" s="42">
        <v>0</v>
      </c>
      <c r="V754" s="42">
        <v>0</v>
      </c>
      <c r="W754" s="42">
        <v>2</v>
      </c>
      <c r="X754" s="42">
        <v>0</v>
      </c>
      <c r="Y754" s="42">
        <v>0</v>
      </c>
      <c r="Z754" s="41">
        <f t="shared" si="161"/>
        <v>3</v>
      </c>
      <c r="AO754" s="6" t="s">
        <v>8746</v>
      </c>
      <c r="AP754" s="97">
        <v>713</v>
      </c>
      <c r="AQ754" s="58">
        <v>352</v>
      </c>
      <c r="AR754" s="58">
        <v>266</v>
      </c>
      <c r="AS754" s="58">
        <v>249</v>
      </c>
      <c r="AT754" s="58">
        <v>156</v>
      </c>
      <c r="AU754" s="58">
        <v>84</v>
      </c>
      <c r="AV754" s="58">
        <v>62</v>
      </c>
      <c r="AW754" s="59">
        <v>82</v>
      </c>
      <c r="AX754" s="59">
        <v>42</v>
      </c>
      <c r="AY754" s="58">
        <v>52</v>
      </c>
      <c r="AZ754" s="58">
        <v>37</v>
      </c>
      <c r="BA754" s="58">
        <v>17</v>
      </c>
      <c r="BB754" s="58">
        <v>19</v>
      </c>
      <c r="BC754" s="58">
        <v>37</v>
      </c>
      <c r="BD754" s="58">
        <v>13</v>
      </c>
      <c r="BE754" s="58">
        <v>19</v>
      </c>
      <c r="BF754" s="58">
        <v>16</v>
      </c>
      <c r="BG754" s="8">
        <v>11</v>
      </c>
      <c r="BH754" s="58">
        <v>3</v>
      </c>
      <c r="BI754" s="58">
        <v>6</v>
      </c>
      <c r="BJ754" s="58">
        <v>2</v>
      </c>
      <c r="BK754" s="58">
        <v>3</v>
      </c>
      <c r="BL754" s="58">
        <v>5</v>
      </c>
      <c r="BM754" s="61">
        <v>3</v>
      </c>
      <c r="BN754" s="58">
        <v>0</v>
      </c>
      <c r="BO754" s="58">
        <v>0</v>
      </c>
      <c r="BP754" s="58">
        <v>0</v>
      </c>
      <c r="BQ754" s="8">
        <v>1</v>
      </c>
      <c r="BR754" s="8">
        <v>2</v>
      </c>
      <c r="BS754" s="8">
        <v>1</v>
      </c>
      <c r="BT754" s="8">
        <v>1</v>
      </c>
      <c r="BU754" s="6">
        <v>1</v>
      </c>
      <c r="BV754" s="19" t="s">
        <v>8669</v>
      </c>
      <c r="BW754" s="6" t="s">
        <v>8746</v>
      </c>
      <c r="BX754" s="6" t="s">
        <v>8675</v>
      </c>
    </row>
    <row r="755" spans="1:76" x14ac:dyDescent="0.25">
      <c r="S755" s="26" t="s">
        <v>8575</v>
      </c>
      <c r="T755" s="43">
        <v>0</v>
      </c>
      <c r="U755" s="43">
        <v>3</v>
      </c>
      <c r="V755" s="43">
        <v>0</v>
      </c>
      <c r="W755" s="43">
        <v>7</v>
      </c>
      <c r="X755" s="43">
        <v>0</v>
      </c>
      <c r="Y755" s="43">
        <v>0</v>
      </c>
      <c r="Z755" s="10">
        <f t="shared" si="161"/>
        <v>10</v>
      </c>
      <c r="AO755" s="6" t="s">
        <v>8747</v>
      </c>
      <c r="AP755" s="58">
        <v>1</v>
      </c>
      <c r="AQ755" s="58">
        <v>28</v>
      </c>
      <c r="AR755" s="58">
        <v>72</v>
      </c>
      <c r="AS755" s="58">
        <v>273</v>
      </c>
      <c r="AT755" s="97">
        <v>355</v>
      </c>
      <c r="AU755" s="58">
        <v>161</v>
      </c>
      <c r="AV755" s="58">
        <v>145</v>
      </c>
      <c r="AW755" s="59">
        <v>92</v>
      </c>
      <c r="AX755" s="59">
        <v>72</v>
      </c>
      <c r="AY755" s="58">
        <v>60</v>
      </c>
      <c r="AZ755" s="58">
        <v>43</v>
      </c>
      <c r="BA755" s="58">
        <v>40</v>
      </c>
      <c r="BB755" s="58">
        <v>31</v>
      </c>
      <c r="BC755" s="58">
        <v>39</v>
      </c>
      <c r="BD755" s="58">
        <v>28</v>
      </c>
      <c r="BE755" s="58">
        <v>32</v>
      </c>
      <c r="BF755" s="58">
        <v>17</v>
      </c>
      <c r="BG755" s="8">
        <v>29</v>
      </c>
      <c r="BH755" s="58">
        <v>10</v>
      </c>
      <c r="BI755" s="58">
        <v>15</v>
      </c>
      <c r="BJ755" s="58">
        <v>6</v>
      </c>
      <c r="BK755" s="58">
        <v>14</v>
      </c>
      <c r="BL755" s="58">
        <v>7</v>
      </c>
      <c r="BM755" s="61">
        <v>4</v>
      </c>
      <c r="BN755" s="58">
        <v>1</v>
      </c>
      <c r="BO755" s="58">
        <v>0</v>
      </c>
      <c r="BP755" s="58">
        <v>0</v>
      </c>
      <c r="BQ755" s="8">
        <v>5</v>
      </c>
      <c r="BR755" s="8">
        <v>1</v>
      </c>
      <c r="BS755" s="8">
        <v>1</v>
      </c>
      <c r="BT755" s="8">
        <v>2</v>
      </c>
      <c r="BU755" s="6">
        <v>3</v>
      </c>
      <c r="BV755" s="19" t="s">
        <v>24</v>
      </c>
      <c r="BW755" s="6" t="s">
        <v>8747</v>
      </c>
      <c r="BX755" s="6" t="s">
        <v>8675</v>
      </c>
    </row>
    <row r="756" spans="1:76" x14ac:dyDescent="0.25">
      <c r="S756" s="10" t="s">
        <v>8576</v>
      </c>
      <c r="T756" s="44">
        <v>21</v>
      </c>
      <c r="U756" s="44">
        <v>47</v>
      </c>
      <c r="V756" s="44">
        <v>0</v>
      </c>
      <c r="W756" s="44">
        <v>92</v>
      </c>
      <c r="X756" s="44">
        <v>0</v>
      </c>
      <c r="Y756" s="44">
        <v>5</v>
      </c>
      <c r="Z756" s="10">
        <f t="shared" si="161"/>
        <v>165</v>
      </c>
      <c r="AO756" s="6" t="s">
        <v>8748</v>
      </c>
      <c r="AP756" s="58">
        <v>0</v>
      </c>
      <c r="AQ756" s="58">
        <v>0</v>
      </c>
      <c r="AR756" s="58">
        <v>0</v>
      </c>
      <c r="AS756" s="58">
        <v>0</v>
      </c>
      <c r="AT756" s="58">
        <v>2</v>
      </c>
      <c r="AU756" s="58">
        <v>15</v>
      </c>
      <c r="AV756" s="58">
        <v>39</v>
      </c>
      <c r="AW756" s="59">
        <v>174</v>
      </c>
      <c r="AX756" s="59">
        <v>257</v>
      </c>
      <c r="AY756" s="97">
        <v>409</v>
      </c>
      <c r="AZ756" s="58">
        <v>233</v>
      </c>
      <c r="BA756" s="58">
        <v>203</v>
      </c>
      <c r="BB756" s="58">
        <v>114</v>
      </c>
      <c r="BC756" s="58">
        <v>154</v>
      </c>
      <c r="BD756" s="58">
        <v>112</v>
      </c>
      <c r="BE756" s="58">
        <v>124</v>
      </c>
      <c r="BF756" s="58">
        <v>60</v>
      </c>
      <c r="BG756" s="8">
        <v>87</v>
      </c>
      <c r="BH756" s="58">
        <v>39</v>
      </c>
      <c r="BI756" s="58">
        <v>57</v>
      </c>
      <c r="BJ756" s="58">
        <v>29</v>
      </c>
      <c r="BK756" s="58">
        <v>50</v>
      </c>
      <c r="BL756" s="58">
        <v>34</v>
      </c>
      <c r="BM756" s="58">
        <v>35</v>
      </c>
      <c r="BN756" s="58">
        <v>18</v>
      </c>
      <c r="BO756" s="58">
        <v>21</v>
      </c>
      <c r="BP756" s="58">
        <v>18</v>
      </c>
      <c r="BQ756" s="8">
        <v>25</v>
      </c>
      <c r="BR756" s="98">
        <v>6</v>
      </c>
      <c r="BS756" s="8">
        <v>3</v>
      </c>
      <c r="BT756" s="8">
        <v>5</v>
      </c>
      <c r="BU756" s="6">
        <v>6</v>
      </c>
      <c r="BV756" s="19" t="s">
        <v>8669</v>
      </c>
      <c r="BW756" s="6" t="s">
        <v>8748</v>
      </c>
      <c r="BX756" s="6" t="s">
        <v>8645</v>
      </c>
    </row>
    <row r="757" spans="1:76" x14ac:dyDescent="0.25">
      <c r="T757" s="6">
        <f>SUM(T750:T756)</f>
        <v>22</v>
      </c>
      <c r="U757" s="6">
        <f t="shared" ref="U757:Y757" si="163">SUM(U750:U756)</f>
        <v>50</v>
      </c>
      <c r="V757" s="6">
        <f t="shared" si="163"/>
        <v>0</v>
      </c>
      <c r="W757" s="6">
        <f t="shared" si="163"/>
        <v>101</v>
      </c>
      <c r="X757" s="6">
        <f t="shared" si="163"/>
        <v>0</v>
      </c>
      <c r="Y757" s="6">
        <f t="shared" si="163"/>
        <v>5</v>
      </c>
      <c r="Z757" s="10">
        <f t="shared" si="161"/>
        <v>178</v>
      </c>
      <c r="BR757" s="6"/>
      <c r="BV757" s="6"/>
    </row>
    <row r="758" spans="1:76" ht="14.4" x14ac:dyDescent="0.3">
      <c r="F758" s="103"/>
      <c r="G758" s="1"/>
      <c r="H758" s="1"/>
      <c r="K758" s="103"/>
      <c r="L758" s="1"/>
      <c r="AS758" s="6" t="s">
        <v>8563</v>
      </c>
      <c r="AX758" s="6" t="s">
        <v>8565</v>
      </c>
      <c r="BD758" s="6" t="s">
        <v>8564</v>
      </c>
      <c r="BL758" s="6" t="s">
        <v>8566</v>
      </c>
      <c r="BQ758" s="6" t="s">
        <v>8567</v>
      </c>
      <c r="BR758" s="6"/>
      <c r="BV758" s="6"/>
    </row>
    <row r="759" spans="1:76" ht="22.8" x14ac:dyDescent="0.3">
      <c r="F759" s="103"/>
      <c r="G759" s="1"/>
      <c r="H759" s="1"/>
      <c r="K759" s="103"/>
      <c r="L759" s="1"/>
      <c r="S759" s="10" t="s">
        <v>8596</v>
      </c>
      <c r="T759" s="10" t="s">
        <v>191</v>
      </c>
      <c r="U759" s="10" t="s">
        <v>111</v>
      </c>
      <c r="V759" s="10" t="s">
        <v>198</v>
      </c>
      <c r="W759" s="10" t="s">
        <v>229</v>
      </c>
      <c r="X759" s="10" t="s">
        <v>316</v>
      </c>
      <c r="Y759" s="10" t="s">
        <v>8561</v>
      </c>
      <c r="Z759" s="10" t="s">
        <v>8597</v>
      </c>
      <c r="AO759" s="6" t="s">
        <v>5</v>
      </c>
      <c r="AP759" s="6" t="s">
        <v>8625</v>
      </c>
      <c r="AQ759" s="6" t="s">
        <v>8732</v>
      </c>
      <c r="AR759" s="6" t="s">
        <v>8733</v>
      </c>
      <c r="AS759" s="6" t="s">
        <v>8628</v>
      </c>
      <c r="AT759" s="6" t="s">
        <v>8623</v>
      </c>
      <c r="AU759" s="6" t="s">
        <v>8734</v>
      </c>
      <c r="AV759" s="6" t="s">
        <v>8735</v>
      </c>
      <c r="AW759" s="49" t="s">
        <v>8736</v>
      </c>
      <c r="AX759" s="49" t="s">
        <v>8631</v>
      </c>
      <c r="AY759" s="6" t="s">
        <v>8632</v>
      </c>
      <c r="AZ759" s="6" t="s">
        <v>8627</v>
      </c>
      <c r="BA759" s="6" t="s">
        <v>8737</v>
      </c>
      <c r="BB759" s="6" t="s">
        <v>8738</v>
      </c>
      <c r="BC759" s="6" t="s">
        <v>8739</v>
      </c>
      <c r="BD759" s="6" t="s">
        <v>8630</v>
      </c>
      <c r="BE759" s="6" t="s">
        <v>8673</v>
      </c>
      <c r="BF759" s="6" t="s">
        <v>8636</v>
      </c>
      <c r="BG759" s="6" t="s">
        <v>8740</v>
      </c>
      <c r="BH759" s="6" t="s">
        <v>8741</v>
      </c>
      <c r="BI759" s="6" t="s">
        <v>8635</v>
      </c>
      <c r="BJ759" s="6" t="s">
        <v>8742</v>
      </c>
      <c r="BK759" s="6" t="s">
        <v>8743</v>
      </c>
      <c r="BL759" s="6" t="s">
        <v>8750</v>
      </c>
      <c r="BM759" s="6" t="s">
        <v>8675</v>
      </c>
      <c r="BN759" s="6" t="s">
        <v>8641</v>
      </c>
      <c r="BO759" s="6" t="s">
        <v>8744</v>
      </c>
      <c r="BP759" s="6" t="s">
        <v>8639</v>
      </c>
      <c r="BQ759" s="6" t="s">
        <v>8644</v>
      </c>
      <c r="BR759" s="6" t="s">
        <v>8645</v>
      </c>
      <c r="BS759" s="6" t="s">
        <v>8677</v>
      </c>
      <c r="BT759" s="6" t="s">
        <v>8643</v>
      </c>
      <c r="BU759" s="6" t="s">
        <v>8745</v>
      </c>
      <c r="BV759" s="6" t="s">
        <v>8649</v>
      </c>
    </row>
    <row r="760" spans="1:76" ht="14.4" x14ac:dyDescent="0.3">
      <c r="F760" s="103"/>
      <c r="G760" s="1"/>
      <c r="H760" s="1"/>
      <c r="K760" s="103"/>
      <c r="L760" s="1"/>
      <c r="S760" s="10" t="s">
        <v>8570</v>
      </c>
      <c r="T760" s="15">
        <v>0</v>
      </c>
      <c r="U760" s="15">
        <v>0</v>
      </c>
      <c r="V760" s="15">
        <v>0</v>
      </c>
      <c r="W760" s="15">
        <v>0</v>
      </c>
      <c r="X760" s="15">
        <v>0</v>
      </c>
      <c r="Y760" s="15">
        <v>0</v>
      </c>
      <c r="Z760" s="10">
        <f>SUM(T760:W760)+Y760</f>
        <v>0</v>
      </c>
      <c r="AA760" s="10" t="s">
        <v>8570</v>
      </c>
      <c r="AO760" s="10" t="s">
        <v>8672</v>
      </c>
      <c r="AP760" s="63">
        <v>0</v>
      </c>
      <c r="AQ760" s="63">
        <v>0</v>
      </c>
      <c r="AR760" s="63">
        <v>0</v>
      </c>
      <c r="AS760" s="63">
        <v>0</v>
      </c>
      <c r="AT760" s="63">
        <v>0</v>
      </c>
      <c r="AU760" s="63">
        <v>0</v>
      </c>
      <c r="AV760" s="63">
        <v>0</v>
      </c>
      <c r="AW760" s="63">
        <v>0</v>
      </c>
      <c r="AX760" s="63">
        <v>0</v>
      </c>
      <c r="AY760" s="63">
        <v>1</v>
      </c>
      <c r="AZ760" s="63">
        <v>7</v>
      </c>
      <c r="BA760" s="63">
        <v>40</v>
      </c>
      <c r="BB760" s="63">
        <v>42</v>
      </c>
      <c r="BC760" s="63">
        <v>161</v>
      </c>
      <c r="BD760" s="63">
        <v>182</v>
      </c>
      <c r="BE760" s="64">
        <v>349</v>
      </c>
      <c r="BF760" s="63">
        <v>202</v>
      </c>
      <c r="BG760" s="15">
        <v>211</v>
      </c>
      <c r="BH760" s="63">
        <v>120</v>
      </c>
      <c r="BI760" s="63">
        <v>162</v>
      </c>
      <c r="BJ760" s="63">
        <v>71</v>
      </c>
      <c r="BK760" s="63">
        <v>109</v>
      </c>
      <c r="BL760" s="63">
        <v>69</v>
      </c>
      <c r="BM760" s="63">
        <v>64</v>
      </c>
      <c r="BN760" s="63">
        <v>30</v>
      </c>
      <c r="BO760" s="63">
        <v>38</v>
      </c>
      <c r="BP760" s="63">
        <v>21</v>
      </c>
      <c r="BQ760" s="15">
        <v>59</v>
      </c>
      <c r="BR760" s="15">
        <v>18</v>
      </c>
      <c r="BS760" s="15">
        <v>8</v>
      </c>
      <c r="BT760" s="15">
        <v>7</v>
      </c>
      <c r="BU760" s="15">
        <v>6</v>
      </c>
      <c r="BV760" s="15">
        <v>3</v>
      </c>
      <c r="BW760" s="10" t="s">
        <v>8672</v>
      </c>
    </row>
    <row r="761" spans="1:76" ht="14.4" x14ac:dyDescent="0.3">
      <c r="F761" s="103"/>
      <c r="G761" s="1"/>
      <c r="H761" s="1"/>
      <c r="K761" s="103"/>
      <c r="L761" s="1"/>
      <c r="S761" s="26" t="s">
        <v>8571</v>
      </c>
      <c r="T761" s="27">
        <v>5</v>
      </c>
      <c r="U761" s="27">
        <v>0</v>
      </c>
      <c r="V761" s="27">
        <v>0</v>
      </c>
      <c r="W761" s="27">
        <v>0</v>
      </c>
      <c r="X761" s="27">
        <v>0</v>
      </c>
      <c r="Y761" s="27">
        <v>0</v>
      </c>
      <c r="Z761" s="10">
        <f t="shared" ref="Z761:Z767" si="164">SUM(T761:W761)+Y761</f>
        <v>5</v>
      </c>
      <c r="AA761" s="26" t="s">
        <v>8571</v>
      </c>
      <c r="AO761" s="100" t="s">
        <v>8634</v>
      </c>
      <c r="AP761" s="71">
        <v>0</v>
      </c>
      <c r="AQ761" s="71">
        <v>0</v>
      </c>
      <c r="AR761" s="71">
        <v>0</v>
      </c>
      <c r="AS761" s="71">
        <v>0</v>
      </c>
      <c r="AT761" s="71">
        <v>0</v>
      </c>
      <c r="AU761" s="71">
        <v>0</v>
      </c>
      <c r="AV761" s="71">
        <v>0</v>
      </c>
      <c r="AW761" s="71">
        <v>0</v>
      </c>
      <c r="AX761" s="71">
        <v>0</v>
      </c>
      <c r="AY761" s="71">
        <v>0</v>
      </c>
      <c r="AZ761" s="71">
        <v>0</v>
      </c>
      <c r="BA761" s="71">
        <v>13</v>
      </c>
      <c r="BB761" s="71">
        <v>33</v>
      </c>
      <c r="BC761" s="71">
        <v>51</v>
      </c>
      <c r="BD761" s="71">
        <v>28</v>
      </c>
      <c r="BE761" s="71">
        <v>181</v>
      </c>
      <c r="BF761" s="71">
        <v>177</v>
      </c>
      <c r="BG761" s="38">
        <v>386</v>
      </c>
      <c r="BH761" s="38">
        <v>395</v>
      </c>
      <c r="BI761" s="64">
        <v>522</v>
      </c>
      <c r="BJ761" s="71">
        <v>271</v>
      </c>
      <c r="BK761" s="73">
        <v>333</v>
      </c>
      <c r="BL761" s="78">
        <v>316</v>
      </c>
      <c r="BM761" s="78">
        <v>325</v>
      </c>
      <c r="BN761" s="78">
        <v>83</v>
      </c>
      <c r="BO761" s="78">
        <v>73</v>
      </c>
      <c r="BP761" s="78">
        <v>14</v>
      </c>
      <c r="BQ761" s="72">
        <v>43</v>
      </c>
      <c r="BR761" s="73">
        <v>23</v>
      </c>
      <c r="BS761" s="73">
        <v>17</v>
      </c>
      <c r="BT761" s="73">
        <v>4</v>
      </c>
      <c r="BU761" s="73">
        <v>0</v>
      </c>
      <c r="BV761" s="73">
        <v>0</v>
      </c>
      <c r="BW761" s="70" t="s">
        <v>8634</v>
      </c>
    </row>
    <row r="762" spans="1:76" ht="14.4" x14ac:dyDescent="0.3">
      <c r="F762" s="103"/>
      <c r="G762" s="1"/>
      <c r="H762" s="1"/>
      <c r="K762" s="103"/>
      <c r="L762" s="1"/>
      <c r="S762" s="10" t="s">
        <v>8572</v>
      </c>
      <c r="T762" s="15">
        <v>0</v>
      </c>
      <c r="U762" s="15">
        <v>0</v>
      </c>
      <c r="V762" s="15">
        <v>0</v>
      </c>
      <c r="W762" s="15">
        <v>0</v>
      </c>
      <c r="X762" s="15">
        <v>0</v>
      </c>
      <c r="Y762" s="15">
        <v>0</v>
      </c>
      <c r="Z762" s="10">
        <f t="shared" si="164"/>
        <v>0</v>
      </c>
      <c r="AA762" s="10" t="s">
        <v>8572</v>
      </c>
      <c r="AO762" s="10" t="s">
        <v>8674</v>
      </c>
      <c r="AP762" s="63">
        <v>0</v>
      </c>
      <c r="AQ762" s="63">
        <v>0</v>
      </c>
      <c r="AR762" s="63">
        <v>0</v>
      </c>
      <c r="AS762" s="63">
        <v>0</v>
      </c>
      <c r="AT762" s="63">
        <v>0</v>
      </c>
      <c r="AU762" s="63">
        <v>0</v>
      </c>
      <c r="AV762" s="63">
        <v>0</v>
      </c>
      <c r="AW762" s="63">
        <v>0</v>
      </c>
      <c r="AX762" s="63">
        <v>0</v>
      </c>
      <c r="AY762" s="63">
        <v>0</v>
      </c>
      <c r="AZ762" s="63">
        <v>0</v>
      </c>
      <c r="BA762" s="63">
        <v>0</v>
      </c>
      <c r="BB762" s="63">
        <v>0</v>
      </c>
      <c r="BC762" s="63">
        <v>0</v>
      </c>
      <c r="BD762" s="63">
        <v>0</v>
      </c>
      <c r="BE762" s="63">
        <v>0</v>
      </c>
      <c r="BF762" s="63">
        <v>0</v>
      </c>
      <c r="BG762" s="15">
        <v>61</v>
      </c>
      <c r="BH762" s="63">
        <v>57</v>
      </c>
      <c r="BI762" s="63">
        <v>152</v>
      </c>
      <c r="BJ762" s="63">
        <v>72</v>
      </c>
      <c r="BK762" s="63">
        <v>204</v>
      </c>
      <c r="BL762" s="63">
        <v>229</v>
      </c>
      <c r="BM762" s="64">
        <v>320</v>
      </c>
      <c r="BN762" s="63">
        <v>186</v>
      </c>
      <c r="BO762" s="63">
        <v>291</v>
      </c>
      <c r="BP762" s="63">
        <v>114</v>
      </c>
      <c r="BQ762" s="15">
        <v>126</v>
      </c>
      <c r="BR762" s="15">
        <v>56</v>
      </c>
      <c r="BS762" s="15">
        <v>57</v>
      </c>
      <c r="BT762" s="15">
        <v>34</v>
      </c>
      <c r="BU762" s="15">
        <v>40</v>
      </c>
      <c r="BV762" s="15">
        <v>25</v>
      </c>
      <c r="BW762" s="10" t="s">
        <v>8674</v>
      </c>
    </row>
    <row r="763" spans="1:76" ht="14.4" x14ac:dyDescent="0.3">
      <c r="K763" s="103"/>
      <c r="L763" s="1"/>
      <c r="S763" s="26" t="s">
        <v>8573</v>
      </c>
      <c r="T763" s="27">
        <v>1</v>
      </c>
      <c r="U763" s="27">
        <v>0</v>
      </c>
      <c r="V763" s="27">
        <v>0</v>
      </c>
      <c r="W763" s="27">
        <v>2</v>
      </c>
      <c r="X763" s="27">
        <v>0</v>
      </c>
      <c r="Y763" s="27">
        <v>0</v>
      </c>
      <c r="Z763" s="10">
        <f t="shared" si="164"/>
        <v>3</v>
      </c>
      <c r="AA763" s="26" t="s">
        <v>8573</v>
      </c>
      <c r="AO763" s="100" t="s">
        <v>8638</v>
      </c>
      <c r="AP763" s="71">
        <v>0</v>
      </c>
      <c r="AQ763" s="71">
        <v>0</v>
      </c>
      <c r="AR763" s="71">
        <v>0</v>
      </c>
      <c r="AS763" s="71">
        <v>0</v>
      </c>
      <c r="AT763" s="71">
        <v>0</v>
      </c>
      <c r="AU763" s="71">
        <v>0</v>
      </c>
      <c r="AV763" s="71">
        <v>0</v>
      </c>
      <c r="AW763" s="71">
        <v>0</v>
      </c>
      <c r="AX763" s="71">
        <v>0</v>
      </c>
      <c r="AY763" s="71">
        <v>0</v>
      </c>
      <c r="AZ763" s="71">
        <v>0</v>
      </c>
      <c r="BA763" s="71">
        <v>0</v>
      </c>
      <c r="BB763" s="71">
        <v>0</v>
      </c>
      <c r="BC763" s="71">
        <v>0</v>
      </c>
      <c r="BD763" s="71">
        <v>0</v>
      </c>
      <c r="BE763" s="71">
        <v>0</v>
      </c>
      <c r="BF763" s="71">
        <v>0</v>
      </c>
      <c r="BG763" s="38">
        <v>0</v>
      </c>
      <c r="BH763" s="38">
        <v>0</v>
      </c>
      <c r="BI763" s="71">
        <v>76</v>
      </c>
      <c r="BJ763" s="71">
        <v>315</v>
      </c>
      <c r="BK763" s="73">
        <v>456</v>
      </c>
      <c r="BL763" s="78">
        <v>337</v>
      </c>
      <c r="BM763" s="78">
        <v>386</v>
      </c>
      <c r="BN763" s="78">
        <v>515</v>
      </c>
      <c r="BO763" s="78">
        <v>623</v>
      </c>
      <c r="BP763" s="64">
        <v>676</v>
      </c>
      <c r="BQ763" s="38">
        <v>642</v>
      </c>
      <c r="BR763" s="27">
        <v>484</v>
      </c>
      <c r="BS763" s="27">
        <v>335</v>
      </c>
      <c r="BT763" s="27">
        <v>282</v>
      </c>
      <c r="BU763" s="27">
        <v>34</v>
      </c>
      <c r="BV763" s="27">
        <v>24</v>
      </c>
      <c r="BW763" s="100" t="s">
        <v>8638</v>
      </c>
    </row>
    <row r="764" spans="1:76" ht="14.4" x14ac:dyDescent="0.3">
      <c r="K764" s="103"/>
      <c r="L764" s="1"/>
      <c r="S764" s="10" t="s">
        <v>8574</v>
      </c>
      <c r="T764" s="15">
        <v>13</v>
      </c>
      <c r="U764" s="15">
        <v>3</v>
      </c>
      <c r="V764" s="15">
        <v>0</v>
      </c>
      <c r="W764" s="15">
        <v>9</v>
      </c>
      <c r="X764" s="15">
        <v>24</v>
      </c>
      <c r="Y764" s="15">
        <v>0</v>
      </c>
      <c r="Z764" s="10">
        <f t="shared" si="164"/>
        <v>25</v>
      </c>
      <c r="AA764" s="10" t="s">
        <v>8574</v>
      </c>
      <c r="AO764" s="10" t="s">
        <v>8676</v>
      </c>
      <c r="AP764" s="63">
        <v>0</v>
      </c>
      <c r="AQ764" s="63">
        <v>0</v>
      </c>
      <c r="AR764" s="63">
        <v>0</v>
      </c>
      <c r="AS764" s="63">
        <v>0</v>
      </c>
      <c r="AT764" s="63">
        <v>0</v>
      </c>
      <c r="AU764" s="63">
        <v>0</v>
      </c>
      <c r="AV764" s="63">
        <v>0</v>
      </c>
      <c r="AW764" s="63">
        <v>0</v>
      </c>
      <c r="AX764" s="63">
        <v>0</v>
      </c>
      <c r="AY764" s="63">
        <v>0</v>
      </c>
      <c r="AZ764" s="63">
        <v>0</v>
      </c>
      <c r="BA764" s="63">
        <v>0</v>
      </c>
      <c r="BB764" s="63">
        <v>0</v>
      </c>
      <c r="BC764" s="63">
        <v>0</v>
      </c>
      <c r="BD764" s="63">
        <v>0</v>
      </c>
      <c r="BE764" s="63">
        <v>0</v>
      </c>
      <c r="BF764" s="63">
        <v>0</v>
      </c>
      <c r="BG764" s="63">
        <v>0</v>
      </c>
      <c r="BH764" s="63">
        <v>0</v>
      </c>
      <c r="BI764" s="63">
        <v>0</v>
      </c>
      <c r="BJ764" s="63">
        <v>0</v>
      </c>
      <c r="BK764" s="63">
        <v>0</v>
      </c>
      <c r="BL764" s="63">
        <v>0</v>
      </c>
      <c r="BM764" s="63">
        <v>4</v>
      </c>
      <c r="BN764" s="63">
        <v>1</v>
      </c>
      <c r="BO764" s="63">
        <v>40</v>
      </c>
      <c r="BP764" s="63">
        <v>50</v>
      </c>
      <c r="BQ764" s="15">
        <v>364</v>
      </c>
      <c r="BR764" s="15">
        <v>319</v>
      </c>
      <c r="BS764" s="74">
        <v>559</v>
      </c>
      <c r="BT764" s="15">
        <v>390</v>
      </c>
      <c r="BU764" s="15">
        <v>319</v>
      </c>
      <c r="BV764" s="15">
        <v>190</v>
      </c>
      <c r="BW764" s="10" t="s">
        <v>8676</v>
      </c>
    </row>
    <row r="765" spans="1:76" ht="14.4" x14ac:dyDescent="0.3">
      <c r="K765" s="103"/>
      <c r="L765" s="1"/>
      <c r="S765" s="26" t="s">
        <v>8575</v>
      </c>
      <c r="T765" s="27">
        <v>23</v>
      </c>
      <c r="U765" s="27">
        <v>50</v>
      </c>
      <c r="V765" s="27">
        <v>0</v>
      </c>
      <c r="W765" s="27">
        <v>108</v>
      </c>
      <c r="X765" s="27">
        <v>341</v>
      </c>
      <c r="Y765" s="27">
        <v>9</v>
      </c>
      <c r="Z765" s="10">
        <f t="shared" si="164"/>
        <v>190</v>
      </c>
      <c r="AA765" s="26" t="s">
        <v>8575</v>
      </c>
      <c r="AO765" s="100" t="s">
        <v>8642</v>
      </c>
      <c r="AP765" s="71">
        <v>0</v>
      </c>
      <c r="AQ765" s="71">
        <v>0</v>
      </c>
      <c r="AR765" s="71">
        <v>0</v>
      </c>
      <c r="AS765" s="71">
        <v>0</v>
      </c>
      <c r="AT765" s="71">
        <v>0</v>
      </c>
      <c r="AU765" s="71">
        <v>0</v>
      </c>
      <c r="AV765" s="71">
        <v>0</v>
      </c>
      <c r="AW765" s="71">
        <v>0</v>
      </c>
      <c r="AX765" s="71">
        <v>0</v>
      </c>
      <c r="AY765" s="71">
        <v>0</v>
      </c>
      <c r="AZ765" s="71">
        <v>0</v>
      </c>
      <c r="BA765" s="71">
        <v>0</v>
      </c>
      <c r="BB765" s="71">
        <v>0</v>
      </c>
      <c r="BC765" s="71">
        <v>0</v>
      </c>
      <c r="BD765" s="71">
        <v>0</v>
      </c>
      <c r="BE765" s="71">
        <v>0</v>
      </c>
      <c r="BF765" s="71">
        <v>0</v>
      </c>
      <c r="BG765" s="38">
        <v>0</v>
      </c>
      <c r="BH765" s="38">
        <v>0</v>
      </c>
      <c r="BI765" s="38">
        <v>0</v>
      </c>
      <c r="BJ765" s="38">
        <v>0</v>
      </c>
      <c r="BK765" s="38">
        <v>0</v>
      </c>
      <c r="BL765" s="38">
        <v>0</v>
      </c>
      <c r="BM765" s="38">
        <v>0</v>
      </c>
      <c r="BN765" s="38">
        <v>0</v>
      </c>
      <c r="BO765" s="38">
        <v>0</v>
      </c>
      <c r="BP765" s="38">
        <v>1</v>
      </c>
      <c r="BQ765" s="38">
        <v>17</v>
      </c>
      <c r="BR765" s="27">
        <v>191</v>
      </c>
      <c r="BS765" s="27">
        <v>358</v>
      </c>
      <c r="BT765" s="17">
        <v>504</v>
      </c>
      <c r="BU765" s="27">
        <v>472</v>
      </c>
      <c r="BV765" s="27">
        <v>341</v>
      </c>
      <c r="BW765" s="100" t="s">
        <v>8642</v>
      </c>
    </row>
    <row r="766" spans="1:76" x14ac:dyDescent="0.25">
      <c r="S766" s="10" t="s">
        <v>8576</v>
      </c>
      <c r="T766" s="15">
        <v>40</v>
      </c>
      <c r="U766" s="15">
        <v>96</v>
      </c>
      <c r="V766" s="15">
        <v>46</v>
      </c>
      <c r="W766" s="15">
        <v>97</v>
      </c>
      <c r="X766" s="15">
        <v>415</v>
      </c>
      <c r="Y766" s="15">
        <v>15</v>
      </c>
      <c r="Z766" s="10">
        <f t="shared" si="164"/>
        <v>294</v>
      </c>
      <c r="AA766" s="10" t="s">
        <v>8576</v>
      </c>
      <c r="AO766" s="10" t="s">
        <v>8678</v>
      </c>
      <c r="AP766" s="63">
        <v>0</v>
      </c>
      <c r="AQ766" s="63">
        <v>0</v>
      </c>
      <c r="AR766" s="63">
        <v>0</v>
      </c>
      <c r="AS766" s="63">
        <v>0</v>
      </c>
      <c r="AT766" s="63">
        <v>0</v>
      </c>
      <c r="AU766" s="63">
        <v>0</v>
      </c>
      <c r="AV766" s="63">
        <v>0</v>
      </c>
      <c r="AW766" s="63">
        <v>0</v>
      </c>
      <c r="AX766" s="63">
        <v>0</v>
      </c>
      <c r="AY766" s="63">
        <v>0</v>
      </c>
      <c r="AZ766" s="63">
        <v>0</v>
      </c>
      <c r="BA766" s="63">
        <v>0</v>
      </c>
      <c r="BB766" s="63">
        <v>0</v>
      </c>
      <c r="BC766" s="63">
        <v>0</v>
      </c>
      <c r="BD766" s="63">
        <v>0</v>
      </c>
      <c r="BE766" s="63">
        <v>0</v>
      </c>
      <c r="BF766" s="63">
        <v>0</v>
      </c>
      <c r="BG766" s="63">
        <v>0</v>
      </c>
      <c r="BH766" s="63">
        <v>0</v>
      </c>
      <c r="BI766" s="63">
        <v>0</v>
      </c>
      <c r="BJ766" s="63">
        <v>0</v>
      </c>
      <c r="BK766" s="63">
        <v>0</v>
      </c>
      <c r="BL766" s="63">
        <v>0</v>
      </c>
      <c r="BM766" s="63">
        <v>0</v>
      </c>
      <c r="BN766" s="63">
        <v>0</v>
      </c>
      <c r="BO766" s="63">
        <v>0</v>
      </c>
      <c r="BP766" s="63">
        <v>0</v>
      </c>
      <c r="BQ766" s="15">
        <v>0</v>
      </c>
      <c r="BR766" s="15">
        <v>0</v>
      </c>
      <c r="BS766" s="15">
        <v>45</v>
      </c>
      <c r="BT766" s="15">
        <v>113</v>
      </c>
      <c r="BU766" s="15">
        <v>239</v>
      </c>
      <c r="BV766" s="74">
        <v>294</v>
      </c>
      <c r="BW766" s="10" t="s">
        <v>8678</v>
      </c>
    </row>
    <row r="767" spans="1:76" x14ac:dyDescent="0.25">
      <c r="T767" s="6">
        <f>SUM(T760:T766)</f>
        <v>82</v>
      </c>
      <c r="U767" s="6">
        <f t="shared" ref="U767:Y767" si="165">SUM(U760:U766)</f>
        <v>149</v>
      </c>
      <c r="V767" s="6">
        <f t="shared" si="165"/>
        <v>46</v>
      </c>
      <c r="W767" s="6">
        <f t="shared" si="165"/>
        <v>216</v>
      </c>
      <c r="X767" s="6">
        <f t="shared" si="165"/>
        <v>780</v>
      </c>
      <c r="Y767" s="6">
        <f t="shared" si="165"/>
        <v>24</v>
      </c>
      <c r="Z767" s="10">
        <f t="shared" si="164"/>
        <v>517</v>
      </c>
      <c r="AO767" s="100" t="s">
        <v>8647</v>
      </c>
      <c r="AP767" s="71">
        <v>0</v>
      </c>
      <c r="AQ767" s="71">
        <v>0</v>
      </c>
      <c r="AR767" s="71">
        <v>0</v>
      </c>
      <c r="AS767" s="71">
        <v>0</v>
      </c>
      <c r="AT767" s="71">
        <v>0</v>
      </c>
      <c r="AU767" s="71">
        <v>0</v>
      </c>
      <c r="AV767" s="71">
        <v>0</v>
      </c>
      <c r="AW767" s="71">
        <v>0</v>
      </c>
      <c r="AX767" s="71">
        <v>0</v>
      </c>
      <c r="AY767" s="71">
        <v>0</v>
      </c>
      <c r="AZ767" s="71">
        <v>0</v>
      </c>
      <c r="BA767" s="71">
        <v>0</v>
      </c>
      <c r="BB767" s="71">
        <v>0</v>
      </c>
      <c r="BC767" s="71">
        <v>0</v>
      </c>
      <c r="BD767" s="71">
        <v>0</v>
      </c>
      <c r="BE767" s="71">
        <v>0</v>
      </c>
      <c r="BF767" s="71">
        <v>0</v>
      </c>
      <c r="BG767" s="38">
        <v>0</v>
      </c>
      <c r="BH767" s="38">
        <v>0</v>
      </c>
      <c r="BI767" s="38">
        <v>0</v>
      </c>
      <c r="BJ767" s="38">
        <v>0</v>
      </c>
      <c r="BK767" s="38">
        <v>0</v>
      </c>
      <c r="BL767" s="38">
        <v>0</v>
      </c>
      <c r="BM767" s="38">
        <v>0</v>
      </c>
      <c r="BN767" s="38">
        <v>0</v>
      </c>
      <c r="BO767" s="38">
        <v>0</v>
      </c>
      <c r="BP767" s="38">
        <v>0</v>
      </c>
      <c r="BQ767" s="38">
        <v>0</v>
      </c>
      <c r="BR767" s="27">
        <v>0</v>
      </c>
      <c r="BS767" s="27">
        <v>0</v>
      </c>
      <c r="BT767" s="27">
        <v>6</v>
      </c>
      <c r="BU767" s="27">
        <v>246</v>
      </c>
      <c r="BV767" s="27">
        <v>415</v>
      </c>
      <c r="BW767" s="100" t="s">
        <v>8647</v>
      </c>
    </row>
    <row r="775" spans="1:74" ht="39.6" x14ac:dyDescent="0.25">
      <c r="A775" s="21" t="s">
        <v>8745</v>
      </c>
      <c r="B775" s="21" t="s">
        <v>8582</v>
      </c>
      <c r="C775" s="21" t="s">
        <v>8560</v>
      </c>
      <c r="D775" s="21" t="s">
        <v>8583</v>
      </c>
      <c r="E775" s="21" t="s">
        <v>8584</v>
      </c>
      <c r="F775" s="21" t="s">
        <v>8585</v>
      </c>
      <c r="G775" s="21" t="s">
        <v>8586</v>
      </c>
      <c r="H775" s="21" t="s">
        <v>8587</v>
      </c>
      <c r="I775" s="21" t="s">
        <v>8588</v>
      </c>
      <c r="J775" s="21" t="s">
        <v>8689</v>
      </c>
      <c r="K775" s="23" t="s">
        <v>8589</v>
      </c>
      <c r="L775" s="13" t="s">
        <v>8590</v>
      </c>
      <c r="M775" s="12" t="s">
        <v>8752</v>
      </c>
      <c r="S775" s="6" t="s">
        <v>8745</v>
      </c>
      <c r="AO775" s="12" t="s">
        <v>8603</v>
      </c>
      <c r="AP775" s="49" t="s">
        <v>8745</v>
      </c>
      <c r="AQ775" s="12"/>
      <c r="AR775" s="12"/>
      <c r="AS775" s="12"/>
      <c r="BR775" s="6"/>
    </row>
    <row r="776" spans="1:74" x14ac:dyDescent="0.25">
      <c r="A776" s="86" t="s">
        <v>8691</v>
      </c>
      <c r="B776" s="86" t="s">
        <v>1640</v>
      </c>
      <c r="C776" s="44">
        <v>1</v>
      </c>
      <c r="D776" s="39">
        <v>1</v>
      </c>
      <c r="E776" s="39">
        <v>0</v>
      </c>
      <c r="F776" s="39">
        <v>0</v>
      </c>
      <c r="G776" s="39">
        <v>0</v>
      </c>
      <c r="H776" s="39">
        <v>1</v>
      </c>
      <c r="I776" s="39">
        <v>0</v>
      </c>
      <c r="J776" s="39">
        <v>0</v>
      </c>
      <c r="K776" s="39">
        <v>0</v>
      </c>
      <c r="L776" s="85">
        <f t="shared" ref="L776:L797" si="166">SUM(E776:K776)</f>
        <v>1</v>
      </c>
      <c r="M776" s="6">
        <v>1</v>
      </c>
      <c r="O776" s="104"/>
      <c r="P776" s="104"/>
      <c r="S776" s="10" t="s">
        <v>8592</v>
      </c>
      <c r="T776" s="10" t="s">
        <v>191</v>
      </c>
      <c r="U776" s="10" t="s">
        <v>111</v>
      </c>
      <c r="V776" s="10" t="s">
        <v>198</v>
      </c>
      <c r="W776" s="10" t="s">
        <v>229</v>
      </c>
      <c r="X776" s="10" t="s">
        <v>316</v>
      </c>
      <c r="Y776" s="10" t="s">
        <v>8561</v>
      </c>
      <c r="Z776" s="10" t="s">
        <v>8562</v>
      </c>
      <c r="AO776" s="6" t="s">
        <v>8725</v>
      </c>
      <c r="AP776" s="12"/>
      <c r="AQ776" s="12"/>
      <c r="AR776" s="12"/>
      <c r="AS776" s="12"/>
      <c r="BR776" s="6"/>
    </row>
    <row r="777" spans="1:74" x14ac:dyDescent="0.25">
      <c r="A777" s="90" t="s">
        <v>8692</v>
      </c>
      <c r="B777" s="84" t="s">
        <v>3891</v>
      </c>
      <c r="C777" s="43">
        <v>1</v>
      </c>
      <c r="D777" s="40">
        <v>1</v>
      </c>
      <c r="E777" s="40">
        <v>1</v>
      </c>
      <c r="F777" s="40">
        <v>0</v>
      </c>
      <c r="G777" s="40">
        <v>0</v>
      </c>
      <c r="H777" s="40">
        <v>0</v>
      </c>
      <c r="I777" s="40">
        <v>0</v>
      </c>
      <c r="J777" s="40">
        <v>0</v>
      </c>
      <c r="K777" s="40">
        <v>0</v>
      </c>
      <c r="L777" s="101">
        <f t="shared" si="166"/>
        <v>1</v>
      </c>
      <c r="O777" s="104"/>
      <c r="P777" s="104"/>
      <c r="S777" s="10" t="s">
        <v>8570</v>
      </c>
      <c r="T777" s="15">
        <v>0</v>
      </c>
      <c r="U777" s="15">
        <v>0</v>
      </c>
      <c r="V777" s="15">
        <v>0</v>
      </c>
      <c r="W777" s="15">
        <v>1</v>
      </c>
      <c r="X777" s="15">
        <v>0</v>
      </c>
      <c r="Y777" s="15">
        <v>0</v>
      </c>
      <c r="Z777" s="10">
        <f>SUM(T777:Y777)</f>
        <v>1</v>
      </c>
      <c r="AO777" s="6" t="s">
        <v>8727</v>
      </c>
      <c r="AP777" s="12"/>
      <c r="AQ777" s="12"/>
      <c r="AR777" s="12"/>
      <c r="AS777" s="12"/>
      <c r="BL777" s="6" t="s">
        <v>8728</v>
      </c>
      <c r="BR777" s="6"/>
    </row>
    <row r="778" spans="1:74" x14ac:dyDescent="0.25">
      <c r="A778" s="90" t="s">
        <v>8692</v>
      </c>
      <c r="B778" s="84" t="s">
        <v>1640</v>
      </c>
      <c r="C778" s="43">
        <v>2</v>
      </c>
      <c r="D778" s="40">
        <v>2</v>
      </c>
      <c r="E778" s="40">
        <v>1</v>
      </c>
      <c r="F778" s="40">
        <v>0</v>
      </c>
      <c r="G778" s="40">
        <v>0</v>
      </c>
      <c r="H778" s="40">
        <v>1</v>
      </c>
      <c r="I778" s="40">
        <v>0</v>
      </c>
      <c r="J778" s="40">
        <v>0</v>
      </c>
      <c r="K778" s="40">
        <v>0</v>
      </c>
      <c r="L778" s="101">
        <f t="shared" si="166"/>
        <v>2</v>
      </c>
      <c r="M778" s="6">
        <v>3</v>
      </c>
      <c r="O778" s="104"/>
      <c r="P778" s="104"/>
      <c r="S778" s="26" t="s">
        <v>8571</v>
      </c>
      <c r="T778" s="27">
        <v>2</v>
      </c>
      <c r="U778" s="27">
        <v>0</v>
      </c>
      <c r="V778" s="27">
        <v>0</v>
      </c>
      <c r="W778" s="27">
        <v>1</v>
      </c>
      <c r="X778" s="27">
        <v>0</v>
      </c>
      <c r="Y778" s="27">
        <v>0</v>
      </c>
      <c r="Z778" s="10">
        <f t="shared" ref="Z778:Z784" si="167">SUM(T778:Y778)</f>
        <v>3</v>
      </c>
      <c r="AP778" s="58">
        <v>2009</v>
      </c>
      <c r="AQ778" s="58"/>
      <c r="AR778" s="58"/>
      <c r="AS778" s="58"/>
      <c r="AT778" s="8">
        <v>2010</v>
      </c>
      <c r="AU778" s="8"/>
      <c r="AV778" s="8"/>
      <c r="AW778" s="8"/>
      <c r="AX778" s="8">
        <v>2011</v>
      </c>
      <c r="AY778" s="8"/>
      <c r="AZ778" s="8"/>
      <c r="BA778" s="8"/>
      <c r="BB778" s="8">
        <v>2012</v>
      </c>
      <c r="BC778" s="8"/>
      <c r="BD778" s="8"/>
      <c r="BE778" s="8"/>
      <c r="BF778" s="8">
        <v>2013</v>
      </c>
      <c r="BG778" s="8"/>
      <c r="BH778" s="8"/>
      <c r="BI778" s="8"/>
      <c r="BJ778" s="8">
        <v>2014</v>
      </c>
      <c r="BK778" s="8"/>
      <c r="BL778" s="8"/>
      <c r="BM778" s="8"/>
      <c r="BN778" s="8">
        <v>2015</v>
      </c>
      <c r="BO778" s="8"/>
      <c r="BP778" s="8"/>
      <c r="BQ778" s="8"/>
      <c r="BR778" s="8">
        <v>2016</v>
      </c>
      <c r="BS778" s="8"/>
    </row>
    <row r="779" spans="1:74" ht="22.8" x14ac:dyDescent="0.25">
      <c r="A779" s="86" t="s">
        <v>735</v>
      </c>
      <c r="B779" s="86" t="s">
        <v>2699</v>
      </c>
      <c r="C779" s="44">
        <v>1</v>
      </c>
      <c r="D779" s="39">
        <v>1</v>
      </c>
      <c r="E779" s="39">
        <v>0</v>
      </c>
      <c r="F779" s="39">
        <v>0</v>
      </c>
      <c r="G779" s="39">
        <v>0</v>
      </c>
      <c r="H779" s="39">
        <v>1</v>
      </c>
      <c r="I779" s="39">
        <v>0</v>
      </c>
      <c r="J779" s="39">
        <v>0</v>
      </c>
      <c r="K779" s="39">
        <v>0</v>
      </c>
      <c r="L779" s="85">
        <f t="shared" si="166"/>
        <v>1</v>
      </c>
      <c r="O779" s="104"/>
      <c r="P779" s="104"/>
      <c r="S779" s="10" t="s">
        <v>8572</v>
      </c>
      <c r="T779" s="15">
        <v>0</v>
      </c>
      <c r="U779" s="15">
        <v>2</v>
      </c>
      <c r="V779" s="15">
        <v>0</v>
      </c>
      <c r="W779" s="15">
        <v>5</v>
      </c>
      <c r="X779" s="15">
        <v>0</v>
      </c>
      <c r="Y779" s="15">
        <v>0</v>
      </c>
      <c r="Z779" s="10">
        <f t="shared" si="167"/>
        <v>7</v>
      </c>
      <c r="AO779" s="6" t="s">
        <v>5</v>
      </c>
      <c r="AP779" s="6" t="s">
        <v>8731</v>
      </c>
      <c r="AQ779" s="6" t="s">
        <v>8732</v>
      </c>
      <c r="AR779" s="6" t="s">
        <v>8733</v>
      </c>
      <c r="AS779" s="6" t="s">
        <v>8628</v>
      </c>
      <c r="AT779" s="6" t="s">
        <v>8623</v>
      </c>
      <c r="AU779" s="6" t="s">
        <v>8734</v>
      </c>
      <c r="AV779" s="6" t="s">
        <v>8735</v>
      </c>
      <c r="AW779" s="49" t="s">
        <v>8736</v>
      </c>
      <c r="AX779" s="49" t="s">
        <v>8631</v>
      </c>
      <c r="AY779" s="6" t="s">
        <v>8632</v>
      </c>
      <c r="AZ779" s="6" t="s">
        <v>8627</v>
      </c>
      <c r="BA779" s="6" t="s">
        <v>8737</v>
      </c>
      <c r="BB779" s="6" t="s">
        <v>8738</v>
      </c>
      <c r="BC779" s="6" t="s">
        <v>8739</v>
      </c>
      <c r="BD779" s="6" t="s">
        <v>8630</v>
      </c>
      <c r="BE779" s="6" t="s">
        <v>8673</v>
      </c>
      <c r="BF779" s="6" t="s">
        <v>8636</v>
      </c>
      <c r="BG779" s="6" t="s">
        <v>8740</v>
      </c>
      <c r="BH779" s="6" t="s">
        <v>8741</v>
      </c>
      <c r="BI779" s="6" t="s">
        <v>8635</v>
      </c>
      <c r="BJ779" s="6" t="s">
        <v>8742</v>
      </c>
      <c r="BK779" s="6" t="s">
        <v>8743</v>
      </c>
      <c r="BL779" s="6" t="s">
        <v>8640</v>
      </c>
      <c r="BM779" s="6" t="s">
        <v>8675</v>
      </c>
      <c r="BN779" s="6" t="s">
        <v>8641</v>
      </c>
      <c r="BO779" s="6" t="s">
        <v>8744</v>
      </c>
      <c r="BP779" s="6" t="s">
        <v>8639</v>
      </c>
      <c r="BQ779" s="6" t="s">
        <v>8644</v>
      </c>
      <c r="BR779" s="6" t="s">
        <v>8645</v>
      </c>
      <c r="BS779" s="6" t="s">
        <v>8677</v>
      </c>
      <c r="BT779" s="6" t="s">
        <v>8643</v>
      </c>
      <c r="BU779" s="6" t="s">
        <v>8745</v>
      </c>
    </row>
    <row r="780" spans="1:74" x14ac:dyDescent="0.25">
      <c r="A780" s="86" t="s">
        <v>735</v>
      </c>
      <c r="B780" s="86" t="s">
        <v>1640</v>
      </c>
      <c r="C780" s="44">
        <v>6</v>
      </c>
      <c r="D780" s="39">
        <v>6</v>
      </c>
      <c r="E780" s="39">
        <v>0</v>
      </c>
      <c r="F780" s="39">
        <v>2</v>
      </c>
      <c r="G780" s="39">
        <v>0</v>
      </c>
      <c r="H780" s="39">
        <v>4</v>
      </c>
      <c r="I780" s="39">
        <v>0</v>
      </c>
      <c r="J780" s="39">
        <v>0</v>
      </c>
      <c r="K780" s="39">
        <v>0</v>
      </c>
      <c r="L780" s="85">
        <f t="shared" si="166"/>
        <v>6</v>
      </c>
      <c r="M780" s="6">
        <v>7</v>
      </c>
      <c r="O780" s="104"/>
      <c r="P780" s="104"/>
      <c r="S780" s="26" t="s">
        <v>8573</v>
      </c>
      <c r="T780" s="27">
        <v>0</v>
      </c>
      <c r="U780" s="27">
        <v>4</v>
      </c>
      <c r="V780" s="27">
        <v>0</v>
      </c>
      <c r="W780" s="27">
        <v>7</v>
      </c>
      <c r="X780" s="27">
        <v>0</v>
      </c>
      <c r="Y780" s="27">
        <v>0</v>
      </c>
      <c r="Z780" s="10">
        <f t="shared" si="167"/>
        <v>11</v>
      </c>
      <c r="AO780" s="6" t="s">
        <v>8617</v>
      </c>
      <c r="AP780" s="58">
        <v>0</v>
      </c>
      <c r="AQ780" s="58">
        <v>0</v>
      </c>
      <c r="AR780" s="58">
        <v>0</v>
      </c>
      <c r="AS780" s="58">
        <v>0</v>
      </c>
      <c r="AT780" s="58">
        <v>0</v>
      </c>
      <c r="AU780" s="58">
        <v>0</v>
      </c>
      <c r="AV780" s="58">
        <v>0</v>
      </c>
      <c r="AW780" s="59">
        <v>0</v>
      </c>
      <c r="AX780" s="59">
        <v>0</v>
      </c>
      <c r="AY780" s="58">
        <v>0</v>
      </c>
      <c r="AZ780" s="58">
        <v>0</v>
      </c>
      <c r="BA780" s="58">
        <v>0</v>
      </c>
      <c r="BB780" s="58">
        <v>0</v>
      </c>
      <c r="BC780" s="58">
        <v>0</v>
      </c>
      <c r="BD780" s="58">
        <v>0</v>
      </c>
      <c r="BE780" s="58">
        <v>0</v>
      </c>
      <c r="BF780" s="58">
        <v>0</v>
      </c>
      <c r="BG780" s="58">
        <v>0</v>
      </c>
      <c r="BH780" s="58">
        <v>0</v>
      </c>
      <c r="BI780" s="58">
        <v>0</v>
      </c>
      <c r="BJ780" s="58">
        <v>0</v>
      </c>
      <c r="BK780" s="58">
        <v>0</v>
      </c>
      <c r="BL780" s="58">
        <v>0</v>
      </c>
      <c r="BM780" s="58">
        <v>0</v>
      </c>
      <c r="BN780" s="58">
        <v>0</v>
      </c>
      <c r="BO780" s="58">
        <v>0</v>
      </c>
      <c r="BP780" s="58">
        <v>0</v>
      </c>
      <c r="BQ780" s="8">
        <v>0</v>
      </c>
      <c r="BR780" s="8">
        <v>0</v>
      </c>
      <c r="BS780" s="8">
        <v>0</v>
      </c>
      <c r="BT780" s="8">
        <v>0</v>
      </c>
      <c r="BU780" s="8">
        <v>0</v>
      </c>
      <c r="BV780" s="6" t="s">
        <v>8617</v>
      </c>
    </row>
    <row r="781" spans="1:74" x14ac:dyDescent="0.25">
      <c r="A781" s="90" t="s">
        <v>6547</v>
      </c>
      <c r="B781" s="90" t="s">
        <v>2699</v>
      </c>
      <c r="C781" s="96">
        <v>5</v>
      </c>
      <c r="D781" s="40">
        <v>5</v>
      </c>
      <c r="E781" s="40">
        <v>0</v>
      </c>
      <c r="F781" s="40">
        <v>2</v>
      </c>
      <c r="G781" s="40">
        <v>0</v>
      </c>
      <c r="H781" s="40">
        <v>3</v>
      </c>
      <c r="I781" s="40">
        <v>0</v>
      </c>
      <c r="J781" s="40">
        <v>0</v>
      </c>
      <c r="K781" s="40">
        <v>0</v>
      </c>
      <c r="L781" s="101">
        <f t="shared" si="166"/>
        <v>5</v>
      </c>
      <c r="O781" s="104"/>
      <c r="P781" s="104"/>
      <c r="S781" s="10" t="s">
        <v>8574</v>
      </c>
      <c r="T781" s="15">
        <v>3</v>
      </c>
      <c r="U781" s="15">
        <v>10</v>
      </c>
      <c r="V781" s="15">
        <v>0</v>
      </c>
      <c r="W781" s="15">
        <v>36</v>
      </c>
      <c r="X781" s="15">
        <v>34</v>
      </c>
      <c r="Y781" s="15">
        <v>0</v>
      </c>
      <c r="Z781" s="10">
        <f t="shared" si="167"/>
        <v>83</v>
      </c>
      <c r="AO781" s="6" t="s">
        <v>8618</v>
      </c>
      <c r="AP781" s="58">
        <v>0</v>
      </c>
      <c r="AQ781" s="58">
        <v>0</v>
      </c>
      <c r="AR781" s="58">
        <v>0</v>
      </c>
      <c r="AS781" s="58">
        <v>0</v>
      </c>
      <c r="AT781" s="58">
        <v>0</v>
      </c>
      <c r="AU781" s="58">
        <v>0</v>
      </c>
      <c r="AV781" s="58">
        <v>0</v>
      </c>
      <c r="AW781" s="59">
        <v>0</v>
      </c>
      <c r="AX781" s="59">
        <v>0</v>
      </c>
      <c r="AY781" s="58">
        <v>0</v>
      </c>
      <c r="AZ781" s="58">
        <v>0</v>
      </c>
      <c r="BA781" s="58">
        <v>0</v>
      </c>
      <c r="BB781" s="58">
        <v>0</v>
      </c>
      <c r="BC781" s="58">
        <v>0</v>
      </c>
      <c r="BD781" s="58">
        <v>0</v>
      </c>
      <c r="BE781" s="58">
        <v>0</v>
      </c>
      <c r="BF781" s="58">
        <v>0</v>
      </c>
      <c r="BG781" s="58">
        <v>0</v>
      </c>
      <c r="BH781" s="58">
        <v>0</v>
      </c>
      <c r="BI781" s="58">
        <v>0</v>
      </c>
      <c r="BJ781" s="58">
        <v>0</v>
      </c>
      <c r="BK781" s="58">
        <v>0</v>
      </c>
      <c r="BL781" s="58">
        <v>0</v>
      </c>
      <c r="BM781" s="58">
        <v>0</v>
      </c>
      <c r="BN781" s="58">
        <v>0</v>
      </c>
      <c r="BO781" s="58">
        <v>0</v>
      </c>
      <c r="BP781" s="58">
        <v>0</v>
      </c>
      <c r="BQ781" s="8">
        <v>0</v>
      </c>
      <c r="BR781" s="8">
        <v>0</v>
      </c>
      <c r="BS781" s="8">
        <v>0</v>
      </c>
      <c r="BT781" s="8">
        <v>0</v>
      </c>
      <c r="BU781" s="8">
        <v>0</v>
      </c>
      <c r="BV781" s="6" t="s">
        <v>8618</v>
      </c>
    </row>
    <row r="782" spans="1:74" x14ac:dyDescent="0.25">
      <c r="A782" s="90" t="s">
        <v>6547</v>
      </c>
      <c r="B782" s="90" t="s">
        <v>1640</v>
      </c>
      <c r="C782" s="96">
        <v>6</v>
      </c>
      <c r="D782" s="40">
        <v>6</v>
      </c>
      <c r="E782" s="40">
        <v>0</v>
      </c>
      <c r="F782" s="40">
        <v>2</v>
      </c>
      <c r="G782" s="40">
        <v>0</v>
      </c>
      <c r="H782" s="40">
        <v>4</v>
      </c>
      <c r="I782" s="40">
        <v>0</v>
      </c>
      <c r="J782" s="40">
        <v>0</v>
      </c>
      <c r="K782" s="40">
        <v>0</v>
      </c>
      <c r="L782" s="101">
        <f t="shared" si="166"/>
        <v>6</v>
      </c>
      <c r="M782" s="6">
        <v>11</v>
      </c>
      <c r="O782" s="104"/>
      <c r="P782" s="104"/>
      <c r="S782" s="26" t="s">
        <v>8575</v>
      </c>
      <c r="T782" s="27">
        <v>41</v>
      </c>
      <c r="U782" s="27">
        <v>97</v>
      </c>
      <c r="V782" s="27">
        <v>2</v>
      </c>
      <c r="W782" s="27">
        <v>193</v>
      </c>
      <c r="X782" s="27">
        <v>472</v>
      </c>
      <c r="Y782" s="27">
        <v>24</v>
      </c>
      <c r="Z782" s="10">
        <f t="shared" si="167"/>
        <v>829</v>
      </c>
      <c r="AO782" s="6" t="s">
        <v>8619</v>
      </c>
      <c r="AP782" s="58">
        <v>0</v>
      </c>
      <c r="AQ782" s="58">
        <v>0</v>
      </c>
      <c r="AR782" s="58">
        <v>0</v>
      </c>
      <c r="AS782" s="58">
        <v>0</v>
      </c>
      <c r="AT782" s="58">
        <v>0</v>
      </c>
      <c r="AU782" s="58">
        <v>0</v>
      </c>
      <c r="AV782" s="58">
        <v>0</v>
      </c>
      <c r="AW782" s="59">
        <v>0</v>
      </c>
      <c r="AX782" s="59">
        <v>0</v>
      </c>
      <c r="AY782" s="58">
        <v>0</v>
      </c>
      <c r="AZ782" s="58">
        <v>0</v>
      </c>
      <c r="BA782" s="58">
        <v>1</v>
      </c>
      <c r="BB782" s="58">
        <v>0</v>
      </c>
      <c r="BC782" s="58">
        <v>0</v>
      </c>
      <c r="BD782" s="58">
        <v>0</v>
      </c>
      <c r="BE782" s="58">
        <v>0</v>
      </c>
      <c r="BF782" s="58">
        <v>0</v>
      </c>
      <c r="BG782" s="58">
        <v>0</v>
      </c>
      <c r="BH782" s="58">
        <v>0</v>
      </c>
      <c r="BI782" s="58">
        <v>0</v>
      </c>
      <c r="BJ782" s="58">
        <v>0</v>
      </c>
      <c r="BK782" s="58">
        <v>0</v>
      </c>
      <c r="BL782" s="58">
        <v>0</v>
      </c>
      <c r="BM782" s="58">
        <v>0</v>
      </c>
      <c r="BN782" s="58">
        <v>0</v>
      </c>
      <c r="BO782" s="58">
        <v>0</v>
      </c>
      <c r="BP782" s="58">
        <v>0</v>
      </c>
      <c r="BQ782" s="8">
        <v>0</v>
      </c>
      <c r="BR782" s="8">
        <v>0</v>
      </c>
      <c r="BS782" s="8">
        <v>0</v>
      </c>
      <c r="BT782" s="8">
        <v>0</v>
      </c>
      <c r="BU782" s="8">
        <v>0</v>
      </c>
      <c r="BV782" s="6" t="s">
        <v>8619</v>
      </c>
    </row>
    <row r="783" spans="1:74" x14ac:dyDescent="0.25">
      <c r="A783" s="86" t="s">
        <v>695</v>
      </c>
      <c r="B783" s="86" t="s">
        <v>2699</v>
      </c>
      <c r="C783" s="87">
        <v>9</v>
      </c>
      <c r="D783" s="39">
        <v>9</v>
      </c>
      <c r="E783" s="39">
        <v>0</v>
      </c>
      <c r="F783" s="39">
        <v>4</v>
      </c>
      <c r="G783" s="39">
        <v>0</v>
      </c>
      <c r="H783" s="39">
        <v>5</v>
      </c>
      <c r="I783" s="39">
        <v>0</v>
      </c>
      <c r="J783" s="39">
        <v>0</v>
      </c>
      <c r="K783" s="39">
        <v>0</v>
      </c>
      <c r="L783" s="85">
        <f t="shared" si="166"/>
        <v>9</v>
      </c>
      <c r="O783" s="104"/>
      <c r="P783" s="104"/>
      <c r="S783" s="10" t="s">
        <v>8576</v>
      </c>
      <c r="T783" s="15">
        <v>102</v>
      </c>
      <c r="U783" s="15">
        <v>155</v>
      </c>
      <c r="V783" s="15">
        <v>15</v>
      </c>
      <c r="W783" s="15">
        <v>252</v>
      </c>
      <c r="X783" s="15">
        <v>246</v>
      </c>
      <c r="Y783" s="15">
        <v>8</v>
      </c>
      <c r="Z783" s="10">
        <f t="shared" si="167"/>
        <v>778</v>
      </c>
      <c r="AO783" s="6" t="s">
        <v>8620</v>
      </c>
      <c r="AP783" s="58">
        <v>0</v>
      </c>
      <c r="AQ783" s="58">
        <v>0</v>
      </c>
      <c r="AR783" s="58">
        <v>0</v>
      </c>
      <c r="AS783" s="58">
        <v>0</v>
      </c>
      <c r="AT783" s="58">
        <v>0</v>
      </c>
      <c r="AU783" s="58">
        <v>0</v>
      </c>
      <c r="AV783" s="58">
        <v>0</v>
      </c>
      <c r="AW783" s="59">
        <v>0</v>
      </c>
      <c r="AX783" s="59">
        <v>0</v>
      </c>
      <c r="AY783" s="58">
        <v>0</v>
      </c>
      <c r="AZ783" s="58">
        <v>0</v>
      </c>
      <c r="BA783" s="58">
        <v>1</v>
      </c>
      <c r="BB783" s="58">
        <v>0</v>
      </c>
      <c r="BC783" s="58">
        <v>0</v>
      </c>
      <c r="BD783" s="58">
        <v>0</v>
      </c>
      <c r="BE783" s="58">
        <v>0</v>
      </c>
      <c r="BF783" s="58">
        <v>0</v>
      </c>
      <c r="BG783" s="58">
        <v>0</v>
      </c>
      <c r="BH783" s="58">
        <v>0</v>
      </c>
      <c r="BI783" s="58">
        <v>0</v>
      </c>
      <c r="BJ783" s="58">
        <v>0</v>
      </c>
      <c r="BK783" s="58">
        <v>0</v>
      </c>
      <c r="BL783" s="58">
        <v>0</v>
      </c>
      <c r="BM783" s="58">
        <v>0</v>
      </c>
      <c r="BN783" s="58">
        <v>0</v>
      </c>
      <c r="BO783" s="58">
        <v>0</v>
      </c>
      <c r="BP783" s="58">
        <v>0</v>
      </c>
      <c r="BQ783" s="8">
        <v>0</v>
      </c>
      <c r="BR783" s="8">
        <v>0</v>
      </c>
      <c r="BS783" s="8">
        <v>0</v>
      </c>
      <c r="BT783" s="8">
        <v>0</v>
      </c>
      <c r="BU783" s="8">
        <v>0</v>
      </c>
      <c r="BV783" s="6" t="s">
        <v>8620</v>
      </c>
    </row>
    <row r="784" spans="1:74" x14ac:dyDescent="0.25">
      <c r="A784" s="86" t="s">
        <v>695</v>
      </c>
      <c r="B784" s="86" t="s">
        <v>4487</v>
      </c>
      <c r="C784" s="44">
        <v>3</v>
      </c>
      <c r="D784" s="39">
        <v>2</v>
      </c>
      <c r="E784" s="39">
        <v>0</v>
      </c>
      <c r="F784" s="39">
        <v>0</v>
      </c>
      <c r="G784" s="39">
        <v>0</v>
      </c>
      <c r="H784" s="39">
        <v>2</v>
      </c>
      <c r="I784" s="39">
        <v>0</v>
      </c>
      <c r="J784" s="39">
        <v>0</v>
      </c>
      <c r="K784" s="39">
        <v>0</v>
      </c>
      <c r="L784" s="85">
        <f t="shared" si="166"/>
        <v>2</v>
      </c>
      <c r="O784" s="104"/>
      <c r="P784" s="104"/>
      <c r="T784" s="6">
        <f>SUM(T777:T783)</f>
        <v>148</v>
      </c>
      <c r="U784" s="6">
        <f t="shared" ref="U784:Y784" si="168">SUM(U777:U783)</f>
        <v>268</v>
      </c>
      <c r="V784" s="6">
        <f t="shared" si="168"/>
        <v>17</v>
      </c>
      <c r="W784" s="6">
        <f t="shared" si="168"/>
        <v>495</v>
      </c>
      <c r="X784" s="6">
        <f t="shared" si="168"/>
        <v>752</v>
      </c>
      <c r="Y784" s="6">
        <f t="shared" si="168"/>
        <v>32</v>
      </c>
      <c r="Z784" s="10">
        <f t="shared" si="167"/>
        <v>1712</v>
      </c>
      <c r="AO784" s="6" t="s">
        <v>8622</v>
      </c>
      <c r="AP784" s="58">
        <v>364</v>
      </c>
      <c r="AQ784" s="58">
        <v>349</v>
      </c>
      <c r="AR784" s="58">
        <v>510</v>
      </c>
      <c r="AS784" s="58">
        <v>535</v>
      </c>
      <c r="AT784" s="97">
        <v>579</v>
      </c>
      <c r="AU784" s="58">
        <v>91</v>
      </c>
      <c r="AV784" s="58">
        <v>181</v>
      </c>
      <c r="AW784" s="59">
        <v>166</v>
      </c>
      <c r="AX784" s="59">
        <v>123</v>
      </c>
      <c r="AY784" s="58">
        <v>6</v>
      </c>
      <c r="AZ784" s="58">
        <v>0</v>
      </c>
      <c r="BA784" s="58">
        <v>1</v>
      </c>
      <c r="BB784" s="58">
        <v>0</v>
      </c>
      <c r="BC784" s="58">
        <v>0</v>
      </c>
      <c r="BD784" s="61">
        <v>0</v>
      </c>
      <c r="BE784" s="58">
        <v>0</v>
      </c>
      <c r="BF784" s="58">
        <v>0</v>
      </c>
      <c r="BG784" s="58">
        <v>0</v>
      </c>
      <c r="BH784" s="58">
        <v>0</v>
      </c>
      <c r="BI784" s="58">
        <v>0</v>
      </c>
      <c r="BJ784" s="58">
        <v>0</v>
      </c>
      <c r="BK784" s="58">
        <v>0</v>
      </c>
      <c r="BL784" s="58">
        <v>0</v>
      </c>
      <c r="BM784" s="58">
        <v>0</v>
      </c>
      <c r="BN784" s="58">
        <v>0</v>
      </c>
      <c r="BO784" s="58">
        <v>1</v>
      </c>
      <c r="BP784" s="58">
        <v>0</v>
      </c>
      <c r="BQ784" s="8">
        <v>0</v>
      </c>
      <c r="BR784" s="8">
        <v>0</v>
      </c>
      <c r="BS784" s="8">
        <v>0</v>
      </c>
      <c r="BT784" s="8">
        <v>0</v>
      </c>
      <c r="BU784" s="8">
        <v>0</v>
      </c>
      <c r="BV784" s="6" t="s">
        <v>8622</v>
      </c>
    </row>
    <row r="785" spans="1:75" x14ac:dyDescent="0.25">
      <c r="A785" s="86" t="s">
        <v>695</v>
      </c>
      <c r="B785" s="86" t="s">
        <v>3891</v>
      </c>
      <c r="C785" s="44">
        <v>1</v>
      </c>
      <c r="D785" s="39">
        <v>1</v>
      </c>
      <c r="E785" s="39">
        <v>1</v>
      </c>
      <c r="F785" s="39">
        <v>0</v>
      </c>
      <c r="G785" s="39">
        <v>0</v>
      </c>
      <c r="H785" s="39">
        <v>0</v>
      </c>
      <c r="I785" s="39">
        <v>0</v>
      </c>
      <c r="J785" s="39">
        <v>0</v>
      </c>
      <c r="K785" s="39">
        <v>0</v>
      </c>
      <c r="L785" s="85">
        <f t="shared" si="166"/>
        <v>1</v>
      </c>
      <c r="O785" s="104"/>
      <c r="P785" s="104"/>
      <c r="AO785" s="6" t="s">
        <v>8626</v>
      </c>
      <c r="AP785" s="58">
        <v>0</v>
      </c>
      <c r="AQ785" s="58">
        <v>0</v>
      </c>
      <c r="AR785" s="58">
        <v>0</v>
      </c>
      <c r="AS785" s="58">
        <v>0</v>
      </c>
      <c r="AT785" s="58">
        <v>0</v>
      </c>
      <c r="AU785" s="58">
        <v>415</v>
      </c>
      <c r="AV785" s="58">
        <v>435</v>
      </c>
      <c r="AW785" s="59">
        <v>345</v>
      </c>
      <c r="AX785" s="59">
        <v>433</v>
      </c>
      <c r="AY785" s="58">
        <v>457</v>
      </c>
      <c r="AZ785" s="97">
        <v>568</v>
      </c>
      <c r="BA785" s="58">
        <v>453</v>
      </c>
      <c r="BB785" s="58">
        <v>391</v>
      </c>
      <c r="BC785" s="58">
        <v>236</v>
      </c>
      <c r="BD785" s="58">
        <v>35</v>
      </c>
      <c r="BE785" s="58">
        <v>44</v>
      </c>
      <c r="BF785" s="58">
        <v>12</v>
      </c>
      <c r="BG785" s="8">
        <v>15</v>
      </c>
      <c r="BH785" s="8">
        <v>11</v>
      </c>
      <c r="BI785" s="8">
        <v>1</v>
      </c>
      <c r="BJ785" s="61">
        <v>0</v>
      </c>
      <c r="BK785" s="45">
        <v>0</v>
      </c>
      <c r="BL785" s="58">
        <v>0</v>
      </c>
      <c r="BM785" s="58">
        <v>0</v>
      </c>
      <c r="BN785" s="58">
        <v>0</v>
      </c>
      <c r="BO785" s="58">
        <v>1</v>
      </c>
      <c r="BP785" s="58">
        <v>0</v>
      </c>
      <c r="BQ785" s="8">
        <v>0</v>
      </c>
      <c r="BR785" s="8">
        <v>0</v>
      </c>
      <c r="BS785" s="8">
        <v>0</v>
      </c>
      <c r="BT785" s="8">
        <v>0</v>
      </c>
      <c r="BU785" s="8">
        <v>0</v>
      </c>
      <c r="BV785" s="6" t="s">
        <v>8626</v>
      </c>
      <c r="BW785" s="6" t="s">
        <v>8742</v>
      </c>
    </row>
    <row r="786" spans="1:75" x14ac:dyDescent="0.25">
      <c r="A786" s="86" t="s">
        <v>695</v>
      </c>
      <c r="B786" s="86" t="s">
        <v>1640</v>
      </c>
      <c r="C786" s="44">
        <v>78</v>
      </c>
      <c r="D786" s="39">
        <v>71</v>
      </c>
      <c r="E786" s="39">
        <v>2</v>
      </c>
      <c r="F786" s="39">
        <v>6</v>
      </c>
      <c r="G786" s="39">
        <v>0</v>
      </c>
      <c r="H786" s="39">
        <v>29</v>
      </c>
      <c r="I786" s="39">
        <v>34</v>
      </c>
      <c r="J786" s="39">
        <v>0</v>
      </c>
      <c r="K786" s="39">
        <v>0</v>
      </c>
      <c r="L786" s="85">
        <f t="shared" si="166"/>
        <v>71</v>
      </c>
      <c r="M786" s="6">
        <v>83</v>
      </c>
      <c r="O786" s="104"/>
      <c r="P786" s="104"/>
      <c r="S786" s="10" t="s">
        <v>8593</v>
      </c>
      <c r="T786" s="10" t="s">
        <v>191</v>
      </c>
      <c r="U786" s="10" t="s">
        <v>111</v>
      </c>
      <c r="V786" s="10" t="s">
        <v>198</v>
      </c>
      <c r="W786" s="10" t="s">
        <v>229</v>
      </c>
      <c r="X786" s="10" t="s">
        <v>316</v>
      </c>
      <c r="Y786" s="10" t="s">
        <v>8561</v>
      </c>
      <c r="Z786" s="10" t="s">
        <v>8562</v>
      </c>
      <c r="AO786" s="6" t="s">
        <v>8629</v>
      </c>
      <c r="AP786" s="58">
        <v>0</v>
      </c>
      <c r="AQ786" s="58">
        <v>0</v>
      </c>
      <c r="AR786" s="58">
        <v>0</v>
      </c>
      <c r="AS786" s="58">
        <v>0</v>
      </c>
      <c r="AT786" s="58">
        <v>0</v>
      </c>
      <c r="AU786" s="58">
        <v>0</v>
      </c>
      <c r="AV786" s="58">
        <v>0</v>
      </c>
      <c r="AW786" s="58">
        <v>0</v>
      </c>
      <c r="AX786" s="58">
        <v>0</v>
      </c>
      <c r="AY786" s="58">
        <v>2</v>
      </c>
      <c r="AZ786" s="58">
        <v>10</v>
      </c>
      <c r="BA786" s="58">
        <v>51</v>
      </c>
      <c r="BB786" s="58">
        <v>115</v>
      </c>
      <c r="BC786" s="58">
        <v>428</v>
      </c>
      <c r="BD786" s="97">
        <v>525</v>
      </c>
      <c r="BE786" s="58">
        <v>467</v>
      </c>
      <c r="BF786" s="58">
        <v>379</v>
      </c>
      <c r="BG786" s="8">
        <v>320</v>
      </c>
      <c r="BH786" s="8">
        <v>115</v>
      </c>
      <c r="BI786" s="58">
        <v>91</v>
      </c>
      <c r="BJ786" s="58">
        <v>54</v>
      </c>
      <c r="BK786" s="45">
        <v>62</v>
      </c>
      <c r="BL786" s="58">
        <v>37</v>
      </c>
      <c r="BM786" s="58">
        <v>45</v>
      </c>
      <c r="BN786" s="58">
        <v>34</v>
      </c>
      <c r="BO786" s="58">
        <v>33</v>
      </c>
      <c r="BP786" s="58">
        <v>0</v>
      </c>
      <c r="BQ786" s="8">
        <v>7</v>
      </c>
      <c r="BR786" s="98">
        <v>0</v>
      </c>
      <c r="BS786" s="8">
        <v>0</v>
      </c>
      <c r="BT786" s="8">
        <v>0</v>
      </c>
      <c r="BU786" s="8">
        <v>0</v>
      </c>
      <c r="BV786" s="6" t="s">
        <v>8629</v>
      </c>
      <c r="BW786" s="6" t="s">
        <v>8645</v>
      </c>
    </row>
    <row r="787" spans="1:75" x14ac:dyDescent="0.25">
      <c r="A787" s="84" t="s">
        <v>511</v>
      </c>
      <c r="B787" s="84" t="s">
        <v>2699</v>
      </c>
      <c r="C787" s="43">
        <v>44</v>
      </c>
      <c r="D787" s="43">
        <v>38</v>
      </c>
      <c r="E787" s="43">
        <v>0</v>
      </c>
      <c r="F787" s="43">
        <v>8</v>
      </c>
      <c r="G787" s="43">
        <v>0</v>
      </c>
      <c r="H787" s="43">
        <v>30</v>
      </c>
      <c r="I787" s="43">
        <v>0</v>
      </c>
      <c r="J787" s="43">
        <v>0</v>
      </c>
      <c r="K787" s="43">
        <v>0</v>
      </c>
      <c r="L787" s="101">
        <f t="shared" si="166"/>
        <v>38</v>
      </c>
      <c r="O787" s="104"/>
      <c r="P787" s="104"/>
      <c r="S787" s="10" t="s">
        <v>8570</v>
      </c>
      <c r="T787" s="15">
        <v>0</v>
      </c>
      <c r="U787" s="15">
        <v>0</v>
      </c>
      <c r="V787" s="15">
        <v>0</v>
      </c>
      <c r="W787" s="15">
        <v>0</v>
      </c>
      <c r="X787" s="15">
        <v>0</v>
      </c>
      <c r="Y787" s="15">
        <v>0</v>
      </c>
      <c r="Z787" s="10">
        <f>SUM(T787:Y787)</f>
        <v>0</v>
      </c>
      <c r="AO787" s="6" t="s">
        <v>8663</v>
      </c>
      <c r="AP787" s="58">
        <v>3</v>
      </c>
      <c r="AQ787" s="58">
        <v>0</v>
      </c>
      <c r="AR787" s="58">
        <v>1</v>
      </c>
      <c r="AS787" s="58">
        <v>1</v>
      </c>
      <c r="AT787" s="58">
        <v>1</v>
      </c>
      <c r="AU787" s="58">
        <v>0</v>
      </c>
      <c r="AV787" s="58">
        <v>0</v>
      </c>
      <c r="AW787" s="59">
        <v>0</v>
      </c>
      <c r="AX787" s="59">
        <v>0</v>
      </c>
      <c r="AY787" s="58">
        <v>1</v>
      </c>
      <c r="AZ787" s="58">
        <v>2</v>
      </c>
      <c r="BA787" s="58">
        <v>1</v>
      </c>
      <c r="BB787" s="58">
        <v>1</v>
      </c>
      <c r="BC787" s="58">
        <v>0</v>
      </c>
      <c r="BD787" s="58">
        <v>0</v>
      </c>
      <c r="BE787" s="58">
        <v>1</v>
      </c>
      <c r="BF787" s="58">
        <v>0</v>
      </c>
      <c r="BG787" s="58">
        <v>0</v>
      </c>
      <c r="BH787" s="58">
        <v>0</v>
      </c>
      <c r="BI787" s="58">
        <v>1</v>
      </c>
      <c r="BJ787" s="58">
        <v>1</v>
      </c>
      <c r="BK787" s="58">
        <v>0</v>
      </c>
      <c r="BL787" s="58">
        <v>0</v>
      </c>
      <c r="BM787" s="58">
        <v>0</v>
      </c>
      <c r="BN787" s="58">
        <v>0</v>
      </c>
      <c r="BO787" s="58">
        <v>0</v>
      </c>
      <c r="BP787" s="58">
        <v>0</v>
      </c>
      <c r="BQ787" s="8">
        <v>0</v>
      </c>
      <c r="BR787" s="8">
        <v>0</v>
      </c>
      <c r="BS787" s="8">
        <v>0</v>
      </c>
      <c r="BT787" s="8">
        <v>0</v>
      </c>
      <c r="BU787" s="8">
        <v>0</v>
      </c>
      <c r="BV787" s="6" t="s">
        <v>8663</v>
      </c>
    </row>
    <row r="788" spans="1:75" x14ac:dyDescent="0.25">
      <c r="A788" s="84" t="s">
        <v>511</v>
      </c>
      <c r="B788" s="84" t="s">
        <v>4487</v>
      </c>
      <c r="C788" s="43">
        <v>48</v>
      </c>
      <c r="D788" s="43">
        <v>38</v>
      </c>
      <c r="E788" s="43">
        <v>0</v>
      </c>
      <c r="F788" s="43">
        <v>2</v>
      </c>
      <c r="G788" s="43">
        <v>0</v>
      </c>
      <c r="H788" s="43">
        <v>26</v>
      </c>
      <c r="I788" s="43">
        <v>10</v>
      </c>
      <c r="J788" s="43">
        <v>0</v>
      </c>
      <c r="K788" s="43">
        <v>0</v>
      </c>
      <c r="L788" s="101">
        <f t="shared" si="166"/>
        <v>38</v>
      </c>
      <c r="O788" s="104"/>
      <c r="P788" s="104"/>
      <c r="S788" s="26" t="s">
        <v>8571</v>
      </c>
      <c r="T788" s="27">
        <v>0</v>
      </c>
      <c r="U788" s="27">
        <v>0</v>
      </c>
      <c r="V788" s="27">
        <v>0</v>
      </c>
      <c r="W788" s="38">
        <v>0</v>
      </c>
      <c r="X788" s="27">
        <v>0</v>
      </c>
      <c r="Y788" s="27">
        <v>0</v>
      </c>
      <c r="Z788" s="10">
        <f t="shared" ref="Z788:Z794" si="169">SUM(T788:Y788)</f>
        <v>0</v>
      </c>
      <c r="AO788" s="6" t="s">
        <v>8664</v>
      </c>
      <c r="AP788" s="58">
        <v>3</v>
      </c>
      <c r="AQ788" s="58">
        <v>3</v>
      </c>
      <c r="AR788" s="58">
        <v>1</v>
      </c>
      <c r="AS788" s="58">
        <v>1</v>
      </c>
      <c r="AT788" s="58">
        <v>1</v>
      </c>
      <c r="AU788" s="58">
        <v>0</v>
      </c>
      <c r="AV788" s="58">
        <v>0</v>
      </c>
      <c r="AW788" s="59">
        <v>0</v>
      </c>
      <c r="AX788" s="59">
        <v>1</v>
      </c>
      <c r="AY788" s="58">
        <v>1</v>
      </c>
      <c r="AZ788" s="58">
        <v>0</v>
      </c>
      <c r="BA788" s="58">
        <v>0</v>
      </c>
      <c r="BB788" s="58">
        <v>1</v>
      </c>
      <c r="BC788" s="58">
        <v>0</v>
      </c>
      <c r="BD788" s="58">
        <v>0</v>
      </c>
      <c r="BE788" s="58">
        <v>1</v>
      </c>
      <c r="BF788" s="58">
        <v>0</v>
      </c>
      <c r="BG788" s="58">
        <v>0</v>
      </c>
      <c r="BH788" s="58">
        <v>0</v>
      </c>
      <c r="BI788" s="58">
        <v>0</v>
      </c>
      <c r="BJ788" s="58">
        <v>1</v>
      </c>
      <c r="BK788" s="58">
        <v>0</v>
      </c>
      <c r="BL788" s="58">
        <v>0</v>
      </c>
      <c r="BM788" s="58">
        <v>0</v>
      </c>
      <c r="BN788" s="58">
        <v>0</v>
      </c>
      <c r="BO788" s="58">
        <v>0</v>
      </c>
      <c r="BP788" s="58">
        <v>0</v>
      </c>
      <c r="BQ788" s="8">
        <v>0</v>
      </c>
      <c r="BR788" s="8">
        <v>0</v>
      </c>
      <c r="BS788" s="8">
        <v>0</v>
      </c>
      <c r="BT788" s="8">
        <v>0</v>
      </c>
      <c r="BU788" s="8">
        <v>0</v>
      </c>
      <c r="BV788" s="6" t="s">
        <v>8664</v>
      </c>
    </row>
    <row r="789" spans="1:75" x14ac:dyDescent="0.25">
      <c r="A789" s="84" t="s">
        <v>511</v>
      </c>
      <c r="B789" s="84" t="s">
        <v>7997</v>
      </c>
      <c r="C789" s="43">
        <v>2</v>
      </c>
      <c r="D789" s="43">
        <v>2</v>
      </c>
      <c r="E789" s="43">
        <v>0</v>
      </c>
      <c r="F789" s="43">
        <v>0</v>
      </c>
      <c r="G789" s="43">
        <v>0</v>
      </c>
      <c r="H789" s="43">
        <v>0</v>
      </c>
      <c r="I789" s="43">
        <v>0</v>
      </c>
      <c r="J789" s="43">
        <v>2</v>
      </c>
      <c r="K789" s="43">
        <v>0</v>
      </c>
      <c r="L789" s="101">
        <f t="shared" si="166"/>
        <v>2</v>
      </c>
      <c r="O789" s="104"/>
      <c r="P789" s="104"/>
      <c r="S789" s="10" t="s">
        <v>8572</v>
      </c>
      <c r="T789" s="39">
        <v>0</v>
      </c>
      <c r="U789" s="39">
        <v>0</v>
      </c>
      <c r="V789" s="39">
        <v>0</v>
      </c>
      <c r="W789" s="39">
        <v>1</v>
      </c>
      <c r="X789" s="39">
        <v>0</v>
      </c>
      <c r="Y789" s="39">
        <v>0</v>
      </c>
      <c r="Z789" s="10">
        <f t="shared" si="169"/>
        <v>1</v>
      </c>
      <c r="AO789" s="6" t="s">
        <v>8665</v>
      </c>
      <c r="AP789" s="58">
        <v>10</v>
      </c>
      <c r="AQ789" s="58">
        <v>3</v>
      </c>
      <c r="AR789" s="58">
        <v>5</v>
      </c>
      <c r="AS789" s="58">
        <v>3</v>
      </c>
      <c r="AT789" s="58">
        <v>2</v>
      </c>
      <c r="AU789" s="58">
        <v>0</v>
      </c>
      <c r="AV789" s="58">
        <v>0</v>
      </c>
      <c r="AW789" s="59">
        <v>0</v>
      </c>
      <c r="AX789" s="59">
        <v>1</v>
      </c>
      <c r="AY789" s="58">
        <v>1</v>
      </c>
      <c r="AZ789" s="58">
        <v>0</v>
      </c>
      <c r="BA789" s="58">
        <v>0</v>
      </c>
      <c r="BB789" s="58">
        <v>1</v>
      </c>
      <c r="BC789" s="58">
        <v>0</v>
      </c>
      <c r="BD789" s="58">
        <v>0</v>
      </c>
      <c r="BE789" s="58">
        <v>1</v>
      </c>
      <c r="BF789" s="58">
        <v>0</v>
      </c>
      <c r="BG789" s="58">
        <v>0</v>
      </c>
      <c r="BH789" s="58">
        <v>0</v>
      </c>
      <c r="BI789" s="58">
        <v>0</v>
      </c>
      <c r="BJ789" s="58">
        <v>1</v>
      </c>
      <c r="BK789" s="58">
        <v>0</v>
      </c>
      <c r="BL789" s="58">
        <v>0</v>
      </c>
      <c r="BM789" s="58">
        <v>0</v>
      </c>
      <c r="BN789" s="58">
        <v>0</v>
      </c>
      <c r="BO789" s="58">
        <v>0</v>
      </c>
      <c r="BP789" s="58">
        <v>0</v>
      </c>
      <c r="BQ789" s="8">
        <v>0</v>
      </c>
      <c r="BR789" s="8">
        <v>0</v>
      </c>
      <c r="BS789" s="8">
        <v>0</v>
      </c>
      <c r="BT789" s="8">
        <v>0</v>
      </c>
      <c r="BU789" s="8">
        <v>0</v>
      </c>
      <c r="BV789" s="6" t="s">
        <v>8665</v>
      </c>
    </row>
    <row r="790" spans="1:75" x14ac:dyDescent="0.25">
      <c r="A790" s="84" t="s">
        <v>511</v>
      </c>
      <c r="B790" s="84" t="s">
        <v>3891</v>
      </c>
      <c r="C790" s="43">
        <v>10</v>
      </c>
      <c r="D790" s="43">
        <v>10</v>
      </c>
      <c r="E790" s="43">
        <v>2</v>
      </c>
      <c r="F790" s="43">
        <v>4</v>
      </c>
      <c r="G790" s="43">
        <v>0</v>
      </c>
      <c r="H790" s="43">
        <v>4</v>
      </c>
      <c r="I790" s="43">
        <v>0</v>
      </c>
      <c r="J790" s="43">
        <v>0</v>
      </c>
      <c r="K790" s="43">
        <v>0</v>
      </c>
      <c r="L790" s="101">
        <f t="shared" si="166"/>
        <v>10</v>
      </c>
      <c r="O790" s="104"/>
      <c r="P790" s="104"/>
      <c r="S790" s="26" t="s">
        <v>8573</v>
      </c>
      <c r="T790" s="40">
        <v>0</v>
      </c>
      <c r="U790" s="40">
        <v>2</v>
      </c>
      <c r="V790" s="40">
        <v>0</v>
      </c>
      <c r="W790" s="40">
        <v>3</v>
      </c>
      <c r="X790" s="40">
        <v>0</v>
      </c>
      <c r="Y790" s="40">
        <v>0</v>
      </c>
      <c r="Z790" s="10">
        <f t="shared" si="169"/>
        <v>5</v>
      </c>
      <c r="AO790" s="6" t="s">
        <v>8666</v>
      </c>
      <c r="AP790" s="58">
        <v>51</v>
      </c>
      <c r="AQ790" s="58">
        <v>46</v>
      </c>
      <c r="AR790" s="58">
        <v>37</v>
      </c>
      <c r="AS790" s="58">
        <v>28</v>
      </c>
      <c r="AT790" s="58">
        <v>23</v>
      </c>
      <c r="AU790" s="58">
        <v>12</v>
      </c>
      <c r="AV790" s="58">
        <v>18</v>
      </c>
      <c r="AW790" s="59">
        <v>8</v>
      </c>
      <c r="AX790" s="59">
        <v>10</v>
      </c>
      <c r="AY790" s="58">
        <v>4</v>
      </c>
      <c r="AZ790" s="58">
        <v>1</v>
      </c>
      <c r="BA790" s="58">
        <v>5</v>
      </c>
      <c r="BB790" s="58">
        <v>3</v>
      </c>
      <c r="BC790" s="58">
        <v>0</v>
      </c>
      <c r="BD790" s="58">
        <v>0</v>
      </c>
      <c r="BE790" s="58">
        <v>2</v>
      </c>
      <c r="BF790" s="58">
        <v>0</v>
      </c>
      <c r="BG790" s="58">
        <v>0</v>
      </c>
      <c r="BH790" s="58">
        <v>0</v>
      </c>
      <c r="BI790" s="58">
        <v>4</v>
      </c>
      <c r="BJ790" s="58">
        <v>1</v>
      </c>
      <c r="BK790" s="58">
        <v>1</v>
      </c>
      <c r="BL790" s="58">
        <v>0</v>
      </c>
      <c r="BM790" s="58">
        <v>0</v>
      </c>
      <c r="BN790" s="58">
        <v>0</v>
      </c>
      <c r="BO790" s="58">
        <v>0</v>
      </c>
      <c r="BP790" s="58">
        <v>0</v>
      </c>
      <c r="BQ790" s="8">
        <v>0</v>
      </c>
      <c r="BR790" s="8">
        <v>0</v>
      </c>
      <c r="BS790" s="8">
        <v>0</v>
      </c>
      <c r="BT790" s="8">
        <v>0</v>
      </c>
      <c r="BU790" s="8">
        <v>0</v>
      </c>
      <c r="BV790" s="6" t="s">
        <v>8666</v>
      </c>
    </row>
    <row r="791" spans="1:75" x14ac:dyDescent="0.25">
      <c r="A791" s="84" t="s">
        <v>511</v>
      </c>
      <c r="B791" s="84" t="s">
        <v>1640</v>
      </c>
      <c r="C791" s="43">
        <v>750</v>
      </c>
      <c r="D791" s="43">
        <v>741</v>
      </c>
      <c r="E791" s="43">
        <v>39</v>
      </c>
      <c r="F791" s="43">
        <v>83</v>
      </c>
      <c r="G791" s="43">
        <v>2</v>
      </c>
      <c r="H791" s="43">
        <v>133</v>
      </c>
      <c r="I791" s="43">
        <v>462</v>
      </c>
      <c r="J791" s="43">
        <v>22</v>
      </c>
      <c r="K791" s="43">
        <v>0</v>
      </c>
      <c r="L791" s="101">
        <f t="shared" si="166"/>
        <v>741</v>
      </c>
      <c r="M791" s="6">
        <v>829</v>
      </c>
      <c r="O791" s="104"/>
      <c r="P791" s="104"/>
      <c r="S791" s="10" t="s">
        <v>8574</v>
      </c>
      <c r="T791" s="39">
        <v>0</v>
      </c>
      <c r="U791" s="39">
        <v>4</v>
      </c>
      <c r="V791" s="39">
        <v>0</v>
      </c>
      <c r="W791" s="39">
        <v>5</v>
      </c>
      <c r="X791" s="39">
        <v>0</v>
      </c>
      <c r="Y791" s="39">
        <v>0</v>
      </c>
      <c r="Z791" s="10">
        <f t="shared" si="169"/>
        <v>9</v>
      </c>
      <c r="AO791" s="6" t="s">
        <v>8746</v>
      </c>
      <c r="AP791" s="97">
        <v>713</v>
      </c>
      <c r="AQ791" s="58">
        <v>352</v>
      </c>
      <c r="AR791" s="58">
        <v>266</v>
      </c>
      <c r="AS791" s="58">
        <v>249</v>
      </c>
      <c r="AT791" s="58">
        <v>156</v>
      </c>
      <c r="AU791" s="58">
        <v>84</v>
      </c>
      <c r="AV791" s="58">
        <v>62</v>
      </c>
      <c r="AW791" s="59">
        <v>82</v>
      </c>
      <c r="AX791" s="59">
        <v>42</v>
      </c>
      <c r="AY791" s="58">
        <v>52</v>
      </c>
      <c r="AZ791" s="58">
        <v>37</v>
      </c>
      <c r="BA791" s="58">
        <v>17</v>
      </c>
      <c r="BB791" s="58">
        <v>19</v>
      </c>
      <c r="BC791" s="58">
        <v>37</v>
      </c>
      <c r="BD791" s="58">
        <v>13</v>
      </c>
      <c r="BE791" s="58">
        <v>19</v>
      </c>
      <c r="BF791" s="58">
        <v>16</v>
      </c>
      <c r="BG791" s="8">
        <v>11</v>
      </c>
      <c r="BH791" s="58">
        <v>3</v>
      </c>
      <c r="BI791" s="58">
        <v>6</v>
      </c>
      <c r="BJ791" s="58">
        <v>2</v>
      </c>
      <c r="BK791" s="58">
        <v>3</v>
      </c>
      <c r="BL791" s="58">
        <v>5</v>
      </c>
      <c r="BM791" s="61">
        <v>3</v>
      </c>
      <c r="BN791" s="58">
        <v>0</v>
      </c>
      <c r="BO791" s="58">
        <v>0</v>
      </c>
      <c r="BP791" s="58">
        <v>0</v>
      </c>
      <c r="BQ791" s="8">
        <v>1</v>
      </c>
      <c r="BR791" s="8">
        <v>2</v>
      </c>
      <c r="BS791" s="8">
        <v>1</v>
      </c>
      <c r="BT791" s="8">
        <v>1</v>
      </c>
      <c r="BU791" s="8">
        <v>1</v>
      </c>
      <c r="BV791" s="6" t="s">
        <v>8746</v>
      </c>
      <c r="BW791" s="6" t="s">
        <v>8675</v>
      </c>
    </row>
    <row r="792" spans="1:75" x14ac:dyDescent="0.25">
      <c r="A792" s="86" t="s">
        <v>795</v>
      </c>
      <c r="B792" s="86" t="s">
        <v>2699</v>
      </c>
      <c r="C792" s="44">
        <v>310</v>
      </c>
      <c r="D792" s="44">
        <v>293</v>
      </c>
      <c r="E792" s="44">
        <v>36</v>
      </c>
      <c r="F792" s="44">
        <v>93</v>
      </c>
      <c r="G792" s="44">
        <v>2</v>
      </c>
      <c r="H792" s="44">
        <v>161</v>
      </c>
      <c r="I792" s="44">
        <v>0</v>
      </c>
      <c r="J792" s="44">
        <v>1</v>
      </c>
      <c r="K792" s="44">
        <v>0</v>
      </c>
      <c r="L792" s="85">
        <f t="shared" si="166"/>
        <v>293</v>
      </c>
      <c r="O792" s="104"/>
      <c r="P792" s="104"/>
      <c r="S792" s="26" t="s">
        <v>8575</v>
      </c>
      <c r="T792" s="43">
        <v>0</v>
      </c>
      <c r="U792" s="43">
        <v>8</v>
      </c>
      <c r="V792" s="43">
        <v>0</v>
      </c>
      <c r="W792" s="43">
        <v>30</v>
      </c>
      <c r="X792" s="43">
        <v>0</v>
      </c>
      <c r="Y792" s="43">
        <v>0</v>
      </c>
      <c r="Z792" s="10">
        <f t="shared" si="169"/>
        <v>38</v>
      </c>
      <c r="AO792" s="6" t="s">
        <v>8747</v>
      </c>
      <c r="AP792" s="58">
        <v>1</v>
      </c>
      <c r="AQ792" s="58">
        <v>28</v>
      </c>
      <c r="AR792" s="58">
        <v>72</v>
      </c>
      <c r="AS792" s="58">
        <v>273</v>
      </c>
      <c r="AT792" s="97">
        <v>355</v>
      </c>
      <c r="AU792" s="58">
        <v>161</v>
      </c>
      <c r="AV792" s="58">
        <v>145</v>
      </c>
      <c r="AW792" s="59">
        <v>92</v>
      </c>
      <c r="AX792" s="59">
        <v>72</v>
      </c>
      <c r="AY792" s="58">
        <v>60</v>
      </c>
      <c r="AZ792" s="58">
        <v>43</v>
      </c>
      <c r="BA792" s="58">
        <v>40</v>
      </c>
      <c r="BB792" s="58">
        <v>31</v>
      </c>
      <c r="BC792" s="58">
        <v>39</v>
      </c>
      <c r="BD792" s="58">
        <v>28</v>
      </c>
      <c r="BE792" s="58">
        <v>32</v>
      </c>
      <c r="BF792" s="58">
        <v>17</v>
      </c>
      <c r="BG792" s="8">
        <v>29</v>
      </c>
      <c r="BH792" s="58">
        <v>10</v>
      </c>
      <c r="BI792" s="58">
        <v>15</v>
      </c>
      <c r="BJ792" s="58">
        <v>6</v>
      </c>
      <c r="BK792" s="58">
        <v>14</v>
      </c>
      <c r="BL792" s="58">
        <v>7</v>
      </c>
      <c r="BM792" s="61">
        <v>4</v>
      </c>
      <c r="BN792" s="58">
        <v>1</v>
      </c>
      <c r="BO792" s="58">
        <v>0</v>
      </c>
      <c r="BP792" s="58">
        <v>0</v>
      </c>
      <c r="BQ792" s="8">
        <v>5</v>
      </c>
      <c r="BR792" s="8">
        <v>1</v>
      </c>
      <c r="BS792" s="8">
        <v>1</v>
      </c>
      <c r="BT792" s="8">
        <v>2</v>
      </c>
      <c r="BU792" s="8">
        <v>3</v>
      </c>
      <c r="BV792" s="6" t="s">
        <v>8747</v>
      </c>
      <c r="BW792" s="6" t="s">
        <v>8675</v>
      </c>
    </row>
    <row r="793" spans="1:75" x14ac:dyDescent="0.25">
      <c r="A793" s="86" t="s">
        <v>795</v>
      </c>
      <c r="B793" s="86" t="s">
        <v>4487</v>
      </c>
      <c r="C793" s="44">
        <v>126</v>
      </c>
      <c r="D793" s="44">
        <v>121</v>
      </c>
      <c r="E793" s="44">
        <v>12</v>
      </c>
      <c r="F793" s="44">
        <v>34</v>
      </c>
      <c r="G793" s="44">
        <v>10</v>
      </c>
      <c r="H793" s="44">
        <v>60</v>
      </c>
      <c r="I793" s="44">
        <v>0</v>
      </c>
      <c r="J793" s="44">
        <v>5</v>
      </c>
      <c r="K793" s="44">
        <v>0</v>
      </c>
      <c r="L793" s="85">
        <f t="shared" si="166"/>
        <v>121</v>
      </c>
      <c r="O793" s="104"/>
      <c r="P793" s="104"/>
      <c r="S793" s="10" t="s">
        <v>8576</v>
      </c>
      <c r="T793" s="44">
        <v>36</v>
      </c>
      <c r="U793" s="44">
        <v>93</v>
      </c>
      <c r="V793" s="44">
        <v>2</v>
      </c>
      <c r="W793" s="44">
        <v>161</v>
      </c>
      <c r="X793" s="44">
        <v>0</v>
      </c>
      <c r="Y793" s="44">
        <v>1</v>
      </c>
      <c r="Z793" s="10">
        <f t="shared" si="169"/>
        <v>293</v>
      </c>
      <c r="AO793" s="6" t="s">
        <v>8748</v>
      </c>
      <c r="AP793" s="58">
        <v>0</v>
      </c>
      <c r="AQ793" s="58">
        <v>0</v>
      </c>
      <c r="AR793" s="58">
        <v>0</v>
      </c>
      <c r="AS793" s="58">
        <v>0</v>
      </c>
      <c r="AT793" s="58">
        <v>2</v>
      </c>
      <c r="AU793" s="58">
        <v>15</v>
      </c>
      <c r="AV793" s="58">
        <v>39</v>
      </c>
      <c r="AW793" s="59">
        <v>174</v>
      </c>
      <c r="AX793" s="59">
        <v>257</v>
      </c>
      <c r="AY793" s="97">
        <v>409</v>
      </c>
      <c r="AZ793" s="58">
        <v>233</v>
      </c>
      <c r="BA793" s="58">
        <v>203</v>
      </c>
      <c r="BB793" s="58">
        <v>114</v>
      </c>
      <c r="BC793" s="58">
        <v>154</v>
      </c>
      <c r="BD793" s="58">
        <v>112</v>
      </c>
      <c r="BE793" s="58">
        <v>124</v>
      </c>
      <c r="BF793" s="58">
        <v>60</v>
      </c>
      <c r="BG793" s="8">
        <v>87</v>
      </c>
      <c r="BH793" s="58">
        <v>39</v>
      </c>
      <c r="BI793" s="58">
        <v>57</v>
      </c>
      <c r="BJ793" s="58">
        <v>29</v>
      </c>
      <c r="BK793" s="58">
        <v>50</v>
      </c>
      <c r="BL793" s="58">
        <v>34</v>
      </c>
      <c r="BM793" s="58">
        <v>35</v>
      </c>
      <c r="BN793" s="58">
        <v>18</v>
      </c>
      <c r="BO793" s="58">
        <v>21</v>
      </c>
      <c r="BP793" s="58">
        <v>18</v>
      </c>
      <c r="BQ793" s="8">
        <v>25</v>
      </c>
      <c r="BR793" s="98">
        <v>6</v>
      </c>
      <c r="BS793" s="8">
        <v>3</v>
      </c>
      <c r="BT793" s="8">
        <v>5</v>
      </c>
      <c r="BU793" s="8">
        <v>6</v>
      </c>
      <c r="BV793" s="6" t="s">
        <v>8748</v>
      </c>
      <c r="BW793" s="6" t="s">
        <v>8645</v>
      </c>
    </row>
    <row r="794" spans="1:75" x14ac:dyDescent="0.25">
      <c r="A794" s="86" t="s">
        <v>795</v>
      </c>
      <c r="B794" s="86" t="s">
        <v>7997</v>
      </c>
      <c r="C794" s="44">
        <v>1</v>
      </c>
      <c r="D794" s="44">
        <v>1</v>
      </c>
      <c r="E794" s="44">
        <v>0</v>
      </c>
      <c r="F794" s="44">
        <v>0</v>
      </c>
      <c r="G794" s="44">
        <v>0</v>
      </c>
      <c r="H794" s="44">
        <v>0</v>
      </c>
      <c r="I794" s="44">
        <v>0</v>
      </c>
      <c r="J794" s="44">
        <v>1</v>
      </c>
      <c r="K794" s="44">
        <v>0</v>
      </c>
      <c r="L794" s="85">
        <f t="shared" si="166"/>
        <v>1</v>
      </c>
      <c r="O794" s="104"/>
      <c r="P794" s="104"/>
      <c r="T794" s="6">
        <f>SUM(T787:T793)</f>
        <v>36</v>
      </c>
      <c r="U794" s="6">
        <f t="shared" ref="U794:Y794" si="170">SUM(U787:U793)</f>
        <v>107</v>
      </c>
      <c r="V794" s="6">
        <f t="shared" si="170"/>
        <v>2</v>
      </c>
      <c r="W794" s="6">
        <f t="shared" si="170"/>
        <v>200</v>
      </c>
      <c r="X794" s="6">
        <f t="shared" si="170"/>
        <v>0</v>
      </c>
      <c r="Y794" s="6">
        <f t="shared" si="170"/>
        <v>1</v>
      </c>
      <c r="Z794" s="10">
        <f t="shared" si="169"/>
        <v>346</v>
      </c>
      <c r="BR794" s="6"/>
      <c r="BV794" s="6"/>
    </row>
    <row r="795" spans="1:75" x14ac:dyDescent="0.25">
      <c r="A795" s="86" t="s">
        <v>795</v>
      </c>
      <c r="B795" s="86" t="s">
        <v>3891</v>
      </c>
      <c r="C795" s="44">
        <v>5</v>
      </c>
      <c r="D795" s="44">
        <v>5</v>
      </c>
      <c r="E795" s="44">
        <v>3</v>
      </c>
      <c r="F795" s="44">
        <v>1</v>
      </c>
      <c r="G795" s="44">
        <v>0</v>
      </c>
      <c r="H795" s="44">
        <v>1</v>
      </c>
      <c r="I795" s="44">
        <v>0</v>
      </c>
      <c r="J795" s="44">
        <v>0</v>
      </c>
      <c r="K795" s="44">
        <v>0</v>
      </c>
      <c r="L795" s="85">
        <f t="shared" si="166"/>
        <v>5</v>
      </c>
      <c r="O795" s="104"/>
      <c r="P795" s="104"/>
      <c r="AS795" s="6" t="s">
        <v>8563</v>
      </c>
      <c r="AX795" s="6" t="s">
        <v>8565</v>
      </c>
      <c r="BD795" s="6" t="s">
        <v>8564</v>
      </c>
      <c r="BL795" s="6" t="s">
        <v>8566</v>
      </c>
      <c r="BQ795" s="6" t="s">
        <v>8567</v>
      </c>
      <c r="BR795" s="6"/>
      <c r="BV795" s="6"/>
    </row>
    <row r="796" spans="1:75" ht="22.8" x14ac:dyDescent="0.25">
      <c r="A796" s="86" t="s">
        <v>795</v>
      </c>
      <c r="B796" s="86" t="s">
        <v>1640</v>
      </c>
      <c r="C796" s="44">
        <v>371</v>
      </c>
      <c r="D796" s="44">
        <v>361</v>
      </c>
      <c r="E796" s="44">
        <v>51</v>
      </c>
      <c r="F796" s="44">
        <v>27</v>
      </c>
      <c r="G796" s="44">
        <v>3</v>
      </c>
      <c r="H796" s="44">
        <v>30</v>
      </c>
      <c r="I796" s="44">
        <v>246</v>
      </c>
      <c r="J796" s="44">
        <v>1</v>
      </c>
      <c r="K796" s="44">
        <v>3</v>
      </c>
      <c r="L796" s="85">
        <f t="shared" si="166"/>
        <v>361</v>
      </c>
      <c r="M796" s="6">
        <v>781</v>
      </c>
      <c r="O796" s="104"/>
      <c r="P796" s="104"/>
      <c r="S796" s="10" t="s">
        <v>8596</v>
      </c>
      <c r="T796" s="10" t="s">
        <v>191</v>
      </c>
      <c r="U796" s="10" t="s">
        <v>111</v>
      </c>
      <c r="V796" s="10" t="s">
        <v>198</v>
      </c>
      <c r="W796" s="10" t="s">
        <v>229</v>
      </c>
      <c r="X796" s="10" t="s">
        <v>316</v>
      </c>
      <c r="Y796" s="10" t="s">
        <v>8561</v>
      </c>
      <c r="Z796" s="10" t="s">
        <v>8597</v>
      </c>
      <c r="AO796" s="6" t="s">
        <v>5</v>
      </c>
      <c r="AP796" s="6" t="s">
        <v>8625</v>
      </c>
      <c r="AQ796" s="6" t="s">
        <v>8732</v>
      </c>
      <c r="AR796" s="6" t="s">
        <v>8733</v>
      </c>
      <c r="AS796" s="6" t="s">
        <v>8628</v>
      </c>
      <c r="AT796" s="6" t="s">
        <v>8623</v>
      </c>
      <c r="AU796" s="6" t="s">
        <v>8734</v>
      </c>
      <c r="AV796" s="6" t="s">
        <v>8735</v>
      </c>
      <c r="AW796" s="49" t="s">
        <v>8736</v>
      </c>
      <c r="AX796" s="49" t="s">
        <v>8631</v>
      </c>
      <c r="AY796" s="6" t="s">
        <v>8632</v>
      </c>
      <c r="AZ796" s="6" t="s">
        <v>8627</v>
      </c>
      <c r="BA796" s="6" t="s">
        <v>8737</v>
      </c>
      <c r="BB796" s="6" t="s">
        <v>8738</v>
      </c>
      <c r="BC796" s="6" t="s">
        <v>8739</v>
      </c>
      <c r="BD796" s="6" t="s">
        <v>8630</v>
      </c>
      <c r="BE796" s="6" t="s">
        <v>8673</v>
      </c>
      <c r="BF796" s="6" t="s">
        <v>8636</v>
      </c>
      <c r="BG796" s="6" t="s">
        <v>8740</v>
      </c>
      <c r="BH796" s="6" t="s">
        <v>8741</v>
      </c>
      <c r="BI796" s="6" t="s">
        <v>8635</v>
      </c>
      <c r="BJ796" s="6" t="s">
        <v>8742</v>
      </c>
      <c r="BK796" s="6" t="s">
        <v>8743</v>
      </c>
      <c r="BL796" s="6" t="s">
        <v>8750</v>
      </c>
      <c r="BM796" s="6" t="s">
        <v>8675</v>
      </c>
      <c r="BN796" s="6" t="s">
        <v>8641</v>
      </c>
      <c r="BO796" s="6" t="s">
        <v>8744</v>
      </c>
      <c r="BP796" s="6" t="s">
        <v>8639</v>
      </c>
      <c r="BQ796" s="6" t="s">
        <v>8644</v>
      </c>
      <c r="BR796" s="6" t="s">
        <v>8645</v>
      </c>
      <c r="BS796" s="6" t="s">
        <v>8677</v>
      </c>
      <c r="BT796" s="6" t="s">
        <v>8643</v>
      </c>
      <c r="BU796" s="6" t="s">
        <v>8745</v>
      </c>
      <c r="BV796" s="6"/>
    </row>
    <row r="797" spans="1:75" x14ac:dyDescent="0.25">
      <c r="A797" s="28" t="s">
        <v>8594</v>
      </c>
      <c r="B797" s="87"/>
      <c r="C797" s="87">
        <f t="shared" ref="C797:K797" si="171">SUM(C776:C796)</f>
        <v>1780</v>
      </c>
      <c r="D797" s="87">
        <f t="shared" si="171"/>
        <v>1715</v>
      </c>
      <c r="E797" s="87">
        <f t="shared" si="171"/>
        <v>148</v>
      </c>
      <c r="F797" s="87">
        <f t="shared" si="171"/>
        <v>268</v>
      </c>
      <c r="G797" s="87">
        <f t="shared" si="171"/>
        <v>17</v>
      </c>
      <c r="H797" s="87">
        <f t="shared" si="171"/>
        <v>495</v>
      </c>
      <c r="I797" s="87">
        <f t="shared" si="171"/>
        <v>752</v>
      </c>
      <c r="J797" s="87">
        <f t="shared" si="171"/>
        <v>32</v>
      </c>
      <c r="K797" s="87">
        <f t="shared" si="171"/>
        <v>3</v>
      </c>
      <c r="L797" s="102">
        <f t="shared" si="166"/>
        <v>1715</v>
      </c>
      <c r="M797" s="6">
        <f>SUM(M776:M796)</f>
        <v>1715</v>
      </c>
      <c r="S797" s="10" t="s">
        <v>8570</v>
      </c>
      <c r="T797" s="15">
        <v>0</v>
      </c>
      <c r="U797" s="15">
        <v>0</v>
      </c>
      <c r="V797" s="15">
        <v>0</v>
      </c>
      <c r="W797" s="15">
        <v>1</v>
      </c>
      <c r="X797" s="15">
        <v>0</v>
      </c>
      <c r="Y797" s="15">
        <v>0</v>
      </c>
      <c r="Z797" s="10">
        <f>SUM(T797:W797)+Y797</f>
        <v>1</v>
      </c>
      <c r="AA797" s="10" t="s">
        <v>8570</v>
      </c>
      <c r="AO797" s="10" t="s">
        <v>8672</v>
      </c>
      <c r="AP797" s="63">
        <v>0</v>
      </c>
      <c r="AQ797" s="63">
        <v>0</v>
      </c>
      <c r="AR797" s="63">
        <v>0</v>
      </c>
      <c r="AS797" s="63">
        <v>0</v>
      </c>
      <c r="AT797" s="63">
        <v>0</v>
      </c>
      <c r="AU797" s="63">
        <v>0</v>
      </c>
      <c r="AV797" s="63">
        <v>0</v>
      </c>
      <c r="AW797" s="63">
        <v>0</v>
      </c>
      <c r="AX797" s="63">
        <v>0</v>
      </c>
      <c r="AY797" s="63">
        <v>1</v>
      </c>
      <c r="AZ797" s="63">
        <v>7</v>
      </c>
      <c r="BA797" s="63">
        <v>40</v>
      </c>
      <c r="BB797" s="63">
        <v>42</v>
      </c>
      <c r="BC797" s="63">
        <v>161</v>
      </c>
      <c r="BD797" s="63">
        <v>182</v>
      </c>
      <c r="BE797" s="64">
        <v>349</v>
      </c>
      <c r="BF797" s="63">
        <v>202</v>
      </c>
      <c r="BG797" s="15">
        <v>211</v>
      </c>
      <c r="BH797" s="63">
        <v>120</v>
      </c>
      <c r="BI797" s="63">
        <v>162</v>
      </c>
      <c r="BJ797" s="63">
        <v>71</v>
      </c>
      <c r="BK797" s="63">
        <v>109</v>
      </c>
      <c r="BL797" s="63">
        <v>69</v>
      </c>
      <c r="BM797" s="63">
        <v>64</v>
      </c>
      <c r="BN797" s="63">
        <v>30</v>
      </c>
      <c r="BO797" s="63">
        <v>38</v>
      </c>
      <c r="BP797" s="63">
        <v>21</v>
      </c>
      <c r="BQ797" s="15">
        <v>59</v>
      </c>
      <c r="BR797" s="15">
        <v>18</v>
      </c>
      <c r="BS797" s="15">
        <v>8</v>
      </c>
      <c r="BT797" s="15">
        <v>7</v>
      </c>
      <c r="BU797" s="15">
        <v>6</v>
      </c>
      <c r="BV797" s="10" t="s">
        <v>8672</v>
      </c>
    </row>
    <row r="798" spans="1:75" ht="39" customHeight="1" x14ac:dyDescent="0.25">
      <c r="I798" s="99" t="s">
        <v>8753</v>
      </c>
      <c r="S798" s="26" t="s">
        <v>8571</v>
      </c>
      <c r="T798" s="27">
        <v>2</v>
      </c>
      <c r="U798" s="27">
        <v>0</v>
      </c>
      <c r="V798" s="27">
        <v>0</v>
      </c>
      <c r="W798" s="27">
        <v>1</v>
      </c>
      <c r="X798" s="27">
        <v>0</v>
      </c>
      <c r="Y798" s="27">
        <v>0</v>
      </c>
      <c r="Z798" s="10">
        <f t="shared" ref="Z798:Z804" si="172">SUM(T798:W798)+Y798</f>
        <v>3</v>
      </c>
      <c r="AA798" s="26" t="s">
        <v>8571</v>
      </c>
      <c r="AO798" s="100" t="s">
        <v>8634</v>
      </c>
      <c r="AP798" s="71">
        <v>0</v>
      </c>
      <c r="AQ798" s="71">
        <v>0</v>
      </c>
      <c r="AR798" s="71">
        <v>0</v>
      </c>
      <c r="AS798" s="71">
        <v>0</v>
      </c>
      <c r="AT798" s="71">
        <v>0</v>
      </c>
      <c r="AU798" s="71">
        <v>0</v>
      </c>
      <c r="AV798" s="71">
        <v>0</v>
      </c>
      <c r="AW798" s="71">
        <v>0</v>
      </c>
      <c r="AX798" s="71">
        <v>0</v>
      </c>
      <c r="AY798" s="71">
        <v>0</v>
      </c>
      <c r="AZ798" s="71">
        <v>0</v>
      </c>
      <c r="BA798" s="71">
        <v>13</v>
      </c>
      <c r="BB798" s="71">
        <v>33</v>
      </c>
      <c r="BC798" s="71">
        <v>51</v>
      </c>
      <c r="BD798" s="71">
        <v>28</v>
      </c>
      <c r="BE798" s="71">
        <v>181</v>
      </c>
      <c r="BF798" s="71">
        <v>177</v>
      </c>
      <c r="BG798" s="38">
        <v>386</v>
      </c>
      <c r="BH798" s="38">
        <v>395</v>
      </c>
      <c r="BI798" s="64">
        <v>522</v>
      </c>
      <c r="BJ798" s="71">
        <v>271</v>
      </c>
      <c r="BK798" s="73">
        <v>333</v>
      </c>
      <c r="BL798" s="78">
        <v>316</v>
      </c>
      <c r="BM798" s="78">
        <v>325</v>
      </c>
      <c r="BN798" s="78">
        <v>83</v>
      </c>
      <c r="BO798" s="78">
        <v>73</v>
      </c>
      <c r="BP798" s="78">
        <v>14</v>
      </c>
      <c r="BQ798" s="72">
        <v>43</v>
      </c>
      <c r="BR798" s="73">
        <v>23</v>
      </c>
      <c r="BS798" s="73">
        <v>17</v>
      </c>
      <c r="BT798" s="73">
        <v>4</v>
      </c>
      <c r="BU798" s="73">
        <v>0</v>
      </c>
      <c r="BV798" s="70" t="s">
        <v>8634</v>
      </c>
    </row>
    <row r="799" spans="1:75" x14ac:dyDescent="0.25">
      <c r="S799" s="10" t="s">
        <v>8572</v>
      </c>
      <c r="T799" s="15">
        <v>0</v>
      </c>
      <c r="U799" s="15">
        <v>2</v>
      </c>
      <c r="V799" s="15">
        <v>0</v>
      </c>
      <c r="W799" s="15">
        <v>4</v>
      </c>
      <c r="X799" s="15">
        <v>0</v>
      </c>
      <c r="Y799" s="15">
        <v>0</v>
      </c>
      <c r="Z799" s="10">
        <f t="shared" si="172"/>
        <v>6</v>
      </c>
      <c r="AA799" s="10" t="s">
        <v>8572</v>
      </c>
      <c r="AO799" s="10" t="s">
        <v>8674</v>
      </c>
      <c r="AP799" s="63">
        <v>0</v>
      </c>
      <c r="AQ799" s="63">
        <v>0</v>
      </c>
      <c r="AR799" s="63">
        <v>0</v>
      </c>
      <c r="AS799" s="63">
        <v>0</v>
      </c>
      <c r="AT799" s="63">
        <v>0</v>
      </c>
      <c r="AU799" s="63">
        <v>0</v>
      </c>
      <c r="AV799" s="63">
        <v>0</v>
      </c>
      <c r="AW799" s="63">
        <v>0</v>
      </c>
      <c r="AX799" s="63">
        <v>0</v>
      </c>
      <c r="AY799" s="63">
        <v>0</v>
      </c>
      <c r="AZ799" s="63">
        <v>0</v>
      </c>
      <c r="BA799" s="63">
        <v>0</v>
      </c>
      <c r="BB799" s="63">
        <v>0</v>
      </c>
      <c r="BC799" s="63">
        <v>0</v>
      </c>
      <c r="BD799" s="63">
        <v>0</v>
      </c>
      <c r="BE799" s="63">
        <v>0</v>
      </c>
      <c r="BF799" s="63">
        <v>0</v>
      </c>
      <c r="BG799" s="15">
        <v>61</v>
      </c>
      <c r="BH799" s="63">
        <v>57</v>
      </c>
      <c r="BI799" s="63">
        <v>152</v>
      </c>
      <c r="BJ799" s="63">
        <v>72</v>
      </c>
      <c r="BK799" s="63">
        <v>204</v>
      </c>
      <c r="BL799" s="63">
        <v>229</v>
      </c>
      <c r="BM799" s="64">
        <v>320</v>
      </c>
      <c r="BN799" s="63">
        <v>186</v>
      </c>
      <c r="BO799" s="63">
        <v>291</v>
      </c>
      <c r="BP799" s="63">
        <v>114</v>
      </c>
      <c r="BQ799" s="15">
        <v>126</v>
      </c>
      <c r="BR799" s="15">
        <v>56</v>
      </c>
      <c r="BS799" s="15">
        <v>57</v>
      </c>
      <c r="BT799" s="15">
        <v>34</v>
      </c>
      <c r="BU799" s="15">
        <v>40</v>
      </c>
      <c r="BV799" s="10" t="s">
        <v>8674</v>
      </c>
    </row>
    <row r="800" spans="1:75" x14ac:dyDescent="0.25">
      <c r="S800" s="26" t="s">
        <v>8573</v>
      </c>
      <c r="T800" s="27">
        <v>0</v>
      </c>
      <c r="U800" s="27">
        <v>2</v>
      </c>
      <c r="V800" s="27">
        <v>0</v>
      </c>
      <c r="W800" s="27">
        <v>4</v>
      </c>
      <c r="X800" s="27">
        <v>0</v>
      </c>
      <c r="Y800" s="27">
        <v>0</v>
      </c>
      <c r="Z800" s="10">
        <f t="shared" si="172"/>
        <v>6</v>
      </c>
      <c r="AA800" s="26" t="s">
        <v>8573</v>
      </c>
      <c r="AO800" s="100" t="s">
        <v>8638</v>
      </c>
      <c r="AP800" s="71">
        <v>0</v>
      </c>
      <c r="AQ800" s="71">
        <v>0</v>
      </c>
      <c r="AR800" s="71">
        <v>0</v>
      </c>
      <c r="AS800" s="71">
        <v>0</v>
      </c>
      <c r="AT800" s="71">
        <v>0</v>
      </c>
      <c r="AU800" s="71">
        <v>0</v>
      </c>
      <c r="AV800" s="71">
        <v>0</v>
      </c>
      <c r="AW800" s="71">
        <v>0</v>
      </c>
      <c r="AX800" s="71">
        <v>0</v>
      </c>
      <c r="AY800" s="71">
        <v>0</v>
      </c>
      <c r="AZ800" s="71">
        <v>0</v>
      </c>
      <c r="BA800" s="71">
        <v>0</v>
      </c>
      <c r="BB800" s="71">
        <v>0</v>
      </c>
      <c r="BC800" s="71">
        <v>0</v>
      </c>
      <c r="BD800" s="71">
        <v>0</v>
      </c>
      <c r="BE800" s="71">
        <v>0</v>
      </c>
      <c r="BF800" s="71">
        <v>0</v>
      </c>
      <c r="BG800" s="38">
        <v>0</v>
      </c>
      <c r="BH800" s="38">
        <v>0</v>
      </c>
      <c r="BI800" s="71">
        <v>76</v>
      </c>
      <c r="BJ800" s="71">
        <v>315</v>
      </c>
      <c r="BK800" s="73">
        <v>456</v>
      </c>
      <c r="BL800" s="78">
        <v>337</v>
      </c>
      <c r="BM800" s="78">
        <v>386</v>
      </c>
      <c r="BN800" s="78">
        <v>515</v>
      </c>
      <c r="BO800" s="78">
        <v>623</v>
      </c>
      <c r="BP800" s="64">
        <v>676</v>
      </c>
      <c r="BQ800" s="38">
        <v>642</v>
      </c>
      <c r="BR800" s="27">
        <v>484</v>
      </c>
      <c r="BS800" s="27">
        <v>335</v>
      </c>
      <c r="BT800" s="27">
        <v>282</v>
      </c>
      <c r="BU800" s="27">
        <v>34</v>
      </c>
      <c r="BV800" s="100" t="s">
        <v>8638</v>
      </c>
    </row>
    <row r="801" spans="3:74" ht="14.4" x14ac:dyDescent="0.3">
      <c r="C801" s="105"/>
      <c r="D801" s="105"/>
      <c r="E801" s="105"/>
      <c r="F801" s="105"/>
      <c r="G801" s="105"/>
      <c r="H801" s="105"/>
      <c r="I801" s="1"/>
      <c r="K801" s="105"/>
      <c r="L801" s="105"/>
      <c r="M801" s="105"/>
      <c r="N801" s="105"/>
      <c r="O801" s="105"/>
      <c r="P801" s="105"/>
      <c r="Q801" s="1"/>
      <c r="S801" s="10" t="s">
        <v>8574</v>
      </c>
      <c r="T801" s="15">
        <v>3</v>
      </c>
      <c r="U801" s="15">
        <v>6</v>
      </c>
      <c r="V801" s="15">
        <v>0</v>
      </c>
      <c r="W801" s="15">
        <v>31</v>
      </c>
      <c r="X801" s="15">
        <v>34</v>
      </c>
      <c r="Y801" s="15">
        <v>0</v>
      </c>
      <c r="Z801" s="10">
        <f t="shared" si="172"/>
        <v>40</v>
      </c>
      <c r="AA801" s="10" t="s">
        <v>8574</v>
      </c>
      <c r="AO801" s="10" t="s">
        <v>8676</v>
      </c>
      <c r="AP801" s="63">
        <v>0</v>
      </c>
      <c r="AQ801" s="63">
        <v>0</v>
      </c>
      <c r="AR801" s="63">
        <v>0</v>
      </c>
      <c r="AS801" s="63">
        <v>0</v>
      </c>
      <c r="AT801" s="63">
        <v>0</v>
      </c>
      <c r="AU801" s="63">
        <v>0</v>
      </c>
      <c r="AV801" s="63">
        <v>0</v>
      </c>
      <c r="AW801" s="63">
        <v>0</v>
      </c>
      <c r="AX801" s="63">
        <v>0</v>
      </c>
      <c r="AY801" s="63">
        <v>0</v>
      </c>
      <c r="AZ801" s="63">
        <v>0</v>
      </c>
      <c r="BA801" s="63">
        <v>0</v>
      </c>
      <c r="BB801" s="63">
        <v>0</v>
      </c>
      <c r="BC801" s="63">
        <v>0</v>
      </c>
      <c r="BD801" s="63">
        <v>0</v>
      </c>
      <c r="BE801" s="63">
        <v>0</v>
      </c>
      <c r="BF801" s="63">
        <v>0</v>
      </c>
      <c r="BG801" s="63">
        <v>0</v>
      </c>
      <c r="BH801" s="63">
        <v>0</v>
      </c>
      <c r="BI801" s="63">
        <v>0</v>
      </c>
      <c r="BJ801" s="63">
        <v>0</v>
      </c>
      <c r="BK801" s="63">
        <v>0</v>
      </c>
      <c r="BL801" s="63">
        <v>0</v>
      </c>
      <c r="BM801" s="63">
        <v>4</v>
      </c>
      <c r="BN801" s="63">
        <v>1</v>
      </c>
      <c r="BO801" s="63">
        <v>40</v>
      </c>
      <c r="BP801" s="63">
        <v>50</v>
      </c>
      <c r="BQ801" s="15">
        <v>364</v>
      </c>
      <c r="BR801" s="15">
        <v>319</v>
      </c>
      <c r="BS801" s="74">
        <v>559</v>
      </c>
      <c r="BT801" s="15">
        <v>390</v>
      </c>
      <c r="BU801" s="15">
        <v>319</v>
      </c>
      <c r="BV801" s="10" t="s">
        <v>8676</v>
      </c>
    </row>
    <row r="802" spans="3:74" ht="14.4" x14ac:dyDescent="0.3">
      <c r="C802" s="105"/>
      <c r="D802" s="105"/>
      <c r="E802" s="105"/>
      <c r="F802" s="105"/>
      <c r="G802" s="105"/>
      <c r="H802" s="105"/>
      <c r="I802" s="1"/>
      <c r="K802" s="105"/>
      <c r="L802" s="105"/>
      <c r="M802" s="105"/>
      <c r="N802" s="105"/>
      <c r="O802" s="105"/>
      <c r="P802" s="105"/>
      <c r="Q802" s="1"/>
      <c r="S802" s="26" t="s">
        <v>8575</v>
      </c>
      <c r="T802" s="27">
        <v>41</v>
      </c>
      <c r="U802" s="27">
        <v>89</v>
      </c>
      <c r="V802" s="27">
        <v>2</v>
      </c>
      <c r="W802" s="27">
        <v>163</v>
      </c>
      <c r="X802" s="27">
        <v>472</v>
      </c>
      <c r="Y802" s="27">
        <v>24</v>
      </c>
      <c r="Z802" s="10">
        <f t="shared" si="172"/>
        <v>319</v>
      </c>
      <c r="AA802" s="26" t="s">
        <v>8575</v>
      </c>
      <c r="AO802" s="100" t="s">
        <v>8642</v>
      </c>
      <c r="AP802" s="71">
        <v>0</v>
      </c>
      <c r="AQ802" s="71">
        <v>0</v>
      </c>
      <c r="AR802" s="71">
        <v>0</v>
      </c>
      <c r="AS802" s="71">
        <v>0</v>
      </c>
      <c r="AT802" s="71">
        <v>0</v>
      </c>
      <c r="AU802" s="71">
        <v>0</v>
      </c>
      <c r="AV802" s="71">
        <v>0</v>
      </c>
      <c r="AW802" s="71">
        <v>0</v>
      </c>
      <c r="AX802" s="71">
        <v>0</v>
      </c>
      <c r="AY802" s="71">
        <v>0</v>
      </c>
      <c r="AZ802" s="71">
        <v>0</v>
      </c>
      <c r="BA802" s="71">
        <v>0</v>
      </c>
      <c r="BB802" s="71">
        <v>0</v>
      </c>
      <c r="BC802" s="71">
        <v>0</v>
      </c>
      <c r="BD802" s="71">
        <v>0</v>
      </c>
      <c r="BE802" s="71">
        <v>0</v>
      </c>
      <c r="BF802" s="71">
        <v>0</v>
      </c>
      <c r="BG802" s="38">
        <v>0</v>
      </c>
      <c r="BH802" s="38">
        <v>0</v>
      </c>
      <c r="BI802" s="38">
        <v>0</v>
      </c>
      <c r="BJ802" s="38">
        <v>0</v>
      </c>
      <c r="BK802" s="38">
        <v>0</v>
      </c>
      <c r="BL802" s="38">
        <v>0</v>
      </c>
      <c r="BM802" s="38">
        <v>0</v>
      </c>
      <c r="BN802" s="38">
        <v>0</v>
      </c>
      <c r="BO802" s="38">
        <v>0</v>
      </c>
      <c r="BP802" s="38">
        <v>1</v>
      </c>
      <c r="BQ802" s="38">
        <v>17</v>
      </c>
      <c r="BR802" s="27">
        <v>191</v>
      </c>
      <c r="BS802" s="27">
        <v>358</v>
      </c>
      <c r="BT802" s="17">
        <v>504</v>
      </c>
      <c r="BU802" s="27">
        <v>472</v>
      </c>
      <c r="BV802" s="100" t="s">
        <v>8642</v>
      </c>
    </row>
    <row r="803" spans="3:74" ht="14.4" x14ac:dyDescent="0.3">
      <c r="C803" s="105"/>
      <c r="D803" s="105"/>
      <c r="E803" s="105"/>
      <c r="F803" s="105"/>
      <c r="G803" s="105"/>
      <c r="H803" s="105"/>
      <c r="I803" s="105"/>
      <c r="K803" s="105"/>
      <c r="L803" s="105"/>
      <c r="M803" s="105"/>
      <c r="N803" s="105"/>
      <c r="O803" s="105"/>
      <c r="P803" s="105"/>
      <c r="Q803" s="1"/>
      <c r="S803" s="10" t="s">
        <v>8576</v>
      </c>
      <c r="T803" s="15">
        <v>66</v>
      </c>
      <c r="U803" s="15">
        <v>62</v>
      </c>
      <c r="V803" s="15">
        <v>13</v>
      </c>
      <c r="W803" s="15">
        <v>91</v>
      </c>
      <c r="X803" s="15">
        <v>246</v>
      </c>
      <c r="Y803" s="15">
        <v>7</v>
      </c>
      <c r="Z803" s="10">
        <f t="shared" si="172"/>
        <v>239</v>
      </c>
      <c r="AA803" s="10" t="s">
        <v>8576</v>
      </c>
      <c r="AO803" s="10" t="s">
        <v>8678</v>
      </c>
      <c r="AP803" s="63">
        <v>0</v>
      </c>
      <c r="AQ803" s="63">
        <v>0</v>
      </c>
      <c r="AR803" s="63">
        <v>0</v>
      </c>
      <c r="AS803" s="63">
        <v>0</v>
      </c>
      <c r="AT803" s="63">
        <v>0</v>
      </c>
      <c r="AU803" s="63">
        <v>0</v>
      </c>
      <c r="AV803" s="63">
        <v>0</v>
      </c>
      <c r="AW803" s="63">
        <v>0</v>
      </c>
      <c r="AX803" s="63">
        <v>0</v>
      </c>
      <c r="AY803" s="63">
        <v>0</v>
      </c>
      <c r="AZ803" s="63">
        <v>0</v>
      </c>
      <c r="BA803" s="63">
        <v>0</v>
      </c>
      <c r="BB803" s="63">
        <v>0</v>
      </c>
      <c r="BC803" s="63">
        <v>0</v>
      </c>
      <c r="BD803" s="63">
        <v>0</v>
      </c>
      <c r="BE803" s="63">
        <v>0</v>
      </c>
      <c r="BF803" s="63">
        <v>0</v>
      </c>
      <c r="BG803" s="63">
        <v>0</v>
      </c>
      <c r="BH803" s="63">
        <v>0</v>
      </c>
      <c r="BI803" s="63">
        <v>0</v>
      </c>
      <c r="BJ803" s="63">
        <v>0</v>
      </c>
      <c r="BK803" s="63">
        <v>0</v>
      </c>
      <c r="BL803" s="63">
        <v>0</v>
      </c>
      <c r="BM803" s="63">
        <v>0</v>
      </c>
      <c r="BN803" s="63">
        <v>0</v>
      </c>
      <c r="BO803" s="63">
        <v>0</v>
      </c>
      <c r="BP803" s="63">
        <v>0</v>
      </c>
      <c r="BQ803" s="15">
        <v>0</v>
      </c>
      <c r="BR803" s="15">
        <v>0</v>
      </c>
      <c r="BS803" s="15">
        <v>45</v>
      </c>
      <c r="BT803" s="15">
        <v>113</v>
      </c>
      <c r="BU803" s="15">
        <v>239</v>
      </c>
      <c r="BV803" s="10" t="s">
        <v>8678</v>
      </c>
    </row>
    <row r="804" spans="3:74" ht="14.4" x14ac:dyDescent="0.3">
      <c r="C804" s="105"/>
      <c r="D804" s="105"/>
      <c r="E804" s="105"/>
      <c r="F804" s="105"/>
      <c r="G804" s="105"/>
      <c r="H804" s="105"/>
      <c r="I804" s="1"/>
      <c r="K804" s="105"/>
      <c r="L804" s="105"/>
      <c r="M804" s="105"/>
      <c r="N804" s="105"/>
      <c r="O804" s="105"/>
      <c r="P804" s="105"/>
      <c r="Q804" s="1"/>
      <c r="T804" s="6">
        <f>SUM(T797:T803)</f>
        <v>112</v>
      </c>
      <c r="U804" s="6">
        <f t="shared" ref="U804:Y804" si="173">SUM(U797:U803)</f>
        <v>161</v>
      </c>
      <c r="V804" s="6">
        <f t="shared" si="173"/>
        <v>15</v>
      </c>
      <c r="W804" s="6">
        <f t="shared" si="173"/>
        <v>295</v>
      </c>
      <c r="X804" s="6">
        <f t="shared" si="173"/>
        <v>752</v>
      </c>
      <c r="Y804" s="6">
        <f t="shared" si="173"/>
        <v>31</v>
      </c>
      <c r="Z804" s="10">
        <f t="shared" si="172"/>
        <v>614</v>
      </c>
      <c r="AO804" s="100" t="s">
        <v>8647</v>
      </c>
      <c r="AP804" s="71">
        <v>0</v>
      </c>
      <c r="AQ804" s="71">
        <v>0</v>
      </c>
      <c r="AR804" s="71">
        <v>0</v>
      </c>
      <c r="AS804" s="71">
        <v>0</v>
      </c>
      <c r="AT804" s="71">
        <v>0</v>
      </c>
      <c r="AU804" s="71">
        <v>0</v>
      </c>
      <c r="AV804" s="71">
        <v>0</v>
      </c>
      <c r="AW804" s="71">
        <v>0</v>
      </c>
      <c r="AX804" s="71">
        <v>0</v>
      </c>
      <c r="AY804" s="71">
        <v>0</v>
      </c>
      <c r="AZ804" s="71">
        <v>0</v>
      </c>
      <c r="BA804" s="71">
        <v>0</v>
      </c>
      <c r="BB804" s="71">
        <v>0</v>
      </c>
      <c r="BC804" s="71">
        <v>0</v>
      </c>
      <c r="BD804" s="71">
        <v>0</v>
      </c>
      <c r="BE804" s="71">
        <v>0</v>
      </c>
      <c r="BF804" s="71">
        <v>0</v>
      </c>
      <c r="BG804" s="38">
        <v>0</v>
      </c>
      <c r="BH804" s="38">
        <v>0</v>
      </c>
      <c r="BI804" s="38">
        <v>0</v>
      </c>
      <c r="BJ804" s="38">
        <v>0</v>
      </c>
      <c r="BK804" s="38">
        <v>0</v>
      </c>
      <c r="BL804" s="38">
        <v>0</v>
      </c>
      <c r="BM804" s="38">
        <v>0</v>
      </c>
      <c r="BN804" s="38">
        <v>0</v>
      </c>
      <c r="BO804" s="38">
        <v>0</v>
      </c>
      <c r="BP804" s="38">
        <v>0</v>
      </c>
      <c r="BQ804" s="38">
        <v>0</v>
      </c>
      <c r="BR804" s="27">
        <v>0</v>
      </c>
      <c r="BS804" s="27">
        <v>0</v>
      </c>
      <c r="BT804" s="27">
        <v>6</v>
      </c>
      <c r="BU804" s="27">
        <v>246</v>
      </c>
      <c r="BV804" s="100" t="s">
        <v>8647</v>
      </c>
    </row>
    <row r="805" spans="3:74" ht="14.4" x14ac:dyDescent="0.3">
      <c r="C805" s="105"/>
      <c r="D805" s="105"/>
      <c r="E805" s="105"/>
      <c r="F805" s="105"/>
      <c r="G805" s="105"/>
      <c r="H805" s="105"/>
      <c r="I805" s="1"/>
      <c r="K805" s="105"/>
      <c r="L805" s="105"/>
      <c r="M805" s="105"/>
      <c r="N805" s="105"/>
      <c r="O805" s="105"/>
      <c r="P805" s="105"/>
      <c r="Q805" s="1"/>
    </row>
    <row r="806" spans="3:74" ht="14.4" x14ac:dyDescent="0.3">
      <c r="C806" s="105"/>
      <c r="D806" s="105"/>
      <c r="E806" s="105"/>
      <c r="F806" s="105"/>
      <c r="G806" s="105"/>
      <c r="H806" s="105"/>
      <c r="I806" s="1"/>
      <c r="K806" s="105"/>
      <c r="L806" s="105"/>
      <c r="M806" s="105"/>
      <c r="N806" s="105"/>
      <c r="O806" s="105"/>
      <c r="P806" s="105"/>
      <c r="Q806" s="1"/>
    </row>
    <row r="807" spans="3:74" ht="14.4" x14ac:dyDescent="0.3">
      <c r="C807" s="105"/>
      <c r="D807" s="105"/>
      <c r="E807" s="105"/>
      <c r="F807" s="105"/>
      <c r="G807" s="105"/>
      <c r="H807" s="105"/>
      <c r="I807" s="1"/>
      <c r="K807" s="105"/>
      <c r="L807" s="105"/>
      <c r="M807" s="105"/>
      <c r="N807" s="105"/>
      <c r="O807" s="105"/>
      <c r="P807" s="105"/>
      <c r="Q807" s="1"/>
    </row>
    <row r="808" spans="3:74" ht="14.4" x14ac:dyDescent="0.3">
      <c r="C808" s="105"/>
      <c r="D808" s="105"/>
      <c r="E808" s="105"/>
      <c r="F808" s="105"/>
      <c r="G808" s="105"/>
      <c r="H808" s="105"/>
      <c r="I808" s="1"/>
      <c r="K808" s="105"/>
      <c r="L808" s="105"/>
      <c r="M808" s="105"/>
      <c r="N808" s="105"/>
      <c r="O808" s="105"/>
      <c r="P808" s="105"/>
      <c r="Q808" s="1"/>
    </row>
    <row r="809" spans="3:74" ht="14.4" x14ac:dyDescent="0.3">
      <c r="C809" s="1"/>
      <c r="D809" s="1"/>
      <c r="E809" s="1"/>
      <c r="F809" s="1"/>
      <c r="G809" s="1"/>
      <c r="H809" s="1"/>
      <c r="I809" s="1"/>
      <c r="K809" s="1"/>
      <c r="L809" s="1"/>
      <c r="M809" s="1"/>
      <c r="N809" s="1"/>
      <c r="O809" s="1"/>
      <c r="P809" s="1"/>
      <c r="Q809" s="1"/>
    </row>
    <row r="819" spans="1:74" ht="39.6" x14ac:dyDescent="0.25">
      <c r="A819" s="21" t="s">
        <v>8643</v>
      </c>
      <c r="B819" s="21" t="s">
        <v>8582</v>
      </c>
      <c r="C819" s="21" t="s">
        <v>8560</v>
      </c>
      <c r="D819" s="21" t="s">
        <v>8583</v>
      </c>
      <c r="E819" s="21" t="s">
        <v>8584</v>
      </c>
      <c r="F819" s="21" t="s">
        <v>8585</v>
      </c>
      <c r="G819" s="21" t="s">
        <v>8586</v>
      </c>
      <c r="H819" s="21" t="s">
        <v>8587</v>
      </c>
      <c r="I819" s="21" t="s">
        <v>8588</v>
      </c>
      <c r="J819" s="21" t="s">
        <v>8689</v>
      </c>
      <c r="K819" s="23" t="s">
        <v>8589</v>
      </c>
      <c r="L819" s="13" t="s">
        <v>8590</v>
      </c>
      <c r="M819" s="12" t="s">
        <v>8754</v>
      </c>
      <c r="S819" s="6" t="s">
        <v>8643</v>
      </c>
      <c r="AO819" s="12" t="s">
        <v>8603</v>
      </c>
      <c r="AP819" s="49" t="s">
        <v>8643</v>
      </c>
      <c r="AQ819" s="12"/>
      <c r="AR819" s="12"/>
      <c r="AS819" s="12"/>
      <c r="BR819" s="6"/>
    </row>
    <row r="820" spans="1:74" x14ac:dyDescent="0.25">
      <c r="A820" s="86" t="s">
        <v>8691</v>
      </c>
      <c r="B820" s="86" t="s">
        <v>1640</v>
      </c>
      <c r="C820" s="44">
        <v>1</v>
      </c>
      <c r="D820" s="39">
        <v>1</v>
      </c>
      <c r="E820" s="39">
        <v>0</v>
      </c>
      <c r="F820" s="39">
        <v>0</v>
      </c>
      <c r="G820" s="39">
        <v>0</v>
      </c>
      <c r="H820" s="39">
        <v>1</v>
      </c>
      <c r="I820" s="39">
        <v>0</v>
      </c>
      <c r="J820" s="39">
        <v>0</v>
      </c>
      <c r="K820" s="39">
        <v>0</v>
      </c>
      <c r="L820" s="85">
        <f t="shared" ref="L820:L842" si="174">SUM(E820:K820)</f>
        <v>1</v>
      </c>
      <c r="M820" s="6">
        <v>1</v>
      </c>
      <c r="S820" s="10" t="s">
        <v>8592</v>
      </c>
      <c r="T820" s="10" t="s">
        <v>191</v>
      </c>
      <c r="U820" s="10" t="s">
        <v>111</v>
      </c>
      <c r="V820" s="10" t="s">
        <v>198</v>
      </c>
      <c r="W820" s="10" t="s">
        <v>229</v>
      </c>
      <c r="X820" s="10" t="s">
        <v>316</v>
      </c>
      <c r="Y820" s="10" t="s">
        <v>8561</v>
      </c>
      <c r="Z820" s="10" t="s">
        <v>179</v>
      </c>
      <c r="AO820" s="6" t="s">
        <v>8725</v>
      </c>
      <c r="AP820" s="12"/>
      <c r="AQ820" s="12"/>
      <c r="AR820" s="12"/>
      <c r="AS820" s="12"/>
      <c r="BR820" s="6"/>
    </row>
    <row r="821" spans="1:74" x14ac:dyDescent="0.25">
      <c r="A821" s="90" t="s">
        <v>8692</v>
      </c>
      <c r="B821" s="84" t="s">
        <v>1640</v>
      </c>
      <c r="C821" s="43">
        <v>2</v>
      </c>
      <c r="D821" s="40">
        <v>2</v>
      </c>
      <c r="E821" s="40">
        <v>0</v>
      </c>
      <c r="F821" s="40">
        <v>0</v>
      </c>
      <c r="G821" s="40">
        <v>0</v>
      </c>
      <c r="H821" s="40">
        <v>2</v>
      </c>
      <c r="I821" s="40">
        <v>0</v>
      </c>
      <c r="J821" s="40">
        <v>0</v>
      </c>
      <c r="K821" s="40">
        <v>0</v>
      </c>
      <c r="L821" s="101">
        <f t="shared" si="174"/>
        <v>2</v>
      </c>
      <c r="M821" s="6">
        <v>2</v>
      </c>
      <c r="S821" s="10" t="s">
        <v>8570</v>
      </c>
      <c r="T821" s="15">
        <v>0</v>
      </c>
      <c r="U821" s="15">
        <v>0</v>
      </c>
      <c r="V821" s="15">
        <v>0</v>
      </c>
      <c r="W821" s="15">
        <v>1</v>
      </c>
      <c r="X821" s="15">
        <v>0</v>
      </c>
      <c r="Y821" s="15">
        <v>0</v>
      </c>
      <c r="Z821" s="10">
        <f>SUM(T821:Y821)</f>
        <v>1</v>
      </c>
      <c r="AO821" s="6" t="s">
        <v>8727</v>
      </c>
      <c r="AP821" s="12"/>
      <c r="AQ821" s="12"/>
      <c r="AR821" s="12"/>
      <c r="AS821" s="12"/>
      <c r="BL821" s="6" t="s">
        <v>8728</v>
      </c>
      <c r="BR821" s="6"/>
    </row>
    <row r="822" spans="1:74" x14ac:dyDescent="0.25">
      <c r="A822" s="86" t="s">
        <v>735</v>
      </c>
      <c r="B822" s="86" t="s">
        <v>2699</v>
      </c>
      <c r="C822" s="44">
        <v>1</v>
      </c>
      <c r="D822" s="39">
        <v>1</v>
      </c>
      <c r="E822" s="39">
        <v>0</v>
      </c>
      <c r="F822" s="39">
        <v>0</v>
      </c>
      <c r="G822" s="39">
        <v>0</v>
      </c>
      <c r="H822" s="39">
        <v>1</v>
      </c>
      <c r="I822" s="39">
        <v>0</v>
      </c>
      <c r="J822" s="39">
        <v>0</v>
      </c>
      <c r="K822" s="39">
        <v>0</v>
      </c>
      <c r="L822" s="85">
        <f t="shared" si="174"/>
        <v>1</v>
      </c>
      <c r="S822" s="26" t="s">
        <v>8571</v>
      </c>
      <c r="T822" s="27">
        <v>0</v>
      </c>
      <c r="U822" s="27">
        <v>0</v>
      </c>
      <c r="V822" s="27">
        <v>0</v>
      </c>
      <c r="W822" s="27">
        <v>2</v>
      </c>
      <c r="X822" s="27">
        <v>0</v>
      </c>
      <c r="Y822" s="27">
        <v>0</v>
      </c>
      <c r="Z822" s="10">
        <f t="shared" ref="Z822:Z828" si="175">SUM(T822:Y822)</f>
        <v>2</v>
      </c>
      <c r="AP822" s="58">
        <v>2009</v>
      </c>
      <c r="AQ822" s="58"/>
      <c r="AR822" s="58"/>
      <c r="AS822" s="58"/>
      <c r="AT822" s="8">
        <v>2010</v>
      </c>
      <c r="AU822" s="8"/>
      <c r="AV822" s="8"/>
      <c r="AW822" s="8"/>
      <c r="AX822" s="8">
        <v>2011</v>
      </c>
      <c r="AY822" s="8"/>
      <c r="AZ822" s="8"/>
      <c r="BA822" s="8"/>
      <c r="BB822" s="8">
        <v>2012</v>
      </c>
      <c r="BC822" s="8"/>
      <c r="BD822" s="8"/>
      <c r="BE822" s="8"/>
      <c r="BF822" s="8">
        <v>2013</v>
      </c>
      <c r="BG822" s="8"/>
      <c r="BH822" s="8"/>
      <c r="BI822" s="8"/>
      <c r="BJ822" s="8">
        <v>2014</v>
      </c>
      <c r="BK822" s="8"/>
      <c r="BL822" s="8"/>
      <c r="BM822" s="8"/>
      <c r="BN822" s="8">
        <v>2015</v>
      </c>
      <c r="BO822" s="8"/>
      <c r="BP822" s="8"/>
      <c r="BQ822" s="8"/>
      <c r="BR822" s="8">
        <v>2016</v>
      </c>
      <c r="BS822" s="8"/>
    </row>
    <row r="823" spans="1:74" ht="22.8" x14ac:dyDescent="0.25">
      <c r="A823" s="86" t="s">
        <v>735</v>
      </c>
      <c r="B823" s="86" t="s">
        <v>4487</v>
      </c>
      <c r="C823" s="44">
        <v>1</v>
      </c>
      <c r="D823" s="39">
        <v>1</v>
      </c>
      <c r="E823" s="39">
        <v>0</v>
      </c>
      <c r="F823" s="39">
        <v>0</v>
      </c>
      <c r="G823" s="39">
        <v>0</v>
      </c>
      <c r="H823" s="39">
        <v>1</v>
      </c>
      <c r="I823" s="39">
        <v>0</v>
      </c>
      <c r="J823" s="39">
        <v>0</v>
      </c>
      <c r="K823" s="39">
        <v>0</v>
      </c>
      <c r="L823" s="85">
        <f t="shared" si="174"/>
        <v>1</v>
      </c>
      <c r="S823" s="10" t="s">
        <v>8572</v>
      </c>
      <c r="T823" s="15">
        <v>0</v>
      </c>
      <c r="U823" s="15">
        <v>0</v>
      </c>
      <c r="V823" s="15">
        <v>0</v>
      </c>
      <c r="W823" s="15">
        <v>6</v>
      </c>
      <c r="X823" s="15">
        <v>1</v>
      </c>
      <c r="Y823" s="15">
        <v>0</v>
      </c>
      <c r="Z823" s="10">
        <f t="shared" si="175"/>
        <v>7</v>
      </c>
      <c r="AO823" s="6" t="s">
        <v>5</v>
      </c>
      <c r="AP823" s="6" t="s">
        <v>8731</v>
      </c>
      <c r="AQ823" s="6" t="s">
        <v>8732</v>
      </c>
      <c r="AR823" s="6" t="s">
        <v>8733</v>
      </c>
      <c r="AS823" s="6" t="s">
        <v>8628</v>
      </c>
      <c r="AT823" s="6" t="s">
        <v>8623</v>
      </c>
      <c r="AU823" s="6" t="s">
        <v>8734</v>
      </c>
      <c r="AV823" s="6" t="s">
        <v>8735</v>
      </c>
      <c r="AW823" s="49" t="s">
        <v>8736</v>
      </c>
      <c r="AX823" s="49" t="s">
        <v>8631</v>
      </c>
      <c r="AY823" s="6" t="s">
        <v>8632</v>
      </c>
      <c r="AZ823" s="6" t="s">
        <v>8627</v>
      </c>
      <c r="BA823" s="6" t="s">
        <v>8737</v>
      </c>
      <c r="BB823" s="6" t="s">
        <v>8738</v>
      </c>
      <c r="BC823" s="6" t="s">
        <v>8739</v>
      </c>
      <c r="BD823" s="6" t="s">
        <v>8630</v>
      </c>
      <c r="BE823" s="6" t="s">
        <v>8673</v>
      </c>
      <c r="BF823" s="6" t="s">
        <v>8636</v>
      </c>
      <c r="BG823" s="6" t="s">
        <v>8740</v>
      </c>
      <c r="BH823" s="6" t="s">
        <v>8741</v>
      </c>
      <c r="BI823" s="6" t="s">
        <v>8635</v>
      </c>
      <c r="BJ823" s="6" t="s">
        <v>8742</v>
      </c>
      <c r="BK823" s="6" t="s">
        <v>8743</v>
      </c>
      <c r="BL823" s="6" t="s">
        <v>8640</v>
      </c>
      <c r="BM823" s="6" t="s">
        <v>8675</v>
      </c>
      <c r="BN823" s="6" t="s">
        <v>8641</v>
      </c>
      <c r="BO823" s="6" t="s">
        <v>8744</v>
      </c>
      <c r="BP823" s="6" t="s">
        <v>8639</v>
      </c>
      <c r="BQ823" s="6" t="s">
        <v>8644</v>
      </c>
      <c r="BR823" s="6" t="s">
        <v>8645</v>
      </c>
      <c r="BS823" s="6" t="s">
        <v>8677</v>
      </c>
      <c r="BT823" s="6" t="s">
        <v>8643</v>
      </c>
    </row>
    <row r="824" spans="1:74" x14ac:dyDescent="0.25">
      <c r="A824" s="86" t="s">
        <v>735</v>
      </c>
      <c r="B824" s="86" t="s">
        <v>1640</v>
      </c>
      <c r="C824" s="44">
        <v>5</v>
      </c>
      <c r="D824" s="39">
        <v>5</v>
      </c>
      <c r="E824" s="39">
        <v>0</v>
      </c>
      <c r="F824" s="39">
        <v>0</v>
      </c>
      <c r="G824" s="39">
        <v>0</v>
      </c>
      <c r="H824" s="39">
        <v>4</v>
      </c>
      <c r="I824" s="39">
        <v>1</v>
      </c>
      <c r="J824" s="39">
        <v>0</v>
      </c>
      <c r="K824" s="39">
        <v>0</v>
      </c>
      <c r="L824" s="85">
        <f t="shared" si="174"/>
        <v>5</v>
      </c>
      <c r="M824" s="6">
        <v>7</v>
      </c>
      <c r="S824" s="26" t="s">
        <v>8573</v>
      </c>
      <c r="T824" s="27">
        <v>1</v>
      </c>
      <c r="U824" s="27">
        <v>0</v>
      </c>
      <c r="V824" s="27">
        <v>0</v>
      </c>
      <c r="W824" s="27">
        <v>9</v>
      </c>
      <c r="X824" s="27">
        <v>4</v>
      </c>
      <c r="Y824" s="27">
        <v>0</v>
      </c>
      <c r="Z824" s="10">
        <f t="shared" si="175"/>
        <v>14</v>
      </c>
      <c r="AO824" s="6" t="s">
        <v>8617</v>
      </c>
      <c r="AP824" s="58">
        <v>0</v>
      </c>
      <c r="AQ824" s="58">
        <v>0</v>
      </c>
      <c r="AR824" s="58">
        <v>0</v>
      </c>
      <c r="AS824" s="58">
        <v>0</v>
      </c>
      <c r="AT824" s="58">
        <v>0</v>
      </c>
      <c r="AU824" s="58">
        <v>0</v>
      </c>
      <c r="AV824" s="58">
        <v>0</v>
      </c>
      <c r="AW824" s="59">
        <v>0</v>
      </c>
      <c r="AX824" s="59">
        <v>0</v>
      </c>
      <c r="AY824" s="58">
        <v>0</v>
      </c>
      <c r="AZ824" s="58">
        <v>0</v>
      </c>
      <c r="BA824" s="58">
        <v>0</v>
      </c>
      <c r="BB824" s="58">
        <v>0</v>
      </c>
      <c r="BC824" s="58">
        <v>0</v>
      </c>
      <c r="BD824" s="58">
        <v>0</v>
      </c>
      <c r="BE824" s="58">
        <v>0</v>
      </c>
      <c r="BF824" s="58">
        <v>0</v>
      </c>
      <c r="BG824" s="58">
        <v>0</v>
      </c>
      <c r="BH824" s="58">
        <v>0</v>
      </c>
      <c r="BI824" s="58">
        <v>0</v>
      </c>
      <c r="BJ824" s="58">
        <v>0</v>
      </c>
      <c r="BK824" s="58">
        <v>0</v>
      </c>
      <c r="BL824" s="58">
        <v>0</v>
      </c>
      <c r="BM824" s="58">
        <v>0</v>
      </c>
      <c r="BN824" s="58">
        <v>0</v>
      </c>
      <c r="BO824" s="58">
        <v>0</v>
      </c>
      <c r="BP824" s="58">
        <v>0</v>
      </c>
      <c r="BQ824" s="8">
        <v>0</v>
      </c>
      <c r="BR824" s="8">
        <v>0</v>
      </c>
      <c r="BS824" s="8">
        <v>0</v>
      </c>
      <c r="BT824" s="8">
        <v>0</v>
      </c>
      <c r="BU824" s="6" t="s">
        <v>8617</v>
      </c>
      <c r="BV824" s="6"/>
    </row>
    <row r="825" spans="1:74" x14ac:dyDescent="0.25">
      <c r="A825" s="90" t="s">
        <v>6547</v>
      </c>
      <c r="B825" s="90" t="s">
        <v>2699</v>
      </c>
      <c r="C825" s="96">
        <v>3</v>
      </c>
      <c r="D825" s="40">
        <v>3</v>
      </c>
      <c r="E825" s="40">
        <v>0</v>
      </c>
      <c r="F825" s="40">
        <v>0</v>
      </c>
      <c r="G825" s="40">
        <v>0</v>
      </c>
      <c r="H825" s="40">
        <v>3</v>
      </c>
      <c r="I825" s="40">
        <v>0</v>
      </c>
      <c r="J825" s="40">
        <v>0</v>
      </c>
      <c r="K825" s="40">
        <v>0</v>
      </c>
      <c r="L825" s="101">
        <f t="shared" si="174"/>
        <v>3</v>
      </c>
      <c r="S825" s="10" t="s">
        <v>8574</v>
      </c>
      <c r="T825" s="15">
        <v>6</v>
      </c>
      <c r="U825" s="15">
        <v>6</v>
      </c>
      <c r="V825" s="15">
        <v>0</v>
      </c>
      <c r="W825" s="15">
        <v>30</v>
      </c>
      <c r="X825" s="15">
        <v>282</v>
      </c>
      <c r="Y825" s="15">
        <v>0</v>
      </c>
      <c r="Z825" s="10">
        <f t="shared" si="175"/>
        <v>324</v>
      </c>
      <c r="AO825" s="6" t="s">
        <v>8618</v>
      </c>
      <c r="AP825" s="58">
        <v>0</v>
      </c>
      <c r="AQ825" s="58">
        <v>0</v>
      </c>
      <c r="AR825" s="58">
        <v>0</v>
      </c>
      <c r="AS825" s="58">
        <v>0</v>
      </c>
      <c r="AT825" s="58">
        <v>0</v>
      </c>
      <c r="AU825" s="58">
        <v>0</v>
      </c>
      <c r="AV825" s="58">
        <v>0</v>
      </c>
      <c r="AW825" s="59">
        <v>0</v>
      </c>
      <c r="AX825" s="59">
        <v>0</v>
      </c>
      <c r="AY825" s="58">
        <v>0</v>
      </c>
      <c r="AZ825" s="58">
        <v>0</v>
      </c>
      <c r="BA825" s="58">
        <v>0</v>
      </c>
      <c r="BB825" s="58">
        <v>0</v>
      </c>
      <c r="BC825" s="58">
        <v>0</v>
      </c>
      <c r="BD825" s="58">
        <v>0</v>
      </c>
      <c r="BE825" s="58">
        <v>0</v>
      </c>
      <c r="BF825" s="58">
        <v>0</v>
      </c>
      <c r="BG825" s="58">
        <v>0</v>
      </c>
      <c r="BH825" s="58">
        <v>0</v>
      </c>
      <c r="BI825" s="58">
        <v>0</v>
      </c>
      <c r="BJ825" s="58">
        <v>0</v>
      </c>
      <c r="BK825" s="58">
        <v>0</v>
      </c>
      <c r="BL825" s="58">
        <v>0</v>
      </c>
      <c r="BM825" s="58">
        <v>0</v>
      </c>
      <c r="BN825" s="58">
        <v>0</v>
      </c>
      <c r="BO825" s="58">
        <v>0</v>
      </c>
      <c r="BP825" s="58">
        <v>0</v>
      </c>
      <c r="BQ825" s="8">
        <v>0</v>
      </c>
      <c r="BR825" s="8">
        <v>0</v>
      </c>
      <c r="BS825" s="8">
        <v>0</v>
      </c>
      <c r="BT825" s="8">
        <v>0</v>
      </c>
      <c r="BU825" s="6" t="s">
        <v>8618</v>
      </c>
      <c r="BV825" s="6"/>
    </row>
    <row r="826" spans="1:74" x14ac:dyDescent="0.25">
      <c r="A826" s="90" t="s">
        <v>6547</v>
      </c>
      <c r="B826" s="90" t="s">
        <v>1640</v>
      </c>
      <c r="C826" s="96">
        <v>11</v>
      </c>
      <c r="D826" s="40">
        <v>11</v>
      </c>
      <c r="E826" s="40">
        <v>1</v>
      </c>
      <c r="F826" s="40">
        <v>0</v>
      </c>
      <c r="G826" s="40">
        <v>0</v>
      </c>
      <c r="H826" s="40">
        <v>6</v>
      </c>
      <c r="I826" s="40">
        <v>4</v>
      </c>
      <c r="J826" s="40">
        <v>0</v>
      </c>
      <c r="K826" s="40">
        <v>0</v>
      </c>
      <c r="L826" s="101">
        <f t="shared" si="174"/>
        <v>11</v>
      </c>
      <c r="M826" s="6">
        <v>14</v>
      </c>
      <c r="S826" s="26" t="s">
        <v>8575</v>
      </c>
      <c r="T826" s="27">
        <v>79</v>
      </c>
      <c r="U826" s="27">
        <v>109</v>
      </c>
      <c r="V826" s="27">
        <v>8</v>
      </c>
      <c r="W826" s="27">
        <v>199</v>
      </c>
      <c r="X826" s="27">
        <v>504</v>
      </c>
      <c r="Y826" s="27">
        <v>31</v>
      </c>
      <c r="Z826" s="10">
        <f t="shared" si="175"/>
        <v>930</v>
      </c>
      <c r="AO826" s="6" t="s">
        <v>8619</v>
      </c>
      <c r="AP826" s="58">
        <v>0</v>
      </c>
      <c r="AQ826" s="58">
        <v>0</v>
      </c>
      <c r="AR826" s="58">
        <v>0</v>
      </c>
      <c r="AS826" s="58">
        <v>0</v>
      </c>
      <c r="AT826" s="58">
        <v>0</v>
      </c>
      <c r="AU826" s="58">
        <v>0</v>
      </c>
      <c r="AV826" s="58">
        <v>0</v>
      </c>
      <c r="AW826" s="59">
        <v>0</v>
      </c>
      <c r="AX826" s="59">
        <v>0</v>
      </c>
      <c r="AY826" s="58">
        <v>0</v>
      </c>
      <c r="AZ826" s="58">
        <v>0</v>
      </c>
      <c r="BA826" s="58">
        <v>1</v>
      </c>
      <c r="BB826" s="58">
        <v>0</v>
      </c>
      <c r="BC826" s="58">
        <v>0</v>
      </c>
      <c r="BD826" s="58">
        <v>0</v>
      </c>
      <c r="BE826" s="58">
        <v>0</v>
      </c>
      <c r="BF826" s="58">
        <v>0</v>
      </c>
      <c r="BG826" s="58">
        <v>0</v>
      </c>
      <c r="BH826" s="58">
        <v>0</v>
      </c>
      <c r="BI826" s="58">
        <v>0</v>
      </c>
      <c r="BJ826" s="58">
        <v>0</v>
      </c>
      <c r="BK826" s="58">
        <v>0</v>
      </c>
      <c r="BL826" s="58">
        <v>0</v>
      </c>
      <c r="BM826" s="58">
        <v>0</v>
      </c>
      <c r="BN826" s="58">
        <v>0</v>
      </c>
      <c r="BO826" s="58">
        <v>0</v>
      </c>
      <c r="BP826" s="58">
        <v>0</v>
      </c>
      <c r="BQ826" s="8">
        <v>0</v>
      </c>
      <c r="BR826" s="8">
        <v>0</v>
      </c>
      <c r="BS826" s="8">
        <v>0</v>
      </c>
      <c r="BT826" s="8">
        <v>0</v>
      </c>
      <c r="BU826" s="6" t="s">
        <v>8619</v>
      </c>
      <c r="BV826" s="6"/>
    </row>
    <row r="827" spans="1:74" x14ac:dyDescent="0.25">
      <c r="A827" s="86" t="s">
        <v>695</v>
      </c>
      <c r="B827" s="86" t="s">
        <v>2699</v>
      </c>
      <c r="C827" s="87">
        <v>8</v>
      </c>
      <c r="D827" s="39">
        <v>8</v>
      </c>
      <c r="E827" s="39">
        <v>1</v>
      </c>
      <c r="F827" s="39">
        <v>0</v>
      </c>
      <c r="G827" s="39">
        <v>0</v>
      </c>
      <c r="H827" s="39">
        <v>7</v>
      </c>
      <c r="I827" s="39">
        <v>0</v>
      </c>
      <c r="J827" s="39">
        <v>0</v>
      </c>
      <c r="K827" s="39">
        <v>0</v>
      </c>
      <c r="L827" s="85">
        <f t="shared" si="174"/>
        <v>8</v>
      </c>
      <c r="S827" s="10" t="s">
        <v>8576</v>
      </c>
      <c r="T827" s="15">
        <v>45</v>
      </c>
      <c r="U827" s="15">
        <v>20</v>
      </c>
      <c r="V827" s="15">
        <v>2</v>
      </c>
      <c r="W827" s="15">
        <v>234</v>
      </c>
      <c r="X827" s="15">
        <v>6</v>
      </c>
      <c r="Y827" s="15">
        <v>1</v>
      </c>
      <c r="Z827" s="10">
        <f t="shared" si="175"/>
        <v>308</v>
      </c>
      <c r="AO827" s="6" t="s">
        <v>8620</v>
      </c>
      <c r="AP827" s="58">
        <v>0</v>
      </c>
      <c r="AQ827" s="58">
        <v>0</v>
      </c>
      <c r="AR827" s="58">
        <v>0</v>
      </c>
      <c r="AS827" s="58">
        <v>0</v>
      </c>
      <c r="AT827" s="58">
        <v>0</v>
      </c>
      <c r="AU827" s="58">
        <v>0</v>
      </c>
      <c r="AV827" s="58">
        <v>0</v>
      </c>
      <c r="AW827" s="59">
        <v>0</v>
      </c>
      <c r="AX827" s="59">
        <v>0</v>
      </c>
      <c r="AY827" s="58">
        <v>0</v>
      </c>
      <c r="AZ827" s="58">
        <v>0</v>
      </c>
      <c r="BA827" s="58">
        <v>1</v>
      </c>
      <c r="BB827" s="58">
        <v>0</v>
      </c>
      <c r="BC827" s="58">
        <v>0</v>
      </c>
      <c r="BD827" s="58">
        <v>0</v>
      </c>
      <c r="BE827" s="58">
        <v>0</v>
      </c>
      <c r="BF827" s="58">
        <v>0</v>
      </c>
      <c r="BG827" s="58">
        <v>0</v>
      </c>
      <c r="BH827" s="58">
        <v>0</v>
      </c>
      <c r="BI827" s="58">
        <v>0</v>
      </c>
      <c r="BJ827" s="58">
        <v>0</v>
      </c>
      <c r="BK827" s="58">
        <v>0</v>
      </c>
      <c r="BL827" s="58">
        <v>0</v>
      </c>
      <c r="BM827" s="58">
        <v>0</v>
      </c>
      <c r="BN827" s="58">
        <v>0</v>
      </c>
      <c r="BO827" s="58">
        <v>0</v>
      </c>
      <c r="BP827" s="58">
        <v>0</v>
      </c>
      <c r="BQ827" s="8">
        <v>0</v>
      </c>
      <c r="BR827" s="8">
        <v>0</v>
      </c>
      <c r="BS827" s="8">
        <v>0</v>
      </c>
      <c r="BT827" s="8">
        <v>0</v>
      </c>
      <c r="BU827" s="6" t="s">
        <v>8620</v>
      </c>
      <c r="BV827" s="6"/>
    </row>
    <row r="828" spans="1:74" x14ac:dyDescent="0.25">
      <c r="A828" s="86" t="s">
        <v>695</v>
      </c>
      <c r="B828" s="86" t="s">
        <v>4487</v>
      </c>
      <c r="C828" s="44">
        <v>35</v>
      </c>
      <c r="D828" s="39">
        <v>35</v>
      </c>
      <c r="E828" s="39">
        <v>0</v>
      </c>
      <c r="F828" s="39">
        <v>1</v>
      </c>
      <c r="G828" s="39">
        <v>0</v>
      </c>
      <c r="H828" s="39">
        <v>0</v>
      </c>
      <c r="I828" s="39">
        <v>34</v>
      </c>
      <c r="J828" s="39">
        <v>0</v>
      </c>
      <c r="K828" s="39">
        <v>0</v>
      </c>
      <c r="L828" s="85">
        <f t="shared" si="174"/>
        <v>35</v>
      </c>
      <c r="T828" s="6">
        <f>SUM(T821:T827)</f>
        <v>131</v>
      </c>
      <c r="U828" s="6">
        <f t="shared" ref="U828:Y828" si="176">SUM(U821:U827)</f>
        <v>135</v>
      </c>
      <c r="V828" s="6">
        <f t="shared" si="176"/>
        <v>10</v>
      </c>
      <c r="W828" s="6">
        <f t="shared" si="176"/>
        <v>481</v>
      </c>
      <c r="X828" s="6">
        <f t="shared" si="176"/>
        <v>797</v>
      </c>
      <c r="Y828" s="6">
        <f t="shared" si="176"/>
        <v>32</v>
      </c>
      <c r="Z828" s="10">
        <f t="shared" si="175"/>
        <v>1586</v>
      </c>
      <c r="AO828" s="6" t="s">
        <v>8622</v>
      </c>
      <c r="AP828" s="58">
        <v>364</v>
      </c>
      <c r="AQ828" s="58">
        <v>349</v>
      </c>
      <c r="AR828" s="58">
        <v>510</v>
      </c>
      <c r="AS828" s="58">
        <v>535</v>
      </c>
      <c r="AT828" s="97">
        <v>579</v>
      </c>
      <c r="AU828" s="58">
        <v>91</v>
      </c>
      <c r="AV828" s="58">
        <v>181</v>
      </c>
      <c r="AW828" s="59">
        <v>166</v>
      </c>
      <c r="AX828" s="59">
        <v>123</v>
      </c>
      <c r="AY828" s="58">
        <v>6</v>
      </c>
      <c r="AZ828" s="58">
        <v>0</v>
      </c>
      <c r="BA828" s="58">
        <v>1</v>
      </c>
      <c r="BB828" s="58">
        <v>0</v>
      </c>
      <c r="BC828" s="58">
        <v>0</v>
      </c>
      <c r="BD828" s="58">
        <v>0</v>
      </c>
      <c r="BE828" s="58">
        <v>0</v>
      </c>
      <c r="BF828" s="58">
        <v>0</v>
      </c>
      <c r="BG828" s="58">
        <v>0</v>
      </c>
      <c r="BH828" s="58">
        <v>0</v>
      </c>
      <c r="BI828" s="58">
        <v>0</v>
      </c>
      <c r="BJ828" s="58">
        <v>0</v>
      </c>
      <c r="BK828" s="58">
        <v>0</v>
      </c>
      <c r="BL828" s="58">
        <v>0</v>
      </c>
      <c r="BM828" s="58">
        <v>0</v>
      </c>
      <c r="BN828" s="58">
        <v>0</v>
      </c>
      <c r="BO828" s="58">
        <v>1</v>
      </c>
      <c r="BP828" s="58">
        <v>0</v>
      </c>
      <c r="BQ828" s="8">
        <v>0</v>
      </c>
      <c r="BR828" s="8">
        <v>0</v>
      </c>
      <c r="BS828" s="8">
        <v>0</v>
      </c>
      <c r="BT828" s="8">
        <v>0</v>
      </c>
      <c r="BU828" s="6" t="s">
        <v>8622</v>
      </c>
      <c r="BV828" s="6"/>
    </row>
    <row r="829" spans="1:74" x14ac:dyDescent="0.25">
      <c r="A829" s="86" t="s">
        <v>695</v>
      </c>
      <c r="B829" s="86" t="s">
        <v>7997</v>
      </c>
      <c r="C829" s="44">
        <v>2</v>
      </c>
      <c r="D829" s="39">
        <v>2</v>
      </c>
      <c r="E829" s="39">
        <v>0</v>
      </c>
      <c r="F829" s="39">
        <v>2</v>
      </c>
      <c r="G829" s="39">
        <v>0</v>
      </c>
      <c r="H829" s="39">
        <v>0</v>
      </c>
      <c r="I829" s="39">
        <v>0</v>
      </c>
      <c r="J829" s="39">
        <v>0</v>
      </c>
      <c r="K829" s="39">
        <v>0</v>
      </c>
      <c r="L829" s="85">
        <f t="shared" si="174"/>
        <v>2</v>
      </c>
      <c r="AO829" s="6" t="s">
        <v>8626</v>
      </c>
      <c r="AP829" s="58">
        <v>0</v>
      </c>
      <c r="AQ829" s="58">
        <v>0</v>
      </c>
      <c r="AR829" s="58">
        <v>0</v>
      </c>
      <c r="AS829" s="58">
        <v>0</v>
      </c>
      <c r="AT829" s="58">
        <v>0</v>
      </c>
      <c r="AU829" s="58">
        <v>415</v>
      </c>
      <c r="AV829" s="58">
        <v>435</v>
      </c>
      <c r="AW829" s="59">
        <v>345</v>
      </c>
      <c r="AX829" s="59">
        <v>433</v>
      </c>
      <c r="AY829" s="58">
        <v>457</v>
      </c>
      <c r="AZ829" s="97">
        <v>568</v>
      </c>
      <c r="BA829" s="58">
        <v>453</v>
      </c>
      <c r="BB829" s="58">
        <v>391</v>
      </c>
      <c r="BC829" s="58">
        <v>236</v>
      </c>
      <c r="BD829" s="58">
        <v>35</v>
      </c>
      <c r="BE829" s="58">
        <v>44</v>
      </c>
      <c r="BF829" s="58">
        <v>12</v>
      </c>
      <c r="BG829" s="8">
        <v>15</v>
      </c>
      <c r="BH829" s="8">
        <v>11</v>
      </c>
      <c r="BI829" s="8">
        <v>1</v>
      </c>
      <c r="BJ829" s="58">
        <v>0</v>
      </c>
      <c r="BK829" s="45">
        <v>0</v>
      </c>
      <c r="BL829" s="58">
        <v>0</v>
      </c>
      <c r="BM829" s="58">
        <v>0</v>
      </c>
      <c r="BN829" s="58">
        <v>0</v>
      </c>
      <c r="BO829" s="58">
        <v>1</v>
      </c>
      <c r="BP829" s="58">
        <v>0</v>
      </c>
      <c r="BQ829" s="8">
        <v>0</v>
      </c>
      <c r="BR829" s="8">
        <v>0</v>
      </c>
      <c r="BS829" s="8">
        <v>0</v>
      </c>
      <c r="BT829" s="8">
        <v>0</v>
      </c>
      <c r="BU829" s="6" t="s">
        <v>8626</v>
      </c>
      <c r="BV829" s="6"/>
    </row>
    <row r="830" spans="1:74" x14ac:dyDescent="0.25">
      <c r="A830" s="86" t="s">
        <v>695</v>
      </c>
      <c r="B830" s="86" t="s">
        <v>3891</v>
      </c>
      <c r="C830" s="44">
        <v>2</v>
      </c>
      <c r="D830" s="39">
        <v>2</v>
      </c>
      <c r="E830" s="39">
        <v>2</v>
      </c>
      <c r="F830" s="39">
        <v>0</v>
      </c>
      <c r="G830" s="39">
        <v>0</v>
      </c>
      <c r="H830" s="39">
        <v>0</v>
      </c>
      <c r="I830" s="39">
        <v>0</v>
      </c>
      <c r="J830" s="39">
        <v>0</v>
      </c>
      <c r="K830" s="39">
        <v>0</v>
      </c>
      <c r="L830" s="85">
        <f t="shared" si="174"/>
        <v>2</v>
      </c>
      <c r="S830" s="10" t="s">
        <v>8593</v>
      </c>
      <c r="T830" s="10" t="s">
        <v>191</v>
      </c>
      <c r="U830" s="10" t="s">
        <v>111</v>
      </c>
      <c r="V830" s="10" t="s">
        <v>198</v>
      </c>
      <c r="W830" s="10" t="s">
        <v>229</v>
      </c>
      <c r="X830" s="10" t="s">
        <v>316</v>
      </c>
      <c r="Y830" s="10" t="s">
        <v>8561</v>
      </c>
      <c r="Z830" s="10" t="s">
        <v>179</v>
      </c>
      <c r="AO830" s="6" t="s">
        <v>8629</v>
      </c>
      <c r="AP830" s="58">
        <v>0</v>
      </c>
      <c r="AQ830" s="58">
        <v>0</v>
      </c>
      <c r="AR830" s="58">
        <v>0</v>
      </c>
      <c r="AS830" s="58">
        <v>0</v>
      </c>
      <c r="AT830" s="58">
        <v>0</v>
      </c>
      <c r="AU830" s="58">
        <v>0</v>
      </c>
      <c r="AV830" s="58">
        <v>0</v>
      </c>
      <c r="AW830" s="58">
        <v>0</v>
      </c>
      <c r="AX830" s="58">
        <v>0</v>
      </c>
      <c r="AY830" s="58">
        <v>2</v>
      </c>
      <c r="AZ830" s="58">
        <v>10</v>
      </c>
      <c r="BA830" s="58">
        <v>51</v>
      </c>
      <c r="BB830" s="58">
        <v>115</v>
      </c>
      <c r="BC830" s="58">
        <v>428</v>
      </c>
      <c r="BD830" s="97">
        <v>525</v>
      </c>
      <c r="BE830" s="58">
        <v>467</v>
      </c>
      <c r="BF830" s="58">
        <v>379</v>
      </c>
      <c r="BG830" s="8">
        <v>320</v>
      </c>
      <c r="BH830" s="8">
        <v>115</v>
      </c>
      <c r="BI830" s="58">
        <v>91</v>
      </c>
      <c r="BJ830" s="58">
        <v>54</v>
      </c>
      <c r="BK830" s="45">
        <v>62</v>
      </c>
      <c r="BL830" s="58">
        <v>37</v>
      </c>
      <c r="BM830" s="58">
        <v>45</v>
      </c>
      <c r="BN830" s="58">
        <v>34</v>
      </c>
      <c r="BO830" s="58">
        <v>33</v>
      </c>
      <c r="BP830" s="58">
        <v>0</v>
      </c>
      <c r="BQ830" s="8">
        <v>7</v>
      </c>
      <c r="BR830" s="8">
        <v>0</v>
      </c>
      <c r="BS830" s="8">
        <v>0</v>
      </c>
      <c r="BT830" s="8">
        <v>0</v>
      </c>
      <c r="BU830" s="6" t="s">
        <v>8629</v>
      </c>
      <c r="BV830" s="6"/>
    </row>
    <row r="831" spans="1:74" x14ac:dyDescent="0.25">
      <c r="A831" s="86" t="s">
        <v>695</v>
      </c>
      <c r="B831" s="86" t="s">
        <v>1640</v>
      </c>
      <c r="C831" s="44">
        <v>277</v>
      </c>
      <c r="D831" s="39">
        <v>277</v>
      </c>
      <c r="E831" s="39">
        <v>3</v>
      </c>
      <c r="F831" s="39">
        <v>3</v>
      </c>
      <c r="G831" s="39">
        <v>0</v>
      </c>
      <c r="H831" s="39">
        <v>23</v>
      </c>
      <c r="I831" s="39">
        <v>248</v>
      </c>
      <c r="J831" s="39">
        <v>0</v>
      </c>
      <c r="K831" s="39">
        <v>0</v>
      </c>
      <c r="L831" s="85">
        <f t="shared" si="174"/>
        <v>277</v>
      </c>
      <c r="M831" s="6">
        <f>SUM(L827:L831)</f>
        <v>324</v>
      </c>
      <c r="S831" s="10" t="s">
        <v>8570</v>
      </c>
      <c r="T831" s="15">
        <v>0</v>
      </c>
      <c r="U831" s="15">
        <v>0</v>
      </c>
      <c r="V831" s="15">
        <v>0</v>
      </c>
      <c r="W831" s="15">
        <v>0</v>
      </c>
      <c r="X831" s="15">
        <v>0</v>
      </c>
      <c r="Y831" s="15">
        <v>0</v>
      </c>
      <c r="Z831" s="10">
        <f>SUM(T831:Y831)</f>
        <v>0</v>
      </c>
      <c r="AO831" s="6" t="s">
        <v>8663</v>
      </c>
      <c r="AP831" s="58">
        <v>3</v>
      </c>
      <c r="AQ831" s="58">
        <v>0</v>
      </c>
      <c r="AR831" s="58">
        <v>1</v>
      </c>
      <c r="AS831" s="58">
        <v>1</v>
      </c>
      <c r="AT831" s="58">
        <v>1</v>
      </c>
      <c r="AU831" s="58">
        <v>0</v>
      </c>
      <c r="AV831" s="58">
        <v>0</v>
      </c>
      <c r="AW831" s="59">
        <v>0</v>
      </c>
      <c r="AX831" s="59">
        <v>0</v>
      </c>
      <c r="AY831" s="58">
        <v>1</v>
      </c>
      <c r="AZ831" s="58">
        <v>2</v>
      </c>
      <c r="BA831" s="58">
        <v>1</v>
      </c>
      <c r="BB831" s="58">
        <v>1</v>
      </c>
      <c r="BC831" s="58">
        <v>0</v>
      </c>
      <c r="BD831" s="58">
        <v>0</v>
      </c>
      <c r="BE831" s="58">
        <v>1</v>
      </c>
      <c r="BF831" s="58">
        <v>0</v>
      </c>
      <c r="BG831" s="58">
        <v>0</v>
      </c>
      <c r="BH831" s="58">
        <v>0</v>
      </c>
      <c r="BI831" s="58">
        <v>1</v>
      </c>
      <c r="BJ831" s="58">
        <v>1</v>
      </c>
      <c r="BK831" s="58">
        <v>0</v>
      </c>
      <c r="BL831" s="58">
        <v>0</v>
      </c>
      <c r="BM831" s="58">
        <v>0</v>
      </c>
      <c r="BN831" s="58">
        <v>0</v>
      </c>
      <c r="BO831" s="58">
        <v>0</v>
      </c>
      <c r="BP831" s="58">
        <v>0</v>
      </c>
      <c r="BQ831" s="8">
        <v>0</v>
      </c>
      <c r="BR831" s="8">
        <v>0</v>
      </c>
      <c r="BS831" s="8">
        <v>0</v>
      </c>
      <c r="BT831" s="8">
        <v>0</v>
      </c>
      <c r="BU831" s="6" t="s">
        <v>8663</v>
      </c>
      <c r="BV831" s="6"/>
    </row>
    <row r="832" spans="1:74" x14ac:dyDescent="0.25">
      <c r="A832" s="84" t="s">
        <v>511</v>
      </c>
      <c r="B832" s="84" t="s">
        <v>2699</v>
      </c>
      <c r="C832" s="43">
        <v>36</v>
      </c>
      <c r="D832" s="43">
        <v>36</v>
      </c>
      <c r="E832" s="43">
        <v>5</v>
      </c>
      <c r="F832" s="43">
        <v>6</v>
      </c>
      <c r="G832" s="43">
        <v>0</v>
      </c>
      <c r="H832" s="43">
        <v>25</v>
      </c>
      <c r="I832" s="43">
        <v>0</v>
      </c>
      <c r="J832" s="43">
        <v>0</v>
      </c>
      <c r="K832" s="43">
        <v>0</v>
      </c>
      <c r="L832" s="101">
        <f t="shared" si="174"/>
        <v>36</v>
      </c>
      <c r="S832" s="26" t="s">
        <v>8571</v>
      </c>
      <c r="T832" s="27">
        <v>0</v>
      </c>
      <c r="U832" s="27">
        <v>0</v>
      </c>
      <c r="V832" s="27">
        <v>0</v>
      </c>
      <c r="W832" s="38">
        <v>0</v>
      </c>
      <c r="X832" s="27">
        <v>0</v>
      </c>
      <c r="Y832" s="27">
        <v>0</v>
      </c>
      <c r="Z832" s="10">
        <f t="shared" ref="Z832:Z838" si="177">SUM(T832:Y832)</f>
        <v>0</v>
      </c>
      <c r="AO832" s="6" t="s">
        <v>8664</v>
      </c>
      <c r="AP832" s="58">
        <v>3</v>
      </c>
      <c r="AQ832" s="58">
        <v>3</v>
      </c>
      <c r="AR832" s="58">
        <v>1</v>
      </c>
      <c r="AS832" s="58">
        <v>1</v>
      </c>
      <c r="AT832" s="58">
        <v>1</v>
      </c>
      <c r="AU832" s="58">
        <v>0</v>
      </c>
      <c r="AV832" s="58">
        <v>0</v>
      </c>
      <c r="AW832" s="59">
        <v>0</v>
      </c>
      <c r="AX832" s="59">
        <v>1</v>
      </c>
      <c r="AY832" s="58">
        <v>1</v>
      </c>
      <c r="AZ832" s="58">
        <v>0</v>
      </c>
      <c r="BA832" s="58">
        <v>0</v>
      </c>
      <c r="BB832" s="58">
        <v>1</v>
      </c>
      <c r="BC832" s="58">
        <v>0</v>
      </c>
      <c r="BD832" s="58">
        <v>0</v>
      </c>
      <c r="BE832" s="58">
        <v>1</v>
      </c>
      <c r="BF832" s="58">
        <v>0</v>
      </c>
      <c r="BG832" s="58">
        <v>0</v>
      </c>
      <c r="BH832" s="58">
        <v>0</v>
      </c>
      <c r="BI832" s="58">
        <v>0</v>
      </c>
      <c r="BJ832" s="58">
        <v>1</v>
      </c>
      <c r="BK832" s="58">
        <v>0</v>
      </c>
      <c r="BL832" s="58">
        <v>0</v>
      </c>
      <c r="BM832" s="58">
        <v>0</v>
      </c>
      <c r="BN832" s="58">
        <v>0</v>
      </c>
      <c r="BO832" s="58">
        <v>0</v>
      </c>
      <c r="BP832" s="58">
        <v>0</v>
      </c>
      <c r="BQ832" s="8">
        <v>0</v>
      </c>
      <c r="BR832" s="8">
        <v>0</v>
      </c>
      <c r="BS832" s="8">
        <v>0</v>
      </c>
      <c r="BT832" s="8">
        <v>0</v>
      </c>
      <c r="BU832" s="6" t="s">
        <v>8664</v>
      </c>
      <c r="BV832" s="6"/>
    </row>
    <row r="833" spans="1:74" x14ac:dyDescent="0.25">
      <c r="A833" s="84" t="s">
        <v>511</v>
      </c>
      <c r="B833" s="84" t="s">
        <v>4487</v>
      </c>
      <c r="C833" s="43">
        <v>104</v>
      </c>
      <c r="D833" s="43">
        <v>93</v>
      </c>
      <c r="E833" s="43">
        <v>1</v>
      </c>
      <c r="F833" s="43">
        <v>10</v>
      </c>
      <c r="G833" s="43">
        <v>0</v>
      </c>
      <c r="H833" s="43">
        <v>80</v>
      </c>
      <c r="I833" s="43">
        <v>1</v>
      </c>
      <c r="J833" s="43">
        <v>1</v>
      </c>
      <c r="K833" s="43">
        <v>0</v>
      </c>
      <c r="L833" s="101">
        <f t="shared" si="174"/>
        <v>93</v>
      </c>
      <c r="S833" s="10" t="s">
        <v>8572</v>
      </c>
      <c r="T833" s="39">
        <v>0</v>
      </c>
      <c r="U833" s="39">
        <v>0</v>
      </c>
      <c r="V833" s="39">
        <v>0</v>
      </c>
      <c r="W833" s="39">
        <v>1</v>
      </c>
      <c r="X833" s="39">
        <v>0</v>
      </c>
      <c r="Y833" s="39">
        <v>0</v>
      </c>
      <c r="Z833" s="10">
        <f t="shared" si="177"/>
        <v>1</v>
      </c>
      <c r="AO833" s="6" t="s">
        <v>8665</v>
      </c>
      <c r="AP833" s="58">
        <v>10</v>
      </c>
      <c r="AQ833" s="58">
        <v>3</v>
      </c>
      <c r="AR833" s="58">
        <v>5</v>
      </c>
      <c r="AS833" s="58">
        <v>3</v>
      </c>
      <c r="AT833" s="58">
        <v>2</v>
      </c>
      <c r="AU833" s="58">
        <v>0</v>
      </c>
      <c r="AV833" s="58">
        <v>0</v>
      </c>
      <c r="AW833" s="59">
        <v>0</v>
      </c>
      <c r="AX833" s="59">
        <v>1</v>
      </c>
      <c r="AY833" s="58">
        <v>1</v>
      </c>
      <c r="AZ833" s="58">
        <v>0</v>
      </c>
      <c r="BA833" s="58">
        <v>0</v>
      </c>
      <c r="BB833" s="58">
        <v>1</v>
      </c>
      <c r="BC833" s="58">
        <v>0</v>
      </c>
      <c r="BD833" s="58">
        <v>0</v>
      </c>
      <c r="BE833" s="58">
        <v>1</v>
      </c>
      <c r="BF833" s="58">
        <v>0</v>
      </c>
      <c r="BG833" s="58">
        <v>0</v>
      </c>
      <c r="BH833" s="58">
        <v>0</v>
      </c>
      <c r="BI833" s="58">
        <v>0</v>
      </c>
      <c r="BJ833" s="58">
        <v>1</v>
      </c>
      <c r="BK833" s="58">
        <v>0</v>
      </c>
      <c r="BL833" s="58">
        <v>0</v>
      </c>
      <c r="BM833" s="58">
        <v>0</v>
      </c>
      <c r="BN833" s="58">
        <v>0</v>
      </c>
      <c r="BO833" s="58">
        <v>0</v>
      </c>
      <c r="BP833" s="58">
        <v>0</v>
      </c>
      <c r="BQ833" s="8">
        <v>0</v>
      </c>
      <c r="BR833" s="8">
        <v>0</v>
      </c>
      <c r="BS833" s="8">
        <v>0</v>
      </c>
      <c r="BT833" s="8">
        <v>0</v>
      </c>
      <c r="BU833" s="6" t="s">
        <v>8665</v>
      </c>
      <c r="BV833" s="6"/>
    </row>
    <row r="834" spans="1:74" x14ac:dyDescent="0.25">
      <c r="A834" s="84" t="s">
        <v>511</v>
      </c>
      <c r="B834" s="84" t="s">
        <v>7997</v>
      </c>
      <c r="C834" s="43">
        <v>5</v>
      </c>
      <c r="D834" s="43">
        <v>5</v>
      </c>
      <c r="E834" s="43">
        <v>1</v>
      </c>
      <c r="F834" s="43">
        <v>4</v>
      </c>
      <c r="G834" s="43">
        <v>0</v>
      </c>
      <c r="H834" s="43">
        <v>0</v>
      </c>
      <c r="I834" s="43">
        <v>0</v>
      </c>
      <c r="J834" s="43">
        <v>0</v>
      </c>
      <c r="K834" s="43">
        <v>0</v>
      </c>
      <c r="L834" s="101">
        <f t="shared" si="174"/>
        <v>5</v>
      </c>
      <c r="S834" s="26" t="s">
        <v>8573</v>
      </c>
      <c r="T834" s="40">
        <v>0</v>
      </c>
      <c r="U834" s="40">
        <v>0</v>
      </c>
      <c r="V834" s="40">
        <v>0</v>
      </c>
      <c r="W834" s="40">
        <v>3</v>
      </c>
      <c r="X834" s="40">
        <v>0</v>
      </c>
      <c r="Y834" s="40">
        <v>0</v>
      </c>
      <c r="Z834" s="10">
        <f t="shared" si="177"/>
        <v>3</v>
      </c>
      <c r="AO834" s="6" t="s">
        <v>8666</v>
      </c>
      <c r="AP834" s="58">
        <v>51</v>
      </c>
      <c r="AQ834" s="58">
        <v>46</v>
      </c>
      <c r="AR834" s="58">
        <v>37</v>
      </c>
      <c r="AS834" s="58">
        <v>28</v>
      </c>
      <c r="AT834" s="58">
        <v>23</v>
      </c>
      <c r="AU834" s="58">
        <v>12</v>
      </c>
      <c r="AV834" s="58">
        <v>18</v>
      </c>
      <c r="AW834" s="59">
        <v>8</v>
      </c>
      <c r="AX834" s="59">
        <v>10</v>
      </c>
      <c r="AY834" s="58">
        <v>4</v>
      </c>
      <c r="AZ834" s="58">
        <v>1</v>
      </c>
      <c r="BA834" s="58">
        <v>5</v>
      </c>
      <c r="BB834" s="58">
        <v>3</v>
      </c>
      <c r="BC834" s="58">
        <v>0</v>
      </c>
      <c r="BD834" s="58">
        <v>0</v>
      </c>
      <c r="BE834" s="58">
        <v>2</v>
      </c>
      <c r="BF834" s="58">
        <v>0</v>
      </c>
      <c r="BG834" s="58">
        <v>0</v>
      </c>
      <c r="BH834" s="58">
        <v>0</v>
      </c>
      <c r="BI834" s="58">
        <v>4</v>
      </c>
      <c r="BJ834" s="58">
        <v>1</v>
      </c>
      <c r="BK834" s="58">
        <v>1</v>
      </c>
      <c r="BL834" s="58">
        <v>0</v>
      </c>
      <c r="BM834" s="58">
        <v>0</v>
      </c>
      <c r="BN834" s="58">
        <v>0</v>
      </c>
      <c r="BO834" s="58">
        <v>0</v>
      </c>
      <c r="BP834" s="58">
        <v>0</v>
      </c>
      <c r="BQ834" s="8">
        <v>0</v>
      </c>
      <c r="BR834" s="8">
        <v>0</v>
      </c>
      <c r="BS834" s="8">
        <v>0</v>
      </c>
      <c r="BT834" s="8">
        <v>0</v>
      </c>
      <c r="BU834" s="6" t="s">
        <v>8666</v>
      </c>
      <c r="BV834" s="6"/>
    </row>
    <row r="835" spans="1:74" x14ac:dyDescent="0.25">
      <c r="A835" s="84" t="s">
        <v>511</v>
      </c>
      <c r="B835" s="84" t="s">
        <v>3891</v>
      </c>
      <c r="C835" s="43">
        <v>2</v>
      </c>
      <c r="D835" s="43">
        <v>2</v>
      </c>
      <c r="E835" s="43">
        <v>0</v>
      </c>
      <c r="F835" s="43">
        <v>0</v>
      </c>
      <c r="G835" s="43">
        <v>0</v>
      </c>
      <c r="H835" s="43">
        <v>2</v>
      </c>
      <c r="I835" s="43">
        <v>0</v>
      </c>
      <c r="J835" s="43">
        <v>0</v>
      </c>
      <c r="K835" s="43">
        <v>0</v>
      </c>
      <c r="L835" s="101">
        <f t="shared" si="174"/>
        <v>2</v>
      </c>
      <c r="S835" s="10" t="s">
        <v>8574</v>
      </c>
      <c r="T835" s="39">
        <v>1</v>
      </c>
      <c r="U835" s="39">
        <v>0</v>
      </c>
      <c r="V835" s="39">
        <v>0</v>
      </c>
      <c r="W835" s="39">
        <v>7</v>
      </c>
      <c r="X835" s="39">
        <v>0</v>
      </c>
      <c r="Y835" s="39">
        <v>0</v>
      </c>
      <c r="Z835" s="10">
        <f t="shared" si="177"/>
        <v>8</v>
      </c>
      <c r="AO835" s="6" t="s">
        <v>8746</v>
      </c>
      <c r="AP835" s="97">
        <v>713</v>
      </c>
      <c r="AQ835" s="58">
        <v>352</v>
      </c>
      <c r="AR835" s="58">
        <v>266</v>
      </c>
      <c r="AS835" s="58">
        <v>249</v>
      </c>
      <c r="AT835" s="58">
        <v>156</v>
      </c>
      <c r="AU835" s="58">
        <v>84</v>
      </c>
      <c r="AV835" s="58">
        <v>62</v>
      </c>
      <c r="AW835" s="59">
        <v>82</v>
      </c>
      <c r="AX835" s="59">
        <v>42</v>
      </c>
      <c r="AY835" s="58">
        <v>52</v>
      </c>
      <c r="AZ835" s="58">
        <v>37</v>
      </c>
      <c r="BA835" s="58">
        <v>17</v>
      </c>
      <c r="BB835" s="58">
        <v>19</v>
      </c>
      <c r="BC835" s="58">
        <v>37</v>
      </c>
      <c r="BD835" s="58">
        <v>13</v>
      </c>
      <c r="BE835" s="58">
        <v>19</v>
      </c>
      <c r="BF835" s="58">
        <v>16</v>
      </c>
      <c r="BG835" s="8">
        <v>11</v>
      </c>
      <c r="BH835" s="58">
        <v>3</v>
      </c>
      <c r="BI835" s="58">
        <v>6</v>
      </c>
      <c r="BJ835" s="58">
        <v>2</v>
      </c>
      <c r="BK835" s="58">
        <v>3</v>
      </c>
      <c r="BL835" s="58">
        <v>5</v>
      </c>
      <c r="BM835" s="58">
        <v>3</v>
      </c>
      <c r="BN835" s="58">
        <v>0</v>
      </c>
      <c r="BO835" s="58">
        <v>0</v>
      </c>
      <c r="BP835" s="58">
        <v>0</v>
      </c>
      <c r="BQ835" s="8">
        <v>1</v>
      </c>
      <c r="BR835" s="8">
        <v>2</v>
      </c>
      <c r="BS835" s="8">
        <v>1</v>
      </c>
      <c r="BT835" s="8">
        <v>1</v>
      </c>
      <c r="BU835" s="6" t="s">
        <v>8746</v>
      </c>
      <c r="BV835" s="6"/>
    </row>
    <row r="836" spans="1:74" x14ac:dyDescent="0.25">
      <c r="A836" s="84" t="s">
        <v>511</v>
      </c>
      <c r="B836" s="84" t="s">
        <v>1640</v>
      </c>
      <c r="C836" s="43">
        <v>800</v>
      </c>
      <c r="D836" s="43">
        <v>794</v>
      </c>
      <c r="E836" s="43">
        <v>72</v>
      </c>
      <c r="F836" s="43">
        <v>89</v>
      </c>
      <c r="G836" s="43">
        <v>8</v>
      </c>
      <c r="H836" s="43">
        <v>92</v>
      </c>
      <c r="I836" s="43">
        <v>503</v>
      </c>
      <c r="J836" s="43">
        <v>30</v>
      </c>
      <c r="K836" s="43">
        <v>0</v>
      </c>
      <c r="L836" s="101">
        <f t="shared" si="174"/>
        <v>794</v>
      </c>
      <c r="M836" s="6">
        <f>SUM(L832:L836)</f>
        <v>930</v>
      </c>
      <c r="S836" s="26" t="s">
        <v>8575</v>
      </c>
      <c r="T836" s="43">
        <v>5</v>
      </c>
      <c r="U836" s="43">
        <v>6</v>
      </c>
      <c r="V836" s="43">
        <v>0</v>
      </c>
      <c r="W836" s="43">
        <v>25</v>
      </c>
      <c r="X836" s="43">
        <v>0</v>
      </c>
      <c r="Y836" s="43">
        <v>0</v>
      </c>
      <c r="Z836" s="10">
        <f t="shared" si="177"/>
        <v>36</v>
      </c>
      <c r="AO836" s="6" t="s">
        <v>8747</v>
      </c>
      <c r="AP836" s="58">
        <v>1</v>
      </c>
      <c r="AQ836" s="58">
        <v>28</v>
      </c>
      <c r="AR836" s="58">
        <v>72</v>
      </c>
      <c r="AS836" s="58">
        <v>273</v>
      </c>
      <c r="AT836" s="97">
        <v>355</v>
      </c>
      <c r="AU836" s="58">
        <v>161</v>
      </c>
      <c r="AV836" s="58">
        <v>145</v>
      </c>
      <c r="AW836" s="59">
        <v>92</v>
      </c>
      <c r="AX836" s="59">
        <v>72</v>
      </c>
      <c r="AY836" s="58">
        <v>60</v>
      </c>
      <c r="AZ836" s="58">
        <v>43</v>
      </c>
      <c r="BA836" s="58">
        <v>40</v>
      </c>
      <c r="BB836" s="58">
        <v>31</v>
      </c>
      <c r="BC836" s="58">
        <v>39</v>
      </c>
      <c r="BD836" s="58">
        <v>28</v>
      </c>
      <c r="BE836" s="58">
        <v>32</v>
      </c>
      <c r="BF836" s="58">
        <v>17</v>
      </c>
      <c r="BG836" s="8">
        <v>29</v>
      </c>
      <c r="BH836" s="58">
        <v>10</v>
      </c>
      <c r="BI836" s="58">
        <v>15</v>
      </c>
      <c r="BJ836" s="58">
        <v>6</v>
      </c>
      <c r="BK836" s="58">
        <v>14</v>
      </c>
      <c r="BL836" s="58">
        <v>7</v>
      </c>
      <c r="BM836" s="58">
        <v>4</v>
      </c>
      <c r="BN836" s="58">
        <v>1</v>
      </c>
      <c r="BO836" s="58">
        <v>0</v>
      </c>
      <c r="BP836" s="58">
        <v>0</v>
      </c>
      <c r="BQ836" s="8">
        <v>5</v>
      </c>
      <c r="BR836" s="8">
        <v>1</v>
      </c>
      <c r="BS836" s="8">
        <v>1</v>
      </c>
      <c r="BT836" s="8">
        <v>2</v>
      </c>
      <c r="BU836" s="6" t="s">
        <v>8747</v>
      </c>
      <c r="BV836" s="6"/>
    </row>
    <row r="837" spans="1:74" x14ac:dyDescent="0.25">
      <c r="A837" s="86" t="s">
        <v>795</v>
      </c>
      <c r="B837" s="86" t="s">
        <v>2699</v>
      </c>
      <c r="C837" s="44">
        <v>189</v>
      </c>
      <c r="D837" s="44">
        <v>189</v>
      </c>
      <c r="E837" s="44">
        <v>0</v>
      </c>
      <c r="F837" s="44">
        <v>0</v>
      </c>
      <c r="G837" s="44">
        <v>0</v>
      </c>
      <c r="H837" s="44">
        <v>189</v>
      </c>
      <c r="I837" s="44">
        <v>0</v>
      </c>
      <c r="J837" s="44">
        <v>0</v>
      </c>
      <c r="K837" s="44">
        <v>0</v>
      </c>
      <c r="L837" s="85">
        <f t="shared" si="174"/>
        <v>189</v>
      </c>
      <c r="S837" s="10" t="s">
        <v>8576</v>
      </c>
      <c r="T837" s="44">
        <v>0</v>
      </c>
      <c r="U837" s="44">
        <v>0</v>
      </c>
      <c r="V837" s="44">
        <v>0</v>
      </c>
      <c r="W837" s="44">
        <v>189</v>
      </c>
      <c r="X837" s="44">
        <v>0</v>
      </c>
      <c r="Y837" s="44">
        <v>0</v>
      </c>
      <c r="Z837" s="10">
        <f t="shared" si="177"/>
        <v>189</v>
      </c>
      <c r="AO837" s="6" t="s">
        <v>8748</v>
      </c>
      <c r="AP837" s="58">
        <v>0</v>
      </c>
      <c r="AQ837" s="58">
        <v>0</v>
      </c>
      <c r="AR837" s="58">
        <v>0</v>
      </c>
      <c r="AS837" s="58">
        <v>0</v>
      </c>
      <c r="AT837" s="58">
        <v>2</v>
      </c>
      <c r="AU837" s="58">
        <v>15</v>
      </c>
      <c r="AV837" s="58">
        <v>39</v>
      </c>
      <c r="AW837" s="59">
        <v>174</v>
      </c>
      <c r="AX837" s="59">
        <v>257</v>
      </c>
      <c r="AY837" s="97">
        <v>409</v>
      </c>
      <c r="AZ837" s="58">
        <v>233</v>
      </c>
      <c r="BA837" s="58">
        <v>203</v>
      </c>
      <c r="BB837" s="58">
        <v>114</v>
      </c>
      <c r="BC837" s="58">
        <v>154</v>
      </c>
      <c r="BD837" s="58">
        <v>112</v>
      </c>
      <c r="BE837" s="58">
        <v>124</v>
      </c>
      <c r="BF837" s="58">
        <v>60</v>
      </c>
      <c r="BG837" s="8">
        <v>87</v>
      </c>
      <c r="BH837" s="58">
        <v>39</v>
      </c>
      <c r="BI837" s="58">
        <v>57</v>
      </c>
      <c r="BJ837" s="58">
        <v>29</v>
      </c>
      <c r="BK837" s="58">
        <v>50</v>
      </c>
      <c r="BL837" s="58">
        <v>34</v>
      </c>
      <c r="BM837" s="58">
        <v>35</v>
      </c>
      <c r="BN837" s="58">
        <v>18</v>
      </c>
      <c r="BO837" s="58">
        <v>21</v>
      </c>
      <c r="BP837" s="58">
        <v>18</v>
      </c>
      <c r="BQ837" s="8">
        <v>25</v>
      </c>
      <c r="BR837" s="8">
        <v>6</v>
      </c>
      <c r="BS837" s="8">
        <v>3</v>
      </c>
      <c r="BT837" s="8">
        <v>5</v>
      </c>
      <c r="BU837" s="6" t="s">
        <v>8748</v>
      </c>
      <c r="BV837" s="6"/>
    </row>
    <row r="838" spans="1:74" x14ac:dyDescent="0.25">
      <c r="A838" s="86" t="s">
        <v>795</v>
      </c>
      <c r="B838" s="86" t="s">
        <v>4487</v>
      </c>
      <c r="C838" s="44">
        <v>66</v>
      </c>
      <c r="D838" s="44">
        <v>65</v>
      </c>
      <c r="E838" s="44">
        <v>11</v>
      </c>
      <c r="F838" s="44">
        <v>20</v>
      </c>
      <c r="G838" s="44">
        <v>2</v>
      </c>
      <c r="H838" s="44">
        <v>31</v>
      </c>
      <c r="I838" s="44">
        <v>0</v>
      </c>
      <c r="J838" s="44">
        <v>1</v>
      </c>
      <c r="K838" s="44">
        <v>0</v>
      </c>
      <c r="L838" s="85">
        <f t="shared" si="174"/>
        <v>65</v>
      </c>
      <c r="T838" s="6">
        <f>SUM(T831:T837)</f>
        <v>6</v>
      </c>
      <c r="U838" s="6">
        <f t="shared" ref="U838:Y838" si="178">SUM(U831:U837)</f>
        <v>6</v>
      </c>
      <c r="V838" s="6">
        <f t="shared" si="178"/>
        <v>0</v>
      </c>
      <c r="W838" s="6">
        <f t="shared" si="178"/>
        <v>225</v>
      </c>
      <c r="X838" s="6">
        <f t="shared" si="178"/>
        <v>0</v>
      </c>
      <c r="Y838" s="6">
        <f t="shared" si="178"/>
        <v>0</v>
      </c>
      <c r="Z838" s="10">
        <f t="shared" si="177"/>
        <v>237</v>
      </c>
      <c r="BR838" s="6"/>
      <c r="BV838" s="6"/>
    </row>
    <row r="839" spans="1:74" x14ac:dyDescent="0.25">
      <c r="A839" s="86" t="s">
        <v>795</v>
      </c>
      <c r="B839" s="86" t="s">
        <v>7997</v>
      </c>
      <c r="C839" s="44">
        <v>1</v>
      </c>
      <c r="D839" s="44">
        <v>1</v>
      </c>
      <c r="E839" s="44">
        <v>1</v>
      </c>
      <c r="F839" s="44">
        <v>0</v>
      </c>
      <c r="G839" s="44">
        <v>0</v>
      </c>
      <c r="H839" s="44">
        <v>0</v>
      </c>
      <c r="I839" s="44">
        <v>0</v>
      </c>
      <c r="J839" s="44">
        <v>0</v>
      </c>
      <c r="K839" s="44">
        <v>0</v>
      </c>
      <c r="L839" s="85">
        <f t="shared" si="174"/>
        <v>1</v>
      </c>
      <c r="AS839" s="6" t="s">
        <v>8563</v>
      </c>
      <c r="AX839" s="6" t="s">
        <v>8565</v>
      </c>
      <c r="BD839" s="6" t="s">
        <v>8564</v>
      </c>
      <c r="BL839" s="6" t="s">
        <v>8566</v>
      </c>
      <c r="BQ839" s="6" t="s">
        <v>8567</v>
      </c>
      <c r="BR839" s="6"/>
      <c r="BV839" s="6"/>
    </row>
    <row r="840" spans="1:74" ht="22.8" x14ac:dyDescent="0.25">
      <c r="A840" s="86" t="s">
        <v>795</v>
      </c>
      <c r="B840" s="86" t="s">
        <v>3891</v>
      </c>
      <c r="C840" s="44">
        <v>3</v>
      </c>
      <c r="D840" s="44">
        <v>3</v>
      </c>
      <c r="E840" s="44">
        <v>2</v>
      </c>
      <c r="F840" s="44">
        <v>0</v>
      </c>
      <c r="G840" s="44">
        <v>0</v>
      </c>
      <c r="H840" s="44">
        <v>1</v>
      </c>
      <c r="I840" s="44">
        <v>0</v>
      </c>
      <c r="J840" s="44">
        <v>0</v>
      </c>
      <c r="K840" s="44">
        <v>0</v>
      </c>
      <c r="L840" s="85">
        <f t="shared" si="174"/>
        <v>3</v>
      </c>
      <c r="S840" s="10" t="s">
        <v>8596</v>
      </c>
      <c r="T840" s="10" t="s">
        <v>191</v>
      </c>
      <c r="U840" s="10" t="s">
        <v>111</v>
      </c>
      <c r="V840" s="10" t="s">
        <v>198</v>
      </c>
      <c r="W840" s="10" t="s">
        <v>229</v>
      </c>
      <c r="X840" s="10" t="s">
        <v>316</v>
      </c>
      <c r="Y840" s="10" t="s">
        <v>8561</v>
      </c>
      <c r="Z840" s="10" t="s">
        <v>8597</v>
      </c>
      <c r="AO840" s="6" t="s">
        <v>5</v>
      </c>
      <c r="AP840" s="6" t="s">
        <v>8625</v>
      </c>
      <c r="AQ840" s="6" t="s">
        <v>8732</v>
      </c>
      <c r="AR840" s="6" t="s">
        <v>8733</v>
      </c>
      <c r="AS840" s="6" t="s">
        <v>8628</v>
      </c>
      <c r="AT840" s="6" t="s">
        <v>8623</v>
      </c>
      <c r="AU840" s="6" t="s">
        <v>8734</v>
      </c>
      <c r="AV840" s="6" t="s">
        <v>8735</v>
      </c>
      <c r="AW840" s="49" t="s">
        <v>8736</v>
      </c>
      <c r="AX840" s="49" t="s">
        <v>8631</v>
      </c>
      <c r="AY840" s="6" t="s">
        <v>8632</v>
      </c>
      <c r="AZ840" s="6" t="s">
        <v>8627</v>
      </c>
      <c r="BA840" s="6" t="s">
        <v>8737</v>
      </c>
      <c r="BB840" s="6" t="s">
        <v>8738</v>
      </c>
      <c r="BC840" s="6" t="s">
        <v>8739</v>
      </c>
      <c r="BD840" s="6" t="s">
        <v>8630</v>
      </c>
      <c r="BE840" s="6" t="s">
        <v>8673</v>
      </c>
      <c r="BF840" s="6" t="s">
        <v>8636</v>
      </c>
      <c r="BG840" s="6" t="s">
        <v>8740</v>
      </c>
      <c r="BH840" s="6" t="s">
        <v>8741</v>
      </c>
      <c r="BI840" s="6" t="s">
        <v>8635</v>
      </c>
      <c r="BJ840" s="6" t="s">
        <v>8742</v>
      </c>
      <c r="BK840" s="6" t="s">
        <v>8743</v>
      </c>
      <c r="BL840" s="6" t="s">
        <v>8750</v>
      </c>
      <c r="BM840" s="6" t="s">
        <v>8675</v>
      </c>
      <c r="BN840" s="6" t="s">
        <v>8641</v>
      </c>
      <c r="BO840" s="6" t="s">
        <v>8744</v>
      </c>
      <c r="BP840" s="6" t="s">
        <v>8639</v>
      </c>
      <c r="BQ840" s="6" t="s">
        <v>8644</v>
      </c>
      <c r="BR840" s="6" t="s">
        <v>8645</v>
      </c>
      <c r="BS840" s="6" t="s">
        <v>8677</v>
      </c>
      <c r="BT840" s="6" t="s">
        <v>8643</v>
      </c>
      <c r="BV840" s="6"/>
    </row>
    <row r="841" spans="1:74" x14ac:dyDescent="0.25">
      <c r="A841" s="86" t="s">
        <v>795</v>
      </c>
      <c r="B841" s="86" t="s">
        <v>1640</v>
      </c>
      <c r="C841" s="44">
        <v>50</v>
      </c>
      <c r="D841" s="44">
        <v>50</v>
      </c>
      <c r="E841" s="44">
        <v>31</v>
      </c>
      <c r="F841" s="44">
        <v>0</v>
      </c>
      <c r="G841" s="44">
        <v>0</v>
      </c>
      <c r="H841" s="44">
        <v>13</v>
      </c>
      <c r="I841" s="44">
        <v>6</v>
      </c>
      <c r="J841" s="44">
        <v>0</v>
      </c>
      <c r="K841" s="44">
        <v>0</v>
      </c>
      <c r="L841" s="85">
        <f t="shared" si="174"/>
        <v>50</v>
      </c>
      <c r="M841" s="6">
        <f>SUM(L837:L841)</f>
        <v>308</v>
      </c>
      <c r="S841" s="10" t="s">
        <v>8570</v>
      </c>
      <c r="T841" s="15">
        <v>0</v>
      </c>
      <c r="U841" s="15">
        <v>0</v>
      </c>
      <c r="V841" s="15">
        <v>0</v>
      </c>
      <c r="W841" s="15">
        <v>1</v>
      </c>
      <c r="X841" s="15">
        <v>0</v>
      </c>
      <c r="Y841" s="15">
        <v>0</v>
      </c>
      <c r="Z841" s="10">
        <f>SUM(T841:W841)+Y841</f>
        <v>1</v>
      </c>
      <c r="AA841" s="10" t="s">
        <v>8570</v>
      </c>
      <c r="AO841" s="10" t="s">
        <v>8672</v>
      </c>
      <c r="AP841" s="63">
        <v>0</v>
      </c>
      <c r="AQ841" s="63">
        <v>0</v>
      </c>
      <c r="AR841" s="63">
        <v>0</v>
      </c>
      <c r="AS841" s="63">
        <v>0</v>
      </c>
      <c r="AT841" s="63">
        <v>0</v>
      </c>
      <c r="AU841" s="63">
        <v>0</v>
      </c>
      <c r="AV841" s="63">
        <v>0</v>
      </c>
      <c r="AW841" s="63">
        <v>0</v>
      </c>
      <c r="AX841" s="63">
        <v>0</v>
      </c>
      <c r="AY841" s="63">
        <v>1</v>
      </c>
      <c r="AZ841" s="63">
        <v>7</v>
      </c>
      <c r="BA841" s="63">
        <v>40</v>
      </c>
      <c r="BB841" s="63">
        <v>42</v>
      </c>
      <c r="BC841" s="63">
        <v>161</v>
      </c>
      <c r="BD841" s="63">
        <v>182</v>
      </c>
      <c r="BE841" s="64">
        <v>349</v>
      </c>
      <c r="BF841" s="63">
        <v>202</v>
      </c>
      <c r="BG841" s="15">
        <v>211</v>
      </c>
      <c r="BH841" s="63">
        <v>120</v>
      </c>
      <c r="BI841" s="63">
        <v>162</v>
      </c>
      <c r="BJ841" s="63">
        <v>71</v>
      </c>
      <c r="BK841" s="63">
        <v>109</v>
      </c>
      <c r="BL841" s="63">
        <v>69</v>
      </c>
      <c r="BM841" s="63">
        <v>64</v>
      </c>
      <c r="BN841" s="63">
        <v>30</v>
      </c>
      <c r="BO841" s="63">
        <v>38</v>
      </c>
      <c r="BP841" s="63">
        <v>21</v>
      </c>
      <c r="BQ841" s="15">
        <v>59</v>
      </c>
      <c r="BR841" s="15">
        <v>18</v>
      </c>
      <c r="BS841" s="15">
        <v>8</v>
      </c>
      <c r="BT841" s="15">
        <v>7</v>
      </c>
      <c r="BU841" s="10" t="s">
        <v>8672</v>
      </c>
      <c r="BV841" s="6"/>
    </row>
    <row r="842" spans="1:74" x14ac:dyDescent="0.25">
      <c r="A842" s="28" t="s">
        <v>8594</v>
      </c>
      <c r="B842" s="87"/>
      <c r="C842" s="87">
        <f t="shared" ref="C842:K842" si="179">SUM(C820:C841)</f>
        <v>1604</v>
      </c>
      <c r="D842" s="87">
        <f t="shared" si="179"/>
        <v>1586</v>
      </c>
      <c r="E842" s="87">
        <f t="shared" si="179"/>
        <v>131</v>
      </c>
      <c r="F842" s="87">
        <f t="shared" si="179"/>
        <v>135</v>
      </c>
      <c r="G842" s="87">
        <f t="shared" si="179"/>
        <v>10</v>
      </c>
      <c r="H842" s="87">
        <f t="shared" si="179"/>
        <v>481</v>
      </c>
      <c r="I842" s="87">
        <f t="shared" si="179"/>
        <v>797</v>
      </c>
      <c r="J842" s="87">
        <f t="shared" si="179"/>
        <v>32</v>
      </c>
      <c r="K842" s="87">
        <f t="shared" si="179"/>
        <v>0</v>
      </c>
      <c r="L842" s="102">
        <f t="shared" si="174"/>
        <v>1586</v>
      </c>
      <c r="M842" s="6">
        <f>SUM(M820:M841)</f>
        <v>1586</v>
      </c>
      <c r="S842" s="26" t="s">
        <v>8571</v>
      </c>
      <c r="T842" s="27">
        <v>0</v>
      </c>
      <c r="U842" s="27">
        <v>0</v>
      </c>
      <c r="V842" s="27">
        <v>0</v>
      </c>
      <c r="W842" s="27">
        <v>2</v>
      </c>
      <c r="X842" s="27">
        <v>0</v>
      </c>
      <c r="Y842" s="27">
        <v>0</v>
      </c>
      <c r="Z842" s="10">
        <f t="shared" ref="Z842:Z848" si="180">SUM(T842:W842)+Y842</f>
        <v>2</v>
      </c>
      <c r="AA842" s="26" t="s">
        <v>8571</v>
      </c>
      <c r="AO842" s="100" t="s">
        <v>8634</v>
      </c>
      <c r="AP842" s="71">
        <v>0</v>
      </c>
      <c r="AQ842" s="71">
        <v>0</v>
      </c>
      <c r="AR842" s="71">
        <v>0</v>
      </c>
      <c r="AS842" s="71">
        <v>0</v>
      </c>
      <c r="AT842" s="71">
        <v>0</v>
      </c>
      <c r="AU842" s="71">
        <v>0</v>
      </c>
      <c r="AV842" s="71">
        <v>0</v>
      </c>
      <c r="AW842" s="71">
        <v>0</v>
      </c>
      <c r="AX842" s="71">
        <v>0</v>
      </c>
      <c r="AY842" s="71">
        <v>0</v>
      </c>
      <c r="AZ842" s="71">
        <v>0</v>
      </c>
      <c r="BA842" s="71">
        <v>13</v>
      </c>
      <c r="BB842" s="71">
        <v>33</v>
      </c>
      <c r="BC842" s="71">
        <v>51</v>
      </c>
      <c r="BD842" s="71">
        <v>28</v>
      </c>
      <c r="BE842" s="71">
        <v>181</v>
      </c>
      <c r="BF842" s="71">
        <v>177</v>
      </c>
      <c r="BG842" s="38">
        <v>386</v>
      </c>
      <c r="BH842" s="38">
        <v>395</v>
      </c>
      <c r="BI842" s="64">
        <v>522</v>
      </c>
      <c r="BJ842" s="71">
        <v>271</v>
      </c>
      <c r="BK842" s="73">
        <v>333</v>
      </c>
      <c r="BL842" s="78">
        <v>316</v>
      </c>
      <c r="BM842" s="78">
        <v>325</v>
      </c>
      <c r="BN842" s="78">
        <v>83</v>
      </c>
      <c r="BO842" s="78">
        <v>73</v>
      </c>
      <c r="BP842" s="78">
        <v>14</v>
      </c>
      <c r="BQ842" s="38">
        <v>43</v>
      </c>
      <c r="BR842" s="27">
        <v>23</v>
      </c>
      <c r="BS842" s="27">
        <v>17</v>
      </c>
      <c r="BT842" s="27">
        <v>4</v>
      </c>
      <c r="BU842" s="100" t="s">
        <v>8634</v>
      </c>
      <c r="BV842" s="6"/>
    </row>
    <row r="843" spans="1:74" x14ac:dyDescent="0.25">
      <c r="S843" s="10" t="s">
        <v>8572</v>
      </c>
      <c r="T843" s="15">
        <v>0</v>
      </c>
      <c r="U843" s="15">
        <v>0</v>
      </c>
      <c r="V843" s="15">
        <v>0</v>
      </c>
      <c r="W843" s="15">
        <v>5</v>
      </c>
      <c r="X843" s="15">
        <v>1</v>
      </c>
      <c r="Y843" s="15">
        <v>0</v>
      </c>
      <c r="Z843" s="10">
        <f t="shared" si="180"/>
        <v>5</v>
      </c>
      <c r="AA843" s="10" t="s">
        <v>8572</v>
      </c>
      <c r="AO843" s="10" t="s">
        <v>8674</v>
      </c>
      <c r="AP843" s="63">
        <v>0</v>
      </c>
      <c r="AQ843" s="63">
        <v>0</v>
      </c>
      <c r="AR843" s="63">
        <v>0</v>
      </c>
      <c r="AS843" s="63">
        <v>0</v>
      </c>
      <c r="AT843" s="63">
        <v>0</v>
      </c>
      <c r="AU843" s="63">
        <v>0</v>
      </c>
      <c r="AV843" s="63">
        <v>0</v>
      </c>
      <c r="AW843" s="63">
        <v>0</v>
      </c>
      <c r="AX843" s="63">
        <v>0</v>
      </c>
      <c r="AY843" s="63">
        <v>0</v>
      </c>
      <c r="AZ843" s="63">
        <v>0</v>
      </c>
      <c r="BA843" s="63">
        <v>0</v>
      </c>
      <c r="BB843" s="63">
        <v>0</v>
      </c>
      <c r="BC843" s="63">
        <v>0</v>
      </c>
      <c r="BD843" s="63">
        <v>0</v>
      </c>
      <c r="BE843" s="63">
        <v>0</v>
      </c>
      <c r="BF843" s="63">
        <v>0</v>
      </c>
      <c r="BG843" s="15">
        <v>61</v>
      </c>
      <c r="BH843" s="63">
        <v>57</v>
      </c>
      <c r="BI843" s="63">
        <v>152</v>
      </c>
      <c r="BJ843" s="63">
        <v>72</v>
      </c>
      <c r="BK843" s="63">
        <v>204</v>
      </c>
      <c r="BL843" s="63">
        <v>229</v>
      </c>
      <c r="BM843" s="64">
        <v>320</v>
      </c>
      <c r="BN843" s="63">
        <v>186</v>
      </c>
      <c r="BO843" s="63">
        <v>291</v>
      </c>
      <c r="BP843" s="63">
        <v>114</v>
      </c>
      <c r="BQ843" s="15">
        <v>126</v>
      </c>
      <c r="BR843" s="15">
        <v>56</v>
      </c>
      <c r="BS843" s="15">
        <v>57</v>
      </c>
      <c r="BT843" s="15">
        <v>34</v>
      </c>
      <c r="BU843" s="10" t="s">
        <v>8674</v>
      </c>
      <c r="BV843" s="6"/>
    </row>
    <row r="844" spans="1:74" x14ac:dyDescent="0.25">
      <c r="S844" s="26" t="s">
        <v>8573</v>
      </c>
      <c r="T844" s="27">
        <v>1</v>
      </c>
      <c r="U844" s="27">
        <v>0</v>
      </c>
      <c r="V844" s="27">
        <v>0</v>
      </c>
      <c r="W844" s="27">
        <v>6</v>
      </c>
      <c r="X844" s="27">
        <v>4</v>
      </c>
      <c r="Y844" s="27">
        <v>0</v>
      </c>
      <c r="Z844" s="10">
        <f t="shared" si="180"/>
        <v>7</v>
      </c>
      <c r="AA844" s="26" t="s">
        <v>8573</v>
      </c>
      <c r="AO844" s="100" t="s">
        <v>8638</v>
      </c>
      <c r="AP844" s="71">
        <v>0</v>
      </c>
      <c r="AQ844" s="71">
        <v>0</v>
      </c>
      <c r="AR844" s="71">
        <v>0</v>
      </c>
      <c r="AS844" s="71">
        <v>0</v>
      </c>
      <c r="AT844" s="71">
        <v>0</v>
      </c>
      <c r="AU844" s="71">
        <v>0</v>
      </c>
      <c r="AV844" s="71">
        <v>0</v>
      </c>
      <c r="AW844" s="71">
        <v>0</v>
      </c>
      <c r="AX844" s="71">
        <v>0</v>
      </c>
      <c r="AY844" s="71">
        <v>0</v>
      </c>
      <c r="AZ844" s="71">
        <v>0</v>
      </c>
      <c r="BA844" s="71">
        <v>0</v>
      </c>
      <c r="BB844" s="71">
        <v>0</v>
      </c>
      <c r="BC844" s="71">
        <v>0</v>
      </c>
      <c r="BD844" s="71">
        <v>0</v>
      </c>
      <c r="BE844" s="71">
        <v>0</v>
      </c>
      <c r="BF844" s="71">
        <v>0</v>
      </c>
      <c r="BG844" s="38">
        <v>0</v>
      </c>
      <c r="BH844" s="38">
        <v>0</v>
      </c>
      <c r="BI844" s="71">
        <v>76</v>
      </c>
      <c r="BJ844" s="71">
        <v>315</v>
      </c>
      <c r="BK844" s="73">
        <v>456</v>
      </c>
      <c r="BL844" s="78">
        <v>337</v>
      </c>
      <c r="BM844" s="78">
        <v>386</v>
      </c>
      <c r="BN844" s="78">
        <v>515</v>
      </c>
      <c r="BO844" s="78">
        <v>623</v>
      </c>
      <c r="BP844" s="64">
        <v>676</v>
      </c>
      <c r="BQ844" s="38">
        <v>642</v>
      </c>
      <c r="BR844" s="27">
        <v>484</v>
      </c>
      <c r="BS844" s="27">
        <v>335</v>
      </c>
      <c r="BT844" s="27">
        <v>282</v>
      </c>
      <c r="BU844" s="100" t="s">
        <v>8638</v>
      </c>
      <c r="BV844" s="6"/>
    </row>
    <row r="845" spans="1:74" x14ac:dyDescent="0.25">
      <c r="S845" s="10" t="s">
        <v>8574</v>
      </c>
      <c r="T845" s="15">
        <v>5</v>
      </c>
      <c r="U845" s="15">
        <v>6</v>
      </c>
      <c r="V845" s="15">
        <v>0</v>
      </c>
      <c r="W845" s="15">
        <v>23</v>
      </c>
      <c r="X845" s="15">
        <v>282</v>
      </c>
      <c r="Y845" s="15">
        <v>0</v>
      </c>
      <c r="Z845" s="10">
        <f t="shared" si="180"/>
        <v>34</v>
      </c>
      <c r="AA845" s="10" t="s">
        <v>8574</v>
      </c>
      <c r="AO845" s="10" t="s">
        <v>8676</v>
      </c>
      <c r="AP845" s="63">
        <v>0</v>
      </c>
      <c r="AQ845" s="63">
        <v>0</v>
      </c>
      <c r="AR845" s="63">
        <v>0</v>
      </c>
      <c r="AS845" s="63">
        <v>0</v>
      </c>
      <c r="AT845" s="63">
        <v>0</v>
      </c>
      <c r="AU845" s="63">
        <v>0</v>
      </c>
      <c r="AV845" s="63">
        <v>0</v>
      </c>
      <c r="AW845" s="63">
        <v>0</v>
      </c>
      <c r="AX845" s="63">
        <v>0</v>
      </c>
      <c r="AY845" s="63">
        <v>0</v>
      </c>
      <c r="AZ845" s="63">
        <v>0</v>
      </c>
      <c r="BA845" s="63">
        <v>0</v>
      </c>
      <c r="BB845" s="63">
        <v>0</v>
      </c>
      <c r="BC845" s="63">
        <v>0</v>
      </c>
      <c r="BD845" s="63">
        <v>0</v>
      </c>
      <c r="BE845" s="63">
        <v>0</v>
      </c>
      <c r="BF845" s="63">
        <v>0</v>
      </c>
      <c r="BG845" s="63">
        <v>0</v>
      </c>
      <c r="BH845" s="63">
        <v>0</v>
      </c>
      <c r="BI845" s="63">
        <v>0</v>
      </c>
      <c r="BJ845" s="63">
        <v>0</v>
      </c>
      <c r="BK845" s="63">
        <v>0</v>
      </c>
      <c r="BL845" s="63">
        <v>0</v>
      </c>
      <c r="BM845" s="63">
        <v>4</v>
      </c>
      <c r="BN845" s="63">
        <v>1</v>
      </c>
      <c r="BO845" s="63">
        <v>40</v>
      </c>
      <c r="BP845" s="63">
        <v>50</v>
      </c>
      <c r="BQ845" s="15">
        <v>364</v>
      </c>
      <c r="BR845" s="15">
        <v>319</v>
      </c>
      <c r="BS845" s="74">
        <v>559</v>
      </c>
      <c r="BT845" s="15">
        <v>390</v>
      </c>
      <c r="BU845" s="10" t="s">
        <v>8676</v>
      </c>
      <c r="BV845" s="6"/>
    </row>
    <row r="846" spans="1:74" x14ac:dyDescent="0.25">
      <c r="S846" s="26" t="s">
        <v>8575</v>
      </c>
      <c r="T846" s="27">
        <v>74</v>
      </c>
      <c r="U846" s="27">
        <v>103</v>
      </c>
      <c r="V846" s="27">
        <v>8</v>
      </c>
      <c r="W846" s="27">
        <v>174</v>
      </c>
      <c r="X846" s="27">
        <v>504</v>
      </c>
      <c r="Y846" s="27">
        <v>31</v>
      </c>
      <c r="Z846" s="10">
        <f t="shared" si="180"/>
        <v>390</v>
      </c>
      <c r="AA846" s="26" t="s">
        <v>8575</v>
      </c>
      <c r="AO846" s="100" t="s">
        <v>8642</v>
      </c>
      <c r="AP846" s="71">
        <v>0</v>
      </c>
      <c r="AQ846" s="71">
        <v>0</v>
      </c>
      <c r="AR846" s="71">
        <v>0</v>
      </c>
      <c r="AS846" s="71">
        <v>0</v>
      </c>
      <c r="AT846" s="71">
        <v>0</v>
      </c>
      <c r="AU846" s="71">
        <v>0</v>
      </c>
      <c r="AV846" s="71">
        <v>0</v>
      </c>
      <c r="AW846" s="71">
        <v>0</v>
      </c>
      <c r="AX846" s="71">
        <v>0</v>
      </c>
      <c r="AY846" s="71">
        <v>0</v>
      </c>
      <c r="AZ846" s="71">
        <v>0</v>
      </c>
      <c r="BA846" s="71">
        <v>0</v>
      </c>
      <c r="BB846" s="71">
        <v>0</v>
      </c>
      <c r="BC846" s="71">
        <v>0</v>
      </c>
      <c r="BD846" s="71">
        <v>0</v>
      </c>
      <c r="BE846" s="71">
        <v>0</v>
      </c>
      <c r="BF846" s="71">
        <v>0</v>
      </c>
      <c r="BG846" s="38">
        <v>0</v>
      </c>
      <c r="BH846" s="38">
        <v>0</v>
      </c>
      <c r="BI846" s="38">
        <v>0</v>
      </c>
      <c r="BJ846" s="38">
        <v>0</v>
      </c>
      <c r="BK846" s="38">
        <v>0</v>
      </c>
      <c r="BL846" s="38">
        <v>0</v>
      </c>
      <c r="BM846" s="38">
        <v>0</v>
      </c>
      <c r="BN846" s="38">
        <v>0</v>
      </c>
      <c r="BO846" s="38">
        <v>0</v>
      </c>
      <c r="BP846" s="38">
        <v>1</v>
      </c>
      <c r="BQ846" s="38">
        <v>17</v>
      </c>
      <c r="BR846" s="27">
        <v>191</v>
      </c>
      <c r="BS846" s="27">
        <v>358</v>
      </c>
      <c r="BT846" s="17">
        <v>504</v>
      </c>
      <c r="BU846" s="100" t="s">
        <v>8642</v>
      </c>
      <c r="BV846" s="6"/>
    </row>
    <row r="847" spans="1:74" x14ac:dyDescent="0.25">
      <c r="S847" s="10" t="s">
        <v>8576</v>
      </c>
      <c r="T847" s="15">
        <v>45</v>
      </c>
      <c r="U847" s="15">
        <v>20</v>
      </c>
      <c r="V847" s="15">
        <v>2</v>
      </c>
      <c r="W847" s="15">
        <v>45</v>
      </c>
      <c r="X847" s="15">
        <v>6</v>
      </c>
      <c r="Y847" s="15">
        <v>1</v>
      </c>
      <c r="Z847" s="10">
        <f t="shared" si="180"/>
        <v>113</v>
      </c>
      <c r="AA847" s="10" t="s">
        <v>8576</v>
      </c>
      <c r="AO847" s="10" t="s">
        <v>8678</v>
      </c>
      <c r="AP847" s="63">
        <v>0</v>
      </c>
      <c r="AQ847" s="63">
        <v>0</v>
      </c>
      <c r="AR847" s="63">
        <v>0</v>
      </c>
      <c r="AS847" s="63">
        <v>0</v>
      </c>
      <c r="AT847" s="63">
        <v>0</v>
      </c>
      <c r="AU847" s="63">
        <v>0</v>
      </c>
      <c r="AV847" s="63">
        <v>0</v>
      </c>
      <c r="AW847" s="63">
        <v>0</v>
      </c>
      <c r="AX847" s="63">
        <v>0</v>
      </c>
      <c r="AY847" s="63">
        <v>0</v>
      </c>
      <c r="AZ847" s="63">
        <v>0</v>
      </c>
      <c r="BA847" s="63">
        <v>0</v>
      </c>
      <c r="BB847" s="63">
        <v>0</v>
      </c>
      <c r="BC847" s="63">
        <v>0</v>
      </c>
      <c r="BD847" s="63">
        <v>0</v>
      </c>
      <c r="BE847" s="63">
        <v>0</v>
      </c>
      <c r="BF847" s="63">
        <v>0</v>
      </c>
      <c r="BG847" s="63">
        <v>0</v>
      </c>
      <c r="BH847" s="63">
        <v>0</v>
      </c>
      <c r="BI847" s="63">
        <v>0</v>
      </c>
      <c r="BJ847" s="63">
        <v>0</v>
      </c>
      <c r="BK847" s="63">
        <v>0</v>
      </c>
      <c r="BL847" s="63">
        <v>0</v>
      </c>
      <c r="BM847" s="63">
        <v>0</v>
      </c>
      <c r="BN847" s="63">
        <v>0</v>
      </c>
      <c r="BO847" s="63">
        <v>0</v>
      </c>
      <c r="BP847" s="63">
        <v>0</v>
      </c>
      <c r="BQ847" s="15">
        <v>0</v>
      </c>
      <c r="BR847" s="15">
        <v>0</v>
      </c>
      <c r="BS847" s="15">
        <v>45</v>
      </c>
      <c r="BT847" s="15">
        <v>113</v>
      </c>
      <c r="BU847" s="10" t="s">
        <v>8678</v>
      </c>
      <c r="BV847" s="6"/>
    </row>
    <row r="848" spans="1:74" x14ac:dyDescent="0.25">
      <c r="T848" s="6">
        <f>SUM(T841:T847)</f>
        <v>125</v>
      </c>
      <c r="U848" s="6">
        <f t="shared" ref="U848:Y848" si="181">SUM(U841:U847)</f>
        <v>129</v>
      </c>
      <c r="V848" s="6">
        <f t="shared" si="181"/>
        <v>10</v>
      </c>
      <c r="W848" s="6">
        <f t="shared" si="181"/>
        <v>256</v>
      </c>
      <c r="X848" s="6">
        <f t="shared" si="181"/>
        <v>797</v>
      </c>
      <c r="Y848" s="6">
        <f t="shared" si="181"/>
        <v>32</v>
      </c>
      <c r="Z848" s="10">
        <f t="shared" si="180"/>
        <v>552</v>
      </c>
      <c r="AO848" s="100" t="s">
        <v>8647</v>
      </c>
      <c r="AP848" s="71">
        <v>0</v>
      </c>
      <c r="AQ848" s="71">
        <v>0</v>
      </c>
      <c r="AR848" s="71">
        <v>0</v>
      </c>
      <c r="AS848" s="71">
        <v>0</v>
      </c>
      <c r="AT848" s="71">
        <v>0</v>
      </c>
      <c r="AU848" s="71">
        <v>0</v>
      </c>
      <c r="AV848" s="71">
        <v>0</v>
      </c>
      <c r="AW848" s="71">
        <v>0</v>
      </c>
      <c r="AX848" s="71">
        <v>0</v>
      </c>
      <c r="AY848" s="71">
        <v>0</v>
      </c>
      <c r="AZ848" s="71">
        <v>0</v>
      </c>
      <c r="BA848" s="71">
        <v>0</v>
      </c>
      <c r="BB848" s="71">
        <v>0</v>
      </c>
      <c r="BC848" s="71">
        <v>0</v>
      </c>
      <c r="BD848" s="71">
        <v>0</v>
      </c>
      <c r="BE848" s="71">
        <v>0</v>
      </c>
      <c r="BF848" s="71">
        <v>0</v>
      </c>
      <c r="BG848" s="38">
        <v>0</v>
      </c>
      <c r="BH848" s="38">
        <v>0</v>
      </c>
      <c r="BI848" s="38">
        <v>0</v>
      </c>
      <c r="BJ848" s="38">
        <v>0</v>
      </c>
      <c r="BK848" s="38">
        <v>0</v>
      </c>
      <c r="BL848" s="38">
        <v>0</v>
      </c>
      <c r="BM848" s="38">
        <v>0</v>
      </c>
      <c r="BN848" s="38">
        <v>0</v>
      </c>
      <c r="BO848" s="38">
        <v>0</v>
      </c>
      <c r="BP848" s="38">
        <v>0</v>
      </c>
      <c r="BQ848" s="38">
        <v>0</v>
      </c>
      <c r="BR848" s="27">
        <v>0</v>
      </c>
      <c r="BS848" s="27">
        <v>0</v>
      </c>
      <c r="BT848" s="27">
        <v>6</v>
      </c>
      <c r="BU848" s="100" t="s">
        <v>8647</v>
      </c>
      <c r="BV848" s="6"/>
    </row>
    <row r="865" spans="1:72" ht="39.6" x14ac:dyDescent="0.25">
      <c r="A865" s="21" t="s">
        <v>8677</v>
      </c>
      <c r="B865" s="21" t="s">
        <v>8582</v>
      </c>
      <c r="C865" s="21" t="s">
        <v>8560</v>
      </c>
      <c r="D865" s="21" t="s">
        <v>8583</v>
      </c>
      <c r="E865" s="21" t="s">
        <v>8584</v>
      </c>
      <c r="F865" s="21" t="s">
        <v>8585</v>
      </c>
      <c r="G865" s="21" t="s">
        <v>8586</v>
      </c>
      <c r="H865" s="21" t="s">
        <v>8587</v>
      </c>
      <c r="I865" s="21" t="s">
        <v>8588</v>
      </c>
      <c r="J865" s="21" t="s">
        <v>8689</v>
      </c>
      <c r="K865" s="23" t="s">
        <v>8589</v>
      </c>
      <c r="L865" s="13" t="s">
        <v>8590</v>
      </c>
      <c r="M865" s="12" t="s">
        <v>8755</v>
      </c>
      <c r="S865" s="6" t="s">
        <v>8677</v>
      </c>
    </row>
    <row r="866" spans="1:72" ht="26.4" x14ac:dyDescent="0.25">
      <c r="A866" s="86" t="s">
        <v>8691</v>
      </c>
      <c r="B866" s="86" t="s">
        <v>1640</v>
      </c>
      <c r="C866" s="44">
        <v>1</v>
      </c>
      <c r="D866" s="39">
        <v>1</v>
      </c>
      <c r="E866" s="39">
        <v>0</v>
      </c>
      <c r="F866" s="39">
        <v>0</v>
      </c>
      <c r="G866" s="39">
        <v>0</v>
      </c>
      <c r="H866" s="39">
        <v>1</v>
      </c>
      <c r="I866" s="39">
        <v>0</v>
      </c>
      <c r="J866" s="39">
        <v>0</v>
      </c>
      <c r="K866" s="39">
        <v>0</v>
      </c>
      <c r="L866" s="85">
        <f t="shared" ref="L866:L884" si="182">SUM(E866:K866)</f>
        <v>1</v>
      </c>
      <c r="M866" s="6">
        <v>1</v>
      </c>
      <c r="S866" s="10" t="s">
        <v>8592</v>
      </c>
      <c r="T866" s="10" t="s">
        <v>191</v>
      </c>
      <c r="U866" s="10" t="s">
        <v>111</v>
      </c>
      <c r="V866" s="10" t="s">
        <v>198</v>
      </c>
      <c r="W866" s="10" t="s">
        <v>229</v>
      </c>
      <c r="X866" s="10" t="s">
        <v>316</v>
      </c>
      <c r="Y866" s="10" t="s">
        <v>8561</v>
      </c>
      <c r="Z866" s="10" t="s">
        <v>179</v>
      </c>
      <c r="AO866" s="12" t="s">
        <v>8603</v>
      </c>
      <c r="AP866" s="49" t="s">
        <v>8677</v>
      </c>
      <c r="AQ866" s="12"/>
      <c r="AR866" s="12"/>
      <c r="AS866" s="12"/>
      <c r="BR866" s="6"/>
    </row>
    <row r="867" spans="1:72" x14ac:dyDescent="0.25">
      <c r="A867" s="90" t="s">
        <v>8692</v>
      </c>
      <c r="B867" s="84" t="s">
        <v>1640</v>
      </c>
      <c r="C867" s="43">
        <v>1</v>
      </c>
      <c r="D867" s="40">
        <v>1</v>
      </c>
      <c r="E867" s="40">
        <v>0</v>
      </c>
      <c r="F867" s="40">
        <v>0</v>
      </c>
      <c r="G867" s="40">
        <v>0</v>
      </c>
      <c r="H867" s="40">
        <v>1</v>
      </c>
      <c r="I867" s="40">
        <v>0</v>
      </c>
      <c r="J867" s="40">
        <v>0</v>
      </c>
      <c r="K867" s="40">
        <v>0</v>
      </c>
      <c r="L867" s="101">
        <f t="shared" si="182"/>
        <v>1</v>
      </c>
      <c r="M867" s="6">
        <v>1</v>
      </c>
      <c r="S867" s="10" t="s">
        <v>8570</v>
      </c>
      <c r="T867" s="15">
        <v>0</v>
      </c>
      <c r="U867" s="15">
        <v>0</v>
      </c>
      <c r="V867" s="15">
        <v>0</v>
      </c>
      <c r="W867" s="15">
        <v>1</v>
      </c>
      <c r="X867" s="15">
        <v>0</v>
      </c>
      <c r="Y867" s="15">
        <v>0</v>
      </c>
      <c r="Z867" s="10">
        <f>SUM(T867:Y867)</f>
        <v>1</v>
      </c>
      <c r="AO867" s="6" t="s">
        <v>8725</v>
      </c>
      <c r="AP867" s="12"/>
      <c r="AQ867" s="12"/>
      <c r="AR867" s="12"/>
      <c r="AS867" s="12"/>
      <c r="BR867" s="6"/>
    </row>
    <row r="868" spans="1:72" x14ac:dyDescent="0.25">
      <c r="A868" s="86" t="s">
        <v>735</v>
      </c>
      <c r="B868" s="86" t="s">
        <v>1640</v>
      </c>
      <c r="C868" s="44">
        <v>3</v>
      </c>
      <c r="D868" s="39">
        <v>3</v>
      </c>
      <c r="E868" s="39">
        <v>0</v>
      </c>
      <c r="F868" s="39">
        <v>1</v>
      </c>
      <c r="G868" s="39">
        <v>0</v>
      </c>
      <c r="H868" s="39">
        <v>2</v>
      </c>
      <c r="I868" s="39">
        <v>0</v>
      </c>
      <c r="J868" s="39">
        <v>0</v>
      </c>
      <c r="K868" s="39">
        <v>0</v>
      </c>
      <c r="L868" s="85">
        <f t="shared" si="182"/>
        <v>3</v>
      </c>
      <c r="M868" s="6">
        <v>3</v>
      </c>
      <c r="S868" s="26" t="s">
        <v>8571</v>
      </c>
      <c r="T868" s="27">
        <v>0</v>
      </c>
      <c r="U868" s="27">
        <v>0</v>
      </c>
      <c r="V868" s="27">
        <v>0</v>
      </c>
      <c r="W868" s="27">
        <v>1</v>
      </c>
      <c r="X868" s="27">
        <v>0</v>
      </c>
      <c r="Y868" s="27">
        <v>0</v>
      </c>
      <c r="Z868" s="10">
        <f t="shared" ref="Z868:Z874" si="183">SUM(T868:Y868)</f>
        <v>1</v>
      </c>
      <c r="AO868" s="6" t="s">
        <v>8727</v>
      </c>
      <c r="AP868" s="12"/>
      <c r="AQ868" s="12"/>
      <c r="AR868" s="12"/>
      <c r="AS868" s="12"/>
      <c r="BL868" s="6" t="s">
        <v>8728</v>
      </c>
      <c r="BR868" s="6"/>
    </row>
    <row r="869" spans="1:72" x14ac:dyDescent="0.25">
      <c r="A869" s="90" t="s">
        <v>6547</v>
      </c>
      <c r="B869" s="90" t="s">
        <v>2699</v>
      </c>
      <c r="C869" s="96">
        <v>2</v>
      </c>
      <c r="D869" s="40">
        <v>2</v>
      </c>
      <c r="E869" s="40">
        <v>0</v>
      </c>
      <c r="F869" s="40">
        <v>1</v>
      </c>
      <c r="G869" s="40">
        <v>0</v>
      </c>
      <c r="H869" s="40">
        <v>1</v>
      </c>
      <c r="I869" s="40">
        <v>0</v>
      </c>
      <c r="J869" s="40">
        <v>0</v>
      </c>
      <c r="K869" s="40">
        <v>0</v>
      </c>
      <c r="L869" s="101">
        <f t="shared" si="182"/>
        <v>2</v>
      </c>
      <c r="S869" s="10" t="s">
        <v>8572</v>
      </c>
      <c r="T869" s="15">
        <v>0</v>
      </c>
      <c r="U869" s="15">
        <v>1</v>
      </c>
      <c r="V869" s="15">
        <v>0</v>
      </c>
      <c r="W869" s="15">
        <v>2</v>
      </c>
      <c r="X869" s="15">
        <v>0</v>
      </c>
      <c r="Y869" s="15">
        <v>0</v>
      </c>
      <c r="Z869" s="10">
        <f t="shared" si="183"/>
        <v>3</v>
      </c>
      <c r="AP869" s="58">
        <v>2009</v>
      </c>
      <c r="AQ869" s="58"/>
      <c r="AR869" s="58"/>
      <c r="AS869" s="58"/>
      <c r="AT869" s="8">
        <v>2010</v>
      </c>
      <c r="AU869" s="8"/>
      <c r="AV869" s="8"/>
      <c r="AW869" s="8"/>
      <c r="AX869" s="8">
        <v>2011</v>
      </c>
      <c r="AY869" s="8"/>
      <c r="AZ869" s="8"/>
      <c r="BA869" s="8"/>
      <c r="BB869" s="8">
        <v>2012</v>
      </c>
      <c r="BC869" s="8"/>
      <c r="BD869" s="8"/>
      <c r="BE869" s="8"/>
      <c r="BF869" s="8">
        <v>2013</v>
      </c>
      <c r="BG869" s="8"/>
      <c r="BH869" s="8"/>
      <c r="BI869" s="8"/>
      <c r="BJ869" s="8">
        <v>2014</v>
      </c>
      <c r="BK869" s="8"/>
      <c r="BL869" s="8"/>
      <c r="BM869" s="8"/>
      <c r="BN869" s="8">
        <v>2015</v>
      </c>
      <c r="BO869" s="8"/>
      <c r="BP869" s="8"/>
      <c r="BQ869" s="8"/>
      <c r="BR869" s="8">
        <v>2016</v>
      </c>
      <c r="BS869" s="8"/>
    </row>
    <row r="870" spans="1:72" ht="22.8" x14ac:dyDescent="0.25">
      <c r="A870" s="90" t="s">
        <v>6547</v>
      </c>
      <c r="B870" s="90" t="s">
        <v>4487</v>
      </c>
      <c r="C870" s="96">
        <v>2</v>
      </c>
      <c r="D870" s="40">
        <v>2</v>
      </c>
      <c r="E870" s="40">
        <v>0</v>
      </c>
      <c r="F870" s="40">
        <v>2</v>
      </c>
      <c r="G870" s="40">
        <v>0</v>
      </c>
      <c r="H870" s="40">
        <v>0</v>
      </c>
      <c r="I870" s="40">
        <v>0</v>
      </c>
      <c r="J870" s="40">
        <v>0</v>
      </c>
      <c r="K870" s="40">
        <v>0</v>
      </c>
      <c r="L870" s="101">
        <f t="shared" si="182"/>
        <v>2</v>
      </c>
      <c r="S870" s="26" t="s">
        <v>8573</v>
      </c>
      <c r="T870" s="27">
        <v>0</v>
      </c>
      <c r="U870" s="27">
        <v>4</v>
      </c>
      <c r="V870" s="27">
        <v>0</v>
      </c>
      <c r="W870" s="27">
        <v>6</v>
      </c>
      <c r="X870" s="27">
        <v>17</v>
      </c>
      <c r="Y870" s="27">
        <v>0</v>
      </c>
      <c r="Z870" s="10">
        <f t="shared" si="183"/>
        <v>27</v>
      </c>
      <c r="AO870" s="6" t="s">
        <v>5</v>
      </c>
      <c r="AP870" s="6" t="s">
        <v>8731</v>
      </c>
      <c r="AQ870" s="6" t="s">
        <v>8732</v>
      </c>
      <c r="AR870" s="6" t="s">
        <v>8733</v>
      </c>
      <c r="AS870" s="6" t="s">
        <v>8628</v>
      </c>
      <c r="AT870" s="6" t="s">
        <v>8623</v>
      </c>
      <c r="AU870" s="6" t="s">
        <v>8734</v>
      </c>
      <c r="AV870" s="6" t="s">
        <v>8735</v>
      </c>
      <c r="AW870" s="49" t="s">
        <v>8736</v>
      </c>
      <c r="AX870" s="49" t="s">
        <v>8631</v>
      </c>
      <c r="AY870" s="6" t="s">
        <v>8632</v>
      </c>
      <c r="AZ870" s="6" t="s">
        <v>8627</v>
      </c>
      <c r="BA870" s="6" t="s">
        <v>8737</v>
      </c>
      <c r="BB870" s="6" t="s">
        <v>8738</v>
      </c>
      <c r="BC870" s="6" t="s">
        <v>8739</v>
      </c>
      <c r="BD870" s="6" t="s">
        <v>8630</v>
      </c>
      <c r="BE870" s="6" t="s">
        <v>8673</v>
      </c>
      <c r="BF870" s="6" t="s">
        <v>8636</v>
      </c>
      <c r="BG870" s="6" t="s">
        <v>8740</v>
      </c>
      <c r="BH870" s="6" t="s">
        <v>8741</v>
      </c>
      <c r="BI870" s="6" t="s">
        <v>8635</v>
      </c>
      <c r="BJ870" s="6" t="s">
        <v>8742</v>
      </c>
      <c r="BK870" s="6" t="s">
        <v>8743</v>
      </c>
      <c r="BL870" s="6" t="s">
        <v>8640</v>
      </c>
      <c r="BM870" s="6" t="s">
        <v>8675</v>
      </c>
      <c r="BN870" s="6" t="s">
        <v>8641</v>
      </c>
      <c r="BO870" s="6" t="s">
        <v>8744</v>
      </c>
      <c r="BP870" s="6" t="s">
        <v>8639</v>
      </c>
      <c r="BQ870" s="6" t="s">
        <v>8644</v>
      </c>
      <c r="BR870" s="6" t="s">
        <v>8645</v>
      </c>
      <c r="BS870" s="6" t="s">
        <v>8677</v>
      </c>
    </row>
    <row r="871" spans="1:72" x14ac:dyDescent="0.25">
      <c r="A871" s="90" t="s">
        <v>6547</v>
      </c>
      <c r="B871" s="90" t="s">
        <v>3891</v>
      </c>
      <c r="C871" s="96">
        <v>1</v>
      </c>
      <c r="D871" s="40">
        <v>1</v>
      </c>
      <c r="E871" s="40">
        <v>0</v>
      </c>
      <c r="F871" s="40">
        <v>0</v>
      </c>
      <c r="G871" s="40">
        <v>0</v>
      </c>
      <c r="H871" s="40">
        <v>1</v>
      </c>
      <c r="I871" s="40">
        <v>0</v>
      </c>
      <c r="J871" s="40">
        <v>0</v>
      </c>
      <c r="K871" s="40">
        <v>0</v>
      </c>
      <c r="L871" s="101">
        <f t="shared" si="182"/>
        <v>1</v>
      </c>
      <c r="S871" s="10" t="s">
        <v>8574</v>
      </c>
      <c r="T871" s="15">
        <v>5</v>
      </c>
      <c r="U871" s="15">
        <v>17</v>
      </c>
      <c r="V871" s="15">
        <v>3</v>
      </c>
      <c r="W871" s="15">
        <v>38</v>
      </c>
      <c r="X871" s="15">
        <v>335</v>
      </c>
      <c r="Y871" s="15">
        <v>0</v>
      </c>
      <c r="Z871" s="10">
        <f t="shared" si="183"/>
        <v>398</v>
      </c>
      <c r="AO871" s="6" t="s">
        <v>8617</v>
      </c>
      <c r="AP871" s="58">
        <v>0</v>
      </c>
      <c r="AQ871" s="58">
        <v>0</v>
      </c>
      <c r="AR871" s="58">
        <v>0</v>
      </c>
      <c r="AS871" s="58">
        <v>0</v>
      </c>
      <c r="AT871" s="58">
        <v>0</v>
      </c>
      <c r="AU871" s="58">
        <v>0</v>
      </c>
      <c r="AV871" s="58">
        <v>0</v>
      </c>
      <c r="AW871" s="59">
        <v>0</v>
      </c>
      <c r="AX871" s="59">
        <v>0</v>
      </c>
      <c r="AY871" s="58">
        <v>0</v>
      </c>
      <c r="AZ871" s="58">
        <v>0</v>
      </c>
      <c r="BA871" s="58">
        <v>0</v>
      </c>
      <c r="BB871" s="58">
        <v>0</v>
      </c>
      <c r="BC871" s="58">
        <v>0</v>
      </c>
      <c r="BD871" s="58">
        <v>0</v>
      </c>
      <c r="BE871" s="58">
        <v>0</v>
      </c>
      <c r="BF871" s="58">
        <v>0</v>
      </c>
      <c r="BG871" s="58">
        <v>0</v>
      </c>
      <c r="BH871" s="58">
        <v>0</v>
      </c>
      <c r="BI871" s="58">
        <v>0</v>
      </c>
      <c r="BJ871" s="58">
        <v>0</v>
      </c>
      <c r="BK871" s="58">
        <v>0</v>
      </c>
      <c r="BL871" s="58">
        <v>0</v>
      </c>
      <c r="BM871" s="58">
        <v>0</v>
      </c>
      <c r="BN871" s="58">
        <v>0</v>
      </c>
      <c r="BO871" s="58">
        <v>0</v>
      </c>
      <c r="BP871" s="58">
        <v>0</v>
      </c>
      <c r="BQ871" s="8">
        <v>0</v>
      </c>
      <c r="BR871" s="8">
        <v>0</v>
      </c>
      <c r="BS871" s="8">
        <v>0</v>
      </c>
      <c r="BT871" s="6" t="s">
        <v>8617</v>
      </c>
    </row>
    <row r="872" spans="1:72" x14ac:dyDescent="0.25">
      <c r="A872" s="90" t="s">
        <v>6547</v>
      </c>
      <c r="B872" s="90" t="s">
        <v>1640</v>
      </c>
      <c r="C872" s="96">
        <v>22</v>
      </c>
      <c r="D872" s="40">
        <v>22</v>
      </c>
      <c r="E872" s="40">
        <v>0</v>
      </c>
      <c r="F872" s="40">
        <v>1</v>
      </c>
      <c r="G872" s="40">
        <v>0</v>
      </c>
      <c r="H872" s="40">
        <v>4</v>
      </c>
      <c r="I872" s="40">
        <v>17</v>
      </c>
      <c r="J872" s="40">
        <v>0</v>
      </c>
      <c r="K872" s="40">
        <v>0</v>
      </c>
      <c r="L872" s="101">
        <f t="shared" si="182"/>
        <v>22</v>
      </c>
      <c r="M872" s="6">
        <v>27</v>
      </c>
      <c r="S872" s="26" t="s">
        <v>8575</v>
      </c>
      <c r="T872" s="27">
        <v>117</v>
      </c>
      <c r="U872" s="27">
        <v>177</v>
      </c>
      <c r="V872" s="27">
        <v>30</v>
      </c>
      <c r="W872" s="27">
        <v>279</v>
      </c>
      <c r="X872" s="27">
        <v>358</v>
      </c>
      <c r="Y872" s="27">
        <v>0</v>
      </c>
      <c r="Z872" s="10">
        <f t="shared" si="183"/>
        <v>961</v>
      </c>
      <c r="AO872" s="6" t="s">
        <v>8618</v>
      </c>
      <c r="AP872" s="58">
        <v>0</v>
      </c>
      <c r="AQ872" s="58">
        <v>0</v>
      </c>
      <c r="AR872" s="58">
        <v>0</v>
      </c>
      <c r="AS872" s="58">
        <v>0</v>
      </c>
      <c r="AT872" s="58">
        <v>0</v>
      </c>
      <c r="AU872" s="58">
        <v>0</v>
      </c>
      <c r="AV872" s="58">
        <v>0</v>
      </c>
      <c r="AW872" s="59">
        <v>0</v>
      </c>
      <c r="AX872" s="59">
        <v>0</v>
      </c>
      <c r="AY872" s="58">
        <v>0</v>
      </c>
      <c r="AZ872" s="58">
        <v>0</v>
      </c>
      <c r="BA872" s="58">
        <v>0</v>
      </c>
      <c r="BB872" s="58">
        <v>0</v>
      </c>
      <c r="BC872" s="58">
        <v>0</v>
      </c>
      <c r="BD872" s="58">
        <v>0</v>
      </c>
      <c r="BE872" s="58">
        <v>0</v>
      </c>
      <c r="BF872" s="58">
        <v>0</v>
      </c>
      <c r="BG872" s="58">
        <v>0</v>
      </c>
      <c r="BH872" s="58">
        <v>0</v>
      </c>
      <c r="BI872" s="58">
        <v>0</v>
      </c>
      <c r="BJ872" s="58">
        <v>0</v>
      </c>
      <c r="BK872" s="58">
        <v>0</v>
      </c>
      <c r="BL872" s="58">
        <v>0</v>
      </c>
      <c r="BM872" s="58">
        <v>0</v>
      </c>
      <c r="BN872" s="58">
        <v>0</v>
      </c>
      <c r="BO872" s="58">
        <v>0</v>
      </c>
      <c r="BP872" s="58">
        <v>0</v>
      </c>
      <c r="BQ872" s="8">
        <v>0</v>
      </c>
      <c r="BR872" s="8">
        <v>0</v>
      </c>
      <c r="BS872" s="8">
        <v>0</v>
      </c>
      <c r="BT872" s="6" t="s">
        <v>8618</v>
      </c>
    </row>
    <row r="873" spans="1:72" x14ac:dyDescent="0.25">
      <c r="A873" s="86" t="s">
        <v>695</v>
      </c>
      <c r="B873" s="86" t="s">
        <v>2699</v>
      </c>
      <c r="C873" s="87">
        <v>7</v>
      </c>
      <c r="D873" s="39">
        <v>6</v>
      </c>
      <c r="E873" s="39">
        <v>0</v>
      </c>
      <c r="F873" s="39">
        <v>4</v>
      </c>
      <c r="G873" s="39">
        <v>0</v>
      </c>
      <c r="H873" s="39">
        <v>2</v>
      </c>
      <c r="I873" s="39">
        <v>0</v>
      </c>
      <c r="J873" s="39">
        <v>0</v>
      </c>
      <c r="K873" s="39">
        <v>0</v>
      </c>
      <c r="L873" s="85">
        <f t="shared" si="182"/>
        <v>6</v>
      </c>
      <c r="S873" s="10" t="s">
        <v>8576</v>
      </c>
      <c r="T873" s="15">
        <v>0</v>
      </c>
      <c r="U873" s="15">
        <v>0</v>
      </c>
      <c r="V873" s="15">
        <v>4</v>
      </c>
      <c r="W873" s="15">
        <v>41</v>
      </c>
      <c r="X873" s="15">
        <v>0</v>
      </c>
      <c r="Y873" s="15">
        <v>0</v>
      </c>
      <c r="Z873" s="10">
        <f t="shared" si="183"/>
        <v>45</v>
      </c>
      <c r="AO873" s="6" t="s">
        <v>8619</v>
      </c>
      <c r="AP873" s="58">
        <v>0</v>
      </c>
      <c r="AQ873" s="58">
        <v>0</v>
      </c>
      <c r="AR873" s="58">
        <v>0</v>
      </c>
      <c r="AS873" s="58">
        <v>0</v>
      </c>
      <c r="AT873" s="58">
        <v>0</v>
      </c>
      <c r="AU873" s="58">
        <v>0</v>
      </c>
      <c r="AV873" s="58">
        <v>0</v>
      </c>
      <c r="AW873" s="59">
        <v>0</v>
      </c>
      <c r="AX873" s="59">
        <v>0</v>
      </c>
      <c r="AY873" s="58">
        <v>0</v>
      </c>
      <c r="AZ873" s="58">
        <v>0</v>
      </c>
      <c r="BA873" s="58">
        <v>1</v>
      </c>
      <c r="BB873" s="58">
        <v>0</v>
      </c>
      <c r="BC873" s="58">
        <v>0</v>
      </c>
      <c r="BD873" s="58">
        <v>0</v>
      </c>
      <c r="BE873" s="58">
        <v>0</v>
      </c>
      <c r="BF873" s="58">
        <v>0</v>
      </c>
      <c r="BG873" s="58">
        <v>0</v>
      </c>
      <c r="BH873" s="58">
        <v>0</v>
      </c>
      <c r="BI873" s="58">
        <v>0</v>
      </c>
      <c r="BJ873" s="58">
        <v>0</v>
      </c>
      <c r="BK873" s="58">
        <v>0</v>
      </c>
      <c r="BL873" s="58">
        <v>0</v>
      </c>
      <c r="BM873" s="58">
        <v>0</v>
      </c>
      <c r="BN873" s="58">
        <v>0</v>
      </c>
      <c r="BO873" s="58">
        <v>0</v>
      </c>
      <c r="BP873" s="58">
        <v>0</v>
      </c>
      <c r="BQ873" s="8">
        <v>0</v>
      </c>
      <c r="BR873" s="8">
        <v>0</v>
      </c>
      <c r="BS873" s="8">
        <v>0</v>
      </c>
      <c r="BT873" s="6" t="s">
        <v>8619</v>
      </c>
    </row>
    <row r="874" spans="1:72" x14ac:dyDescent="0.25">
      <c r="A874" s="86" t="s">
        <v>695</v>
      </c>
      <c r="B874" s="86" t="s">
        <v>4487</v>
      </c>
      <c r="C874" s="44">
        <v>17</v>
      </c>
      <c r="D874" s="39">
        <v>17</v>
      </c>
      <c r="E874" s="39">
        <v>0</v>
      </c>
      <c r="F874" s="39">
        <v>0</v>
      </c>
      <c r="G874" s="39">
        <v>0</v>
      </c>
      <c r="H874" s="39">
        <v>0</v>
      </c>
      <c r="I874" s="39">
        <v>17</v>
      </c>
      <c r="J874" s="39">
        <v>0</v>
      </c>
      <c r="K874" s="39">
        <v>0</v>
      </c>
      <c r="L874" s="85">
        <f t="shared" si="182"/>
        <v>17</v>
      </c>
      <c r="T874" s="6">
        <f>SUM(T867:T873)</f>
        <v>122</v>
      </c>
      <c r="U874" s="6">
        <f t="shared" ref="U874:Y874" si="184">SUM(U867:U873)</f>
        <v>199</v>
      </c>
      <c r="V874" s="6">
        <f t="shared" si="184"/>
        <v>37</v>
      </c>
      <c r="W874" s="6">
        <f t="shared" si="184"/>
        <v>368</v>
      </c>
      <c r="X874" s="6">
        <f t="shared" si="184"/>
        <v>710</v>
      </c>
      <c r="Y874" s="6">
        <f t="shared" si="184"/>
        <v>0</v>
      </c>
      <c r="Z874" s="10">
        <f t="shared" si="183"/>
        <v>1436</v>
      </c>
      <c r="AO874" s="6" t="s">
        <v>8620</v>
      </c>
      <c r="AP874" s="58">
        <v>0</v>
      </c>
      <c r="AQ874" s="58">
        <v>0</v>
      </c>
      <c r="AR874" s="58">
        <v>0</v>
      </c>
      <c r="AS874" s="58">
        <v>0</v>
      </c>
      <c r="AT874" s="58">
        <v>0</v>
      </c>
      <c r="AU874" s="58">
        <v>0</v>
      </c>
      <c r="AV874" s="58">
        <v>0</v>
      </c>
      <c r="AW874" s="59">
        <v>0</v>
      </c>
      <c r="AX874" s="59">
        <v>0</v>
      </c>
      <c r="AY874" s="58">
        <v>0</v>
      </c>
      <c r="AZ874" s="58">
        <v>0</v>
      </c>
      <c r="BA874" s="58">
        <v>1</v>
      </c>
      <c r="BB874" s="58">
        <v>0</v>
      </c>
      <c r="BC874" s="58">
        <v>0</v>
      </c>
      <c r="BD874" s="58">
        <v>0</v>
      </c>
      <c r="BE874" s="58">
        <v>0</v>
      </c>
      <c r="BF874" s="58">
        <v>0</v>
      </c>
      <c r="BG874" s="58">
        <v>0</v>
      </c>
      <c r="BH874" s="58">
        <v>0</v>
      </c>
      <c r="BI874" s="58">
        <v>0</v>
      </c>
      <c r="BJ874" s="58">
        <v>0</v>
      </c>
      <c r="BK874" s="58">
        <v>0</v>
      </c>
      <c r="BL874" s="58">
        <v>0</v>
      </c>
      <c r="BM874" s="58">
        <v>0</v>
      </c>
      <c r="BN874" s="58">
        <v>0</v>
      </c>
      <c r="BO874" s="58">
        <v>0</v>
      </c>
      <c r="BP874" s="58">
        <v>0</v>
      </c>
      <c r="BQ874" s="8">
        <v>0</v>
      </c>
      <c r="BR874" s="8">
        <v>0</v>
      </c>
      <c r="BS874" s="8">
        <v>0</v>
      </c>
      <c r="BT874" s="6" t="s">
        <v>8620</v>
      </c>
    </row>
    <row r="875" spans="1:72" x14ac:dyDescent="0.25">
      <c r="A875" s="86" t="s">
        <v>695</v>
      </c>
      <c r="B875" s="86" t="s">
        <v>7997</v>
      </c>
      <c r="C875" s="44">
        <v>1</v>
      </c>
      <c r="D875" s="39">
        <v>0</v>
      </c>
      <c r="E875" s="39">
        <v>0</v>
      </c>
      <c r="F875" s="39">
        <v>0</v>
      </c>
      <c r="G875" s="39">
        <v>0</v>
      </c>
      <c r="H875" s="39">
        <v>0</v>
      </c>
      <c r="I875" s="39">
        <v>0</v>
      </c>
      <c r="J875" s="39">
        <v>0</v>
      </c>
      <c r="K875" s="39">
        <v>0</v>
      </c>
      <c r="L875" s="85">
        <f t="shared" si="182"/>
        <v>0</v>
      </c>
      <c r="AO875" s="6" t="s">
        <v>8622</v>
      </c>
      <c r="AP875" s="58">
        <v>364</v>
      </c>
      <c r="AQ875" s="58">
        <v>349</v>
      </c>
      <c r="AR875" s="58">
        <v>510</v>
      </c>
      <c r="AS875" s="58">
        <v>535</v>
      </c>
      <c r="AT875" s="97">
        <v>579</v>
      </c>
      <c r="AU875" s="58">
        <v>91</v>
      </c>
      <c r="AV875" s="58">
        <v>181</v>
      </c>
      <c r="AW875" s="59">
        <v>166</v>
      </c>
      <c r="AX875" s="59">
        <v>123</v>
      </c>
      <c r="AY875" s="58">
        <v>6</v>
      </c>
      <c r="AZ875" s="58">
        <v>0</v>
      </c>
      <c r="BA875" s="58">
        <v>1</v>
      </c>
      <c r="BB875" s="58">
        <v>0</v>
      </c>
      <c r="BC875" s="58">
        <v>0</v>
      </c>
      <c r="BD875" s="58">
        <v>0</v>
      </c>
      <c r="BE875" s="58">
        <v>0</v>
      </c>
      <c r="BF875" s="58">
        <v>0</v>
      </c>
      <c r="BG875" s="58">
        <v>0</v>
      </c>
      <c r="BH875" s="58">
        <v>0</v>
      </c>
      <c r="BI875" s="58">
        <v>0</v>
      </c>
      <c r="BJ875" s="58">
        <v>0</v>
      </c>
      <c r="BK875" s="58">
        <v>0</v>
      </c>
      <c r="BL875" s="58">
        <v>0</v>
      </c>
      <c r="BM875" s="58">
        <v>0</v>
      </c>
      <c r="BN875" s="58">
        <v>0</v>
      </c>
      <c r="BO875" s="58">
        <v>1</v>
      </c>
      <c r="BP875" s="58">
        <v>0</v>
      </c>
      <c r="BQ875" s="8">
        <v>0</v>
      </c>
      <c r="BR875" s="8">
        <v>0</v>
      </c>
      <c r="BS875" s="8">
        <v>0</v>
      </c>
      <c r="BT875" s="6" t="s">
        <v>8622</v>
      </c>
    </row>
    <row r="876" spans="1:72" x14ac:dyDescent="0.25">
      <c r="A876" s="86" t="s">
        <v>695</v>
      </c>
      <c r="B876" s="86" t="s">
        <v>1640</v>
      </c>
      <c r="C876" s="44">
        <v>378</v>
      </c>
      <c r="D876" s="39">
        <v>375</v>
      </c>
      <c r="E876" s="39">
        <v>5</v>
      </c>
      <c r="F876" s="39">
        <v>13</v>
      </c>
      <c r="G876" s="39">
        <v>3</v>
      </c>
      <c r="H876" s="39">
        <v>36</v>
      </c>
      <c r="I876" s="39">
        <v>318</v>
      </c>
      <c r="J876" s="39">
        <v>0</v>
      </c>
      <c r="K876" s="39">
        <v>0</v>
      </c>
      <c r="L876" s="85">
        <f t="shared" si="182"/>
        <v>375</v>
      </c>
      <c r="M876" s="6">
        <v>398</v>
      </c>
      <c r="S876" s="10" t="s">
        <v>8593</v>
      </c>
      <c r="T876" s="10" t="s">
        <v>191</v>
      </c>
      <c r="U876" s="10" t="s">
        <v>111</v>
      </c>
      <c r="V876" s="10" t="s">
        <v>198</v>
      </c>
      <c r="W876" s="10" t="s">
        <v>229</v>
      </c>
      <c r="X876" s="10" t="s">
        <v>316</v>
      </c>
      <c r="Y876" s="10" t="s">
        <v>8561</v>
      </c>
      <c r="Z876" s="10" t="s">
        <v>179</v>
      </c>
      <c r="AO876" s="6" t="s">
        <v>8626</v>
      </c>
      <c r="AP876" s="58">
        <v>0</v>
      </c>
      <c r="AQ876" s="58">
        <v>0</v>
      </c>
      <c r="AR876" s="58">
        <v>0</v>
      </c>
      <c r="AS876" s="58">
        <v>0</v>
      </c>
      <c r="AT876" s="58">
        <v>0</v>
      </c>
      <c r="AU876" s="58">
        <v>415</v>
      </c>
      <c r="AV876" s="58">
        <v>435</v>
      </c>
      <c r="AW876" s="59">
        <v>345</v>
      </c>
      <c r="AX876" s="59">
        <v>433</v>
      </c>
      <c r="AY876" s="58">
        <v>457</v>
      </c>
      <c r="AZ876" s="97">
        <v>568</v>
      </c>
      <c r="BA876" s="58">
        <v>453</v>
      </c>
      <c r="BB876" s="58">
        <v>391</v>
      </c>
      <c r="BC876" s="58">
        <v>236</v>
      </c>
      <c r="BD876" s="58">
        <v>35</v>
      </c>
      <c r="BE876" s="58">
        <v>44</v>
      </c>
      <c r="BF876" s="58">
        <v>12</v>
      </c>
      <c r="BG876" s="8">
        <v>15</v>
      </c>
      <c r="BH876" s="8">
        <v>11</v>
      </c>
      <c r="BI876" s="8">
        <v>1</v>
      </c>
      <c r="BJ876" s="58">
        <v>0</v>
      </c>
      <c r="BK876" s="45">
        <v>0</v>
      </c>
      <c r="BL876" s="58">
        <v>0</v>
      </c>
      <c r="BM876" s="58">
        <v>0</v>
      </c>
      <c r="BN876" s="58">
        <v>0</v>
      </c>
      <c r="BO876" s="58">
        <v>1</v>
      </c>
      <c r="BP876" s="58">
        <v>0</v>
      </c>
      <c r="BQ876" s="8">
        <v>0</v>
      </c>
      <c r="BR876" s="8">
        <v>0</v>
      </c>
      <c r="BS876" s="8">
        <v>0</v>
      </c>
      <c r="BT876" s="6" t="s">
        <v>8626</v>
      </c>
    </row>
    <row r="877" spans="1:72" x14ac:dyDescent="0.25">
      <c r="A877" s="84" t="s">
        <v>511</v>
      </c>
      <c r="B877" s="84" t="s">
        <v>2699</v>
      </c>
      <c r="C877" s="43">
        <v>47</v>
      </c>
      <c r="D877" s="43">
        <v>44</v>
      </c>
      <c r="E877" s="43">
        <v>5</v>
      </c>
      <c r="F877" s="43">
        <v>11</v>
      </c>
      <c r="G877" s="43">
        <v>2</v>
      </c>
      <c r="H877" s="43">
        <v>26</v>
      </c>
      <c r="I877" s="43">
        <v>0</v>
      </c>
      <c r="J877" s="43">
        <v>0</v>
      </c>
      <c r="K877" s="43">
        <v>0</v>
      </c>
      <c r="L877" s="101">
        <f t="shared" si="182"/>
        <v>44</v>
      </c>
      <c r="S877" s="10" t="s">
        <v>8570</v>
      </c>
      <c r="T877" s="15">
        <v>0</v>
      </c>
      <c r="U877" s="15">
        <v>0</v>
      </c>
      <c r="V877" s="15">
        <v>0</v>
      </c>
      <c r="W877" s="15">
        <v>0</v>
      </c>
      <c r="X877" s="15">
        <v>0</v>
      </c>
      <c r="Y877" s="15">
        <v>0</v>
      </c>
      <c r="Z877" s="10">
        <f>SUM(T877:Y877)</f>
        <v>0</v>
      </c>
      <c r="AO877" s="6" t="s">
        <v>8629</v>
      </c>
      <c r="AP877" s="58">
        <v>0</v>
      </c>
      <c r="AQ877" s="58">
        <v>0</v>
      </c>
      <c r="AR877" s="58">
        <v>0</v>
      </c>
      <c r="AS877" s="58">
        <v>0</v>
      </c>
      <c r="AT877" s="58">
        <v>0</v>
      </c>
      <c r="AU877" s="58">
        <v>0</v>
      </c>
      <c r="AV877" s="58">
        <v>0</v>
      </c>
      <c r="AW877" s="58">
        <v>0</v>
      </c>
      <c r="AX877" s="58">
        <v>0</v>
      </c>
      <c r="AY877" s="58">
        <v>2</v>
      </c>
      <c r="AZ877" s="58">
        <v>10</v>
      </c>
      <c r="BA877" s="58">
        <v>51</v>
      </c>
      <c r="BB877" s="58">
        <v>115</v>
      </c>
      <c r="BC877" s="58">
        <v>428</v>
      </c>
      <c r="BD877" s="97">
        <v>525</v>
      </c>
      <c r="BE877" s="58">
        <v>467</v>
      </c>
      <c r="BF877" s="58">
        <v>379</v>
      </c>
      <c r="BG877" s="8">
        <v>320</v>
      </c>
      <c r="BH877" s="8">
        <v>115</v>
      </c>
      <c r="BI877" s="58">
        <v>91</v>
      </c>
      <c r="BJ877" s="58">
        <v>54</v>
      </c>
      <c r="BK877" s="45">
        <v>62</v>
      </c>
      <c r="BL877" s="58">
        <v>37</v>
      </c>
      <c r="BM877" s="58">
        <v>45</v>
      </c>
      <c r="BN877" s="58">
        <v>34</v>
      </c>
      <c r="BO877" s="58">
        <v>33</v>
      </c>
      <c r="BP877" s="58">
        <v>0</v>
      </c>
      <c r="BQ877" s="8">
        <v>7</v>
      </c>
      <c r="BR877" s="8">
        <v>0</v>
      </c>
      <c r="BS877" s="8">
        <v>0</v>
      </c>
      <c r="BT877" s="6" t="s">
        <v>8629</v>
      </c>
    </row>
    <row r="878" spans="1:72" x14ac:dyDescent="0.25">
      <c r="A878" s="84" t="s">
        <v>511</v>
      </c>
      <c r="B878" s="84" t="s">
        <v>4487</v>
      </c>
      <c r="C878" s="43">
        <v>143</v>
      </c>
      <c r="D878" s="43">
        <v>134</v>
      </c>
      <c r="E878" s="43">
        <v>6</v>
      </c>
      <c r="F878" s="43">
        <v>13</v>
      </c>
      <c r="G878" s="43">
        <v>8</v>
      </c>
      <c r="H878" s="43">
        <v>107</v>
      </c>
      <c r="I878" s="43">
        <v>0</v>
      </c>
      <c r="J878" s="43">
        <v>0</v>
      </c>
      <c r="K878" s="43">
        <v>0</v>
      </c>
      <c r="L878" s="101">
        <f t="shared" si="182"/>
        <v>134</v>
      </c>
      <c r="S878" s="26" t="s">
        <v>8571</v>
      </c>
      <c r="T878" s="27">
        <v>0</v>
      </c>
      <c r="U878" s="27">
        <v>0</v>
      </c>
      <c r="V878" s="27">
        <v>0</v>
      </c>
      <c r="W878" s="38">
        <v>0</v>
      </c>
      <c r="X878" s="27">
        <v>0</v>
      </c>
      <c r="Y878" s="27">
        <v>0</v>
      </c>
      <c r="Z878" s="10">
        <f t="shared" ref="Z878:Z884" si="185">SUM(T878:Y878)</f>
        <v>0</v>
      </c>
      <c r="AO878" s="6" t="s">
        <v>8663</v>
      </c>
      <c r="AP878" s="58">
        <v>3</v>
      </c>
      <c r="AQ878" s="58">
        <v>0</v>
      </c>
      <c r="AR878" s="58">
        <v>1</v>
      </c>
      <c r="AS878" s="58">
        <v>1</v>
      </c>
      <c r="AT878" s="58">
        <v>1</v>
      </c>
      <c r="AU878" s="58">
        <v>0</v>
      </c>
      <c r="AV878" s="58">
        <v>0</v>
      </c>
      <c r="AW878" s="59">
        <v>0</v>
      </c>
      <c r="AX878" s="59">
        <v>0</v>
      </c>
      <c r="AY878" s="58">
        <v>1</v>
      </c>
      <c r="AZ878" s="58">
        <v>2</v>
      </c>
      <c r="BA878" s="58">
        <v>1</v>
      </c>
      <c r="BB878" s="58">
        <v>1</v>
      </c>
      <c r="BC878" s="58">
        <v>0</v>
      </c>
      <c r="BD878" s="58">
        <v>0</v>
      </c>
      <c r="BE878" s="58">
        <v>1</v>
      </c>
      <c r="BF878" s="58">
        <v>0</v>
      </c>
      <c r="BG878" s="58">
        <v>0</v>
      </c>
      <c r="BH878" s="58">
        <v>0</v>
      </c>
      <c r="BI878" s="58">
        <v>1</v>
      </c>
      <c r="BJ878" s="58">
        <v>1</v>
      </c>
      <c r="BK878" s="58">
        <v>0</v>
      </c>
      <c r="BL878" s="58">
        <v>0</v>
      </c>
      <c r="BM878" s="58">
        <v>0</v>
      </c>
      <c r="BN878" s="58">
        <v>0</v>
      </c>
      <c r="BO878" s="58">
        <v>0</v>
      </c>
      <c r="BP878" s="58">
        <v>0</v>
      </c>
      <c r="BQ878" s="8">
        <v>0</v>
      </c>
      <c r="BR878" s="8">
        <v>0</v>
      </c>
      <c r="BS878" s="8">
        <v>0</v>
      </c>
      <c r="BT878" s="6" t="s">
        <v>8663</v>
      </c>
    </row>
    <row r="879" spans="1:72" x14ac:dyDescent="0.25">
      <c r="A879" s="84" t="s">
        <v>511</v>
      </c>
      <c r="B879" s="84" t="s">
        <v>7997</v>
      </c>
      <c r="C879" s="43">
        <v>6</v>
      </c>
      <c r="D879" s="43">
        <v>5</v>
      </c>
      <c r="E879" s="43">
        <v>0</v>
      </c>
      <c r="F879" s="43">
        <v>4</v>
      </c>
      <c r="G879" s="43">
        <v>0</v>
      </c>
      <c r="H879" s="43">
        <v>1</v>
      </c>
      <c r="I879" s="43">
        <v>0</v>
      </c>
      <c r="J879" s="43">
        <v>0</v>
      </c>
      <c r="K879" s="43">
        <v>0</v>
      </c>
      <c r="L879" s="101">
        <f t="shared" si="182"/>
        <v>5</v>
      </c>
      <c r="S879" s="10" t="s">
        <v>8572</v>
      </c>
      <c r="T879" s="15">
        <v>0</v>
      </c>
      <c r="U879" s="15">
        <v>0</v>
      </c>
      <c r="V879" s="15">
        <v>0</v>
      </c>
      <c r="W879" s="15">
        <v>0</v>
      </c>
      <c r="X879" s="15">
        <v>0</v>
      </c>
      <c r="Y879" s="15">
        <v>0</v>
      </c>
      <c r="Z879" s="10">
        <f t="shared" si="185"/>
        <v>0</v>
      </c>
      <c r="AO879" s="6" t="s">
        <v>8664</v>
      </c>
      <c r="AP879" s="58">
        <v>3</v>
      </c>
      <c r="AQ879" s="58">
        <v>3</v>
      </c>
      <c r="AR879" s="58">
        <v>1</v>
      </c>
      <c r="AS879" s="58">
        <v>1</v>
      </c>
      <c r="AT879" s="58">
        <v>1</v>
      </c>
      <c r="AU879" s="58">
        <v>0</v>
      </c>
      <c r="AV879" s="58">
        <v>0</v>
      </c>
      <c r="AW879" s="59">
        <v>0</v>
      </c>
      <c r="AX879" s="59">
        <v>1</v>
      </c>
      <c r="AY879" s="58">
        <v>1</v>
      </c>
      <c r="AZ879" s="58">
        <v>0</v>
      </c>
      <c r="BA879" s="58">
        <v>0</v>
      </c>
      <c r="BB879" s="58">
        <v>1</v>
      </c>
      <c r="BC879" s="58">
        <v>0</v>
      </c>
      <c r="BD879" s="58">
        <v>0</v>
      </c>
      <c r="BE879" s="58">
        <v>1</v>
      </c>
      <c r="BF879" s="58">
        <v>0</v>
      </c>
      <c r="BG879" s="58">
        <v>0</v>
      </c>
      <c r="BH879" s="58">
        <v>0</v>
      </c>
      <c r="BI879" s="58">
        <v>0</v>
      </c>
      <c r="BJ879" s="58">
        <v>1</v>
      </c>
      <c r="BK879" s="58">
        <v>0</v>
      </c>
      <c r="BL879" s="58">
        <v>0</v>
      </c>
      <c r="BM879" s="58">
        <v>0</v>
      </c>
      <c r="BN879" s="58">
        <v>0</v>
      </c>
      <c r="BO879" s="58">
        <v>0</v>
      </c>
      <c r="BP879" s="58">
        <v>0</v>
      </c>
      <c r="BQ879" s="8">
        <v>0</v>
      </c>
      <c r="BR879" s="8">
        <v>0</v>
      </c>
      <c r="BS879" s="8">
        <v>0</v>
      </c>
      <c r="BT879" s="6" t="s">
        <v>8664</v>
      </c>
    </row>
    <row r="880" spans="1:72" x14ac:dyDescent="0.25">
      <c r="A880" s="84" t="s">
        <v>511</v>
      </c>
      <c r="B880" s="84" t="s">
        <v>3891</v>
      </c>
      <c r="C880" s="43">
        <v>3</v>
      </c>
      <c r="D880" s="43">
        <v>3</v>
      </c>
      <c r="E880" s="43">
        <v>1</v>
      </c>
      <c r="F880" s="43">
        <v>0</v>
      </c>
      <c r="G880" s="43">
        <v>0</v>
      </c>
      <c r="H880" s="43">
        <v>2</v>
      </c>
      <c r="I880" s="43">
        <v>0</v>
      </c>
      <c r="J880" s="43">
        <v>0</v>
      </c>
      <c r="K880" s="43">
        <v>0</v>
      </c>
      <c r="L880" s="101">
        <f t="shared" si="182"/>
        <v>3</v>
      </c>
      <c r="S880" s="26" t="s">
        <v>8573</v>
      </c>
      <c r="T880" s="27">
        <v>0</v>
      </c>
      <c r="U880" s="27">
        <v>1</v>
      </c>
      <c r="V880" s="27">
        <v>0</v>
      </c>
      <c r="W880" s="38">
        <v>1</v>
      </c>
      <c r="X880" s="27">
        <v>0</v>
      </c>
      <c r="Y880" s="27">
        <v>0</v>
      </c>
      <c r="Z880" s="10">
        <f t="shared" si="185"/>
        <v>2</v>
      </c>
      <c r="AO880" s="6" t="s">
        <v>8665</v>
      </c>
      <c r="AP880" s="58">
        <v>10</v>
      </c>
      <c r="AQ880" s="58">
        <v>3</v>
      </c>
      <c r="AR880" s="58">
        <v>5</v>
      </c>
      <c r="AS880" s="58">
        <v>3</v>
      </c>
      <c r="AT880" s="58">
        <v>2</v>
      </c>
      <c r="AU880" s="58">
        <v>0</v>
      </c>
      <c r="AV880" s="58">
        <v>0</v>
      </c>
      <c r="AW880" s="59">
        <v>0</v>
      </c>
      <c r="AX880" s="59">
        <v>1</v>
      </c>
      <c r="AY880" s="58">
        <v>1</v>
      </c>
      <c r="AZ880" s="58">
        <v>0</v>
      </c>
      <c r="BA880" s="58">
        <v>0</v>
      </c>
      <c r="BB880" s="58">
        <v>1</v>
      </c>
      <c r="BC880" s="58">
        <v>0</v>
      </c>
      <c r="BD880" s="58">
        <v>0</v>
      </c>
      <c r="BE880" s="58">
        <v>1</v>
      </c>
      <c r="BF880" s="58">
        <v>0</v>
      </c>
      <c r="BG880" s="58">
        <v>0</v>
      </c>
      <c r="BH880" s="58">
        <v>0</v>
      </c>
      <c r="BI880" s="58">
        <v>0</v>
      </c>
      <c r="BJ880" s="58">
        <v>1</v>
      </c>
      <c r="BK880" s="58">
        <v>0</v>
      </c>
      <c r="BL880" s="58">
        <v>0</v>
      </c>
      <c r="BM880" s="58">
        <v>0</v>
      </c>
      <c r="BN880" s="58">
        <v>0</v>
      </c>
      <c r="BO880" s="58">
        <v>0</v>
      </c>
      <c r="BP880" s="58">
        <v>0</v>
      </c>
      <c r="BQ880" s="8">
        <v>0</v>
      </c>
      <c r="BR880" s="8">
        <v>0</v>
      </c>
      <c r="BS880" s="8">
        <v>0</v>
      </c>
      <c r="BT880" s="6" t="s">
        <v>8665</v>
      </c>
    </row>
    <row r="881" spans="1:72" x14ac:dyDescent="0.25">
      <c r="A881" s="84" t="s">
        <v>511</v>
      </c>
      <c r="B881" s="84" t="s">
        <v>1640</v>
      </c>
      <c r="C881" s="43">
        <v>782</v>
      </c>
      <c r="D881" s="43">
        <v>775</v>
      </c>
      <c r="E881" s="43">
        <v>105</v>
      </c>
      <c r="F881" s="43">
        <v>149</v>
      </c>
      <c r="G881" s="43">
        <v>20</v>
      </c>
      <c r="H881" s="43">
        <v>143</v>
      </c>
      <c r="I881" s="43">
        <v>358</v>
      </c>
      <c r="J881" s="43">
        <v>0</v>
      </c>
      <c r="K881" s="43">
        <v>0</v>
      </c>
      <c r="L881" s="101">
        <f t="shared" si="182"/>
        <v>775</v>
      </c>
      <c r="M881" s="6">
        <f>SUM(L877:L881)</f>
        <v>961</v>
      </c>
      <c r="S881" s="10" t="s">
        <v>8574</v>
      </c>
      <c r="T881" s="15">
        <v>0</v>
      </c>
      <c r="U881" s="15">
        <v>4</v>
      </c>
      <c r="V881" s="15">
        <v>0</v>
      </c>
      <c r="W881" s="15">
        <v>2</v>
      </c>
      <c r="X881" s="15">
        <v>0</v>
      </c>
      <c r="Y881" s="15">
        <v>0</v>
      </c>
      <c r="Z881" s="10">
        <f t="shared" si="185"/>
        <v>6</v>
      </c>
      <c r="AO881" s="6" t="s">
        <v>8666</v>
      </c>
      <c r="AP881" s="58">
        <v>51</v>
      </c>
      <c r="AQ881" s="58">
        <v>46</v>
      </c>
      <c r="AR881" s="58">
        <v>37</v>
      </c>
      <c r="AS881" s="58">
        <v>28</v>
      </c>
      <c r="AT881" s="58">
        <v>23</v>
      </c>
      <c r="AU881" s="58">
        <v>12</v>
      </c>
      <c r="AV881" s="58">
        <v>18</v>
      </c>
      <c r="AW881" s="59">
        <v>8</v>
      </c>
      <c r="AX881" s="59">
        <v>10</v>
      </c>
      <c r="AY881" s="58">
        <v>4</v>
      </c>
      <c r="AZ881" s="58">
        <v>1</v>
      </c>
      <c r="BA881" s="58">
        <v>5</v>
      </c>
      <c r="BB881" s="58">
        <v>3</v>
      </c>
      <c r="BC881" s="58">
        <v>0</v>
      </c>
      <c r="BD881" s="58">
        <v>0</v>
      </c>
      <c r="BE881" s="58">
        <v>2</v>
      </c>
      <c r="BF881" s="58">
        <v>0</v>
      </c>
      <c r="BG881" s="58">
        <v>0</v>
      </c>
      <c r="BH881" s="58">
        <v>0</v>
      </c>
      <c r="BI881" s="58">
        <v>4</v>
      </c>
      <c r="BJ881" s="58">
        <v>1</v>
      </c>
      <c r="BK881" s="58">
        <v>1</v>
      </c>
      <c r="BL881" s="58">
        <v>0</v>
      </c>
      <c r="BM881" s="58">
        <v>0</v>
      </c>
      <c r="BN881" s="58">
        <v>0</v>
      </c>
      <c r="BO881" s="58">
        <v>0</v>
      </c>
      <c r="BP881" s="58">
        <v>0</v>
      </c>
      <c r="BQ881" s="8">
        <v>0</v>
      </c>
      <c r="BR881" s="8">
        <v>0</v>
      </c>
      <c r="BS881" s="8">
        <v>0</v>
      </c>
      <c r="BT881" s="6" t="s">
        <v>8666</v>
      </c>
    </row>
    <row r="882" spans="1:72" x14ac:dyDescent="0.25">
      <c r="A882" s="86" t="s">
        <v>795</v>
      </c>
      <c r="B882" s="86" t="s">
        <v>4487</v>
      </c>
      <c r="C882" s="44">
        <v>44</v>
      </c>
      <c r="D882" s="44">
        <v>43</v>
      </c>
      <c r="E882" s="44">
        <v>0</v>
      </c>
      <c r="F882" s="44">
        <v>0</v>
      </c>
      <c r="G882" s="44">
        <v>4</v>
      </c>
      <c r="H882" s="44">
        <v>39</v>
      </c>
      <c r="I882" s="44">
        <v>0</v>
      </c>
      <c r="J882" s="44">
        <v>0</v>
      </c>
      <c r="K882" s="44">
        <v>0</v>
      </c>
      <c r="L882" s="85">
        <f t="shared" si="182"/>
        <v>43</v>
      </c>
      <c r="S882" s="26" t="s">
        <v>8575</v>
      </c>
      <c r="T882" s="27">
        <v>5</v>
      </c>
      <c r="U882" s="27">
        <v>11</v>
      </c>
      <c r="V882" s="27">
        <v>2</v>
      </c>
      <c r="W882" s="27">
        <v>26</v>
      </c>
      <c r="X882" s="27">
        <v>0</v>
      </c>
      <c r="Y882" s="27">
        <v>0</v>
      </c>
      <c r="Z882" s="10">
        <f t="shared" si="185"/>
        <v>44</v>
      </c>
      <c r="AO882" s="6" t="s">
        <v>8746</v>
      </c>
      <c r="AP882" s="97">
        <v>713</v>
      </c>
      <c r="AQ882" s="58">
        <v>352</v>
      </c>
      <c r="AR882" s="58">
        <v>266</v>
      </c>
      <c r="AS882" s="58">
        <v>249</v>
      </c>
      <c r="AT882" s="58">
        <v>156</v>
      </c>
      <c r="AU882" s="58">
        <v>84</v>
      </c>
      <c r="AV882" s="58">
        <v>62</v>
      </c>
      <c r="AW882" s="59">
        <v>82</v>
      </c>
      <c r="AX882" s="59">
        <v>42</v>
      </c>
      <c r="AY882" s="58">
        <v>52</v>
      </c>
      <c r="AZ882" s="58">
        <v>37</v>
      </c>
      <c r="BA882" s="58">
        <v>17</v>
      </c>
      <c r="BB882" s="58">
        <v>19</v>
      </c>
      <c r="BC882" s="58">
        <v>37</v>
      </c>
      <c r="BD882" s="58">
        <v>13</v>
      </c>
      <c r="BE882" s="58">
        <v>19</v>
      </c>
      <c r="BF882" s="58">
        <v>16</v>
      </c>
      <c r="BG882" s="8">
        <v>11</v>
      </c>
      <c r="BH882" s="58">
        <v>3</v>
      </c>
      <c r="BI882" s="58">
        <v>6</v>
      </c>
      <c r="BJ882" s="58">
        <v>2</v>
      </c>
      <c r="BK882" s="58">
        <v>3</v>
      </c>
      <c r="BL882" s="58">
        <v>5</v>
      </c>
      <c r="BM882" s="58">
        <v>3</v>
      </c>
      <c r="BN882" s="58">
        <v>0</v>
      </c>
      <c r="BO882" s="58">
        <v>0</v>
      </c>
      <c r="BP882" s="58">
        <v>0</v>
      </c>
      <c r="BQ882" s="8">
        <v>1</v>
      </c>
      <c r="BR882" s="8">
        <v>2</v>
      </c>
      <c r="BS882" s="8">
        <v>1</v>
      </c>
      <c r="BT882" s="6" t="s">
        <v>8746</v>
      </c>
    </row>
    <row r="883" spans="1:72" x14ac:dyDescent="0.25">
      <c r="A883" s="86" t="s">
        <v>795</v>
      </c>
      <c r="B883" s="86" t="s">
        <v>1640</v>
      </c>
      <c r="C883" s="44">
        <v>2</v>
      </c>
      <c r="D883" s="44">
        <v>2</v>
      </c>
      <c r="E883" s="44">
        <v>0</v>
      </c>
      <c r="F883" s="44">
        <v>0</v>
      </c>
      <c r="G883" s="44">
        <v>0</v>
      </c>
      <c r="H883" s="44">
        <v>2</v>
      </c>
      <c r="I883" s="44">
        <v>0</v>
      </c>
      <c r="J883" s="44">
        <v>0</v>
      </c>
      <c r="K883" s="44">
        <v>0</v>
      </c>
      <c r="L883" s="85">
        <f t="shared" si="182"/>
        <v>2</v>
      </c>
      <c r="M883" s="6">
        <v>45</v>
      </c>
      <c r="S883" s="10" t="s">
        <v>8576</v>
      </c>
      <c r="T883" s="15">
        <v>0</v>
      </c>
      <c r="U883" s="15">
        <v>0</v>
      </c>
      <c r="V883" s="15">
        <v>0</v>
      </c>
      <c r="W883" s="15">
        <v>0</v>
      </c>
      <c r="X883" s="15">
        <v>0</v>
      </c>
      <c r="Y883" s="15">
        <v>0</v>
      </c>
      <c r="Z883" s="10">
        <f t="shared" si="185"/>
        <v>0</v>
      </c>
      <c r="AO883" s="6" t="s">
        <v>8747</v>
      </c>
      <c r="AP883" s="58">
        <v>1</v>
      </c>
      <c r="AQ883" s="58">
        <v>28</v>
      </c>
      <c r="AR883" s="58">
        <v>72</v>
      </c>
      <c r="AS883" s="58">
        <v>273</v>
      </c>
      <c r="AT883" s="97">
        <v>355</v>
      </c>
      <c r="AU883" s="58">
        <v>161</v>
      </c>
      <c r="AV883" s="58">
        <v>145</v>
      </c>
      <c r="AW883" s="59">
        <v>92</v>
      </c>
      <c r="AX883" s="59">
        <v>72</v>
      </c>
      <c r="AY883" s="58">
        <v>60</v>
      </c>
      <c r="AZ883" s="58">
        <v>43</v>
      </c>
      <c r="BA883" s="58">
        <v>40</v>
      </c>
      <c r="BB883" s="58">
        <v>31</v>
      </c>
      <c r="BC883" s="58">
        <v>39</v>
      </c>
      <c r="BD883" s="58">
        <v>28</v>
      </c>
      <c r="BE883" s="58">
        <v>32</v>
      </c>
      <c r="BF883" s="58">
        <v>17</v>
      </c>
      <c r="BG883" s="8">
        <v>29</v>
      </c>
      <c r="BH883" s="58">
        <v>10</v>
      </c>
      <c r="BI883" s="58">
        <v>15</v>
      </c>
      <c r="BJ883" s="58">
        <v>6</v>
      </c>
      <c r="BK883" s="58">
        <v>14</v>
      </c>
      <c r="BL883" s="58">
        <v>7</v>
      </c>
      <c r="BM883" s="58">
        <v>4</v>
      </c>
      <c r="BN883" s="58">
        <v>1</v>
      </c>
      <c r="BO883" s="58">
        <v>0</v>
      </c>
      <c r="BP883" s="58">
        <v>0</v>
      </c>
      <c r="BQ883" s="8">
        <v>5</v>
      </c>
      <c r="BR883" s="8">
        <v>1</v>
      </c>
      <c r="BS883" s="8">
        <v>1</v>
      </c>
      <c r="BT883" s="6" t="s">
        <v>8747</v>
      </c>
    </row>
    <row r="884" spans="1:72" x14ac:dyDescent="0.25">
      <c r="A884" s="28" t="s">
        <v>8594</v>
      </c>
      <c r="B884" s="87"/>
      <c r="C884" s="87">
        <f>SUM(C866:C883)</f>
        <v>1462</v>
      </c>
      <c r="D884" s="87">
        <f t="shared" ref="D884:K884" si="186">SUM(D866:D883)</f>
        <v>1436</v>
      </c>
      <c r="E884" s="87">
        <f t="shared" si="186"/>
        <v>122</v>
      </c>
      <c r="F884" s="87">
        <f t="shared" si="186"/>
        <v>199</v>
      </c>
      <c r="G884" s="87">
        <f t="shared" si="186"/>
        <v>37</v>
      </c>
      <c r="H884" s="87">
        <f t="shared" si="186"/>
        <v>368</v>
      </c>
      <c r="I884" s="87">
        <f t="shared" si="186"/>
        <v>710</v>
      </c>
      <c r="J884" s="87">
        <f t="shared" si="186"/>
        <v>0</v>
      </c>
      <c r="K884" s="87">
        <f t="shared" si="186"/>
        <v>0</v>
      </c>
      <c r="L884" s="102">
        <f t="shared" si="182"/>
        <v>1436</v>
      </c>
      <c r="M884" s="6">
        <f>SUM(M866:M883)</f>
        <v>1436</v>
      </c>
      <c r="T884" s="6">
        <f>SUM(T877:T883)</f>
        <v>5</v>
      </c>
      <c r="U884" s="6">
        <f t="shared" ref="U884:Y884" si="187">SUM(U877:U883)</f>
        <v>16</v>
      </c>
      <c r="V884" s="6">
        <f t="shared" si="187"/>
        <v>2</v>
      </c>
      <c r="W884" s="6">
        <f t="shared" si="187"/>
        <v>29</v>
      </c>
      <c r="X884" s="6">
        <f t="shared" si="187"/>
        <v>0</v>
      </c>
      <c r="Y884" s="6">
        <f t="shared" si="187"/>
        <v>0</v>
      </c>
      <c r="Z884" s="10">
        <f t="shared" si="185"/>
        <v>52</v>
      </c>
      <c r="AO884" s="6" t="s">
        <v>8748</v>
      </c>
      <c r="AP884" s="58">
        <v>0</v>
      </c>
      <c r="AQ884" s="58">
        <v>0</v>
      </c>
      <c r="AR884" s="58">
        <v>0</v>
      </c>
      <c r="AS884" s="58">
        <v>0</v>
      </c>
      <c r="AT884" s="58">
        <v>2</v>
      </c>
      <c r="AU884" s="58">
        <v>15</v>
      </c>
      <c r="AV884" s="58">
        <v>39</v>
      </c>
      <c r="AW884" s="59">
        <v>174</v>
      </c>
      <c r="AX884" s="59">
        <v>257</v>
      </c>
      <c r="AY884" s="97">
        <v>409</v>
      </c>
      <c r="AZ884" s="58">
        <v>233</v>
      </c>
      <c r="BA884" s="58">
        <v>203</v>
      </c>
      <c r="BB884" s="58">
        <v>114</v>
      </c>
      <c r="BC884" s="58">
        <v>154</v>
      </c>
      <c r="BD884" s="58">
        <v>112</v>
      </c>
      <c r="BE884" s="58">
        <v>124</v>
      </c>
      <c r="BF884" s="58">
        <v>60</v>
      </c>
      <c r="BG884" s="8">
        <v>87</v>
      </c>
      <c r="BH884" s="58">
        <v>39</v>
      </c>
      <c r="BI884" s="58">
        <v>57</v>
      </c>
      <c r="BJ884" s="58">
        <v>29</v>
      </c>
      <c r="BK884" s="58">
        <v>50</v>
      </c>
      <c r="BL884" s="58">
        <v>34</v>
      </c>
      <c r="BM884" s="58">
        <v>35</v>
      </c>
      <c r="BN884" s="58">
        <v>18</v>
      </c>
      <c r="BO884" s="58">
        <v>21</v>
      </c>
      <c r="BP884" s="58">
        <v>18</v>
      </c>
      <c r="BQ884" s="8">
        <v>25</v>
      </c>
      <c r="BR884" s="8">
        <v>6</v>
      </c>
      <c r="BS884" s="8">
        <v>3</v>
      </c>
      <c r="BT884" s="6" t="s">
        <v>8748</v>
      </c>
    </row>
    <row r="885" spans="1:72" x14ac:dyDescent="0.25">
      <c r="A885" s="106"/>
      <c r="B885" s="107"/>
      <c r="C885" s="107"/>
      <c r="D885" s="107"/>
      <c r="E885" s="107"/>
      <c r="F885" s="107"/>
      <c r="G885" s="107"/>
      <c r="H885" s="107"/>
      <c r="I885" s="107"/>
      <c r="J885" s="107"/>
      <c r="K885" s="107"/>
      <c r="L885" s="108"/>
      <c r="BR885" s="6"/>
    </row>
    <row r="886" spans="1:72" x14ac:dyDescent="0.25">
      <c r="S886" s="10" t="s">
        <v>8596</v>
      </c>
      <c r="T886" s="10" t="s">
        <v>191</v>
      </c>
      <c r="U886" s="10" t="s">
        <v>111</v>
      </c>
      <c r="V886" s="10" t="s">
        <v>198</v>
      </c>
      <c r="W886" s="10" t="s">
        <v>229</v>
      </c>
      <c r="X886" s="10" t="s">
        <v>316</v>
      </c>
      <c r="Y886" s="10" t="s">
        <v>8561</v>
      </c>
      <c r="Z886" s="10" t="s">
        <v>8597</v>
      </c>
      <c r="AS886" s="6" t="s">
        <v>8563</v>
      </c>
      <c r="AX886" s="6" t="s">
        <v>8565</v>
      </c>
      <c r="BD886" s="6" t="s">
        <v>8564</v>
      </c>
      <c r="BL886" s="6" t="s">
        <v>8566</v>
      </c>
      <c r="BQ886" s="6" t="s">
        <v>8567</v>
      </c>
      <c r="BR886" s="6"/>
    </row>
    <row r="887" spans="1:72" ht="22.8" x14ac:dyDescent="0.25">
      <c r="S887" s="10" t="s">
        <v>8570</v>
      </c>
      <c r="T887" s="109">
        <v>0</v>
      </c>
      <c r="U887" s="109">
        <v>0</v>
      </c>
      <c r="V887" s="109">
        <v>0</v>
      </c>
      <c r="W887" s="109">
        <v>1</v>
      </c>
      <c r="X887" s="109">
        <v>0</v>
      </c>
      <c r="Y887" s="109">
        <v>0</v>
      </c>
      <c r="Z887" s="10">
        <f>SUM(T887:W887)+Y887</f>
        <v>1</v>
      </c>
      <c r="AA887" s="10" t="s">
        <v>8570</v>
      </c>
      <c r="AO887" s="6" t="s">
        <v>5</v>
      </c>
      <c r="AP887" s="6" t="s">
        <v>8625</v>
      </c>
      <c r="AQ887" s="6" t="s">
        <v>8732</v>
      </c>
      <c r="AR887" s="6" t="s">
        <v>8733</v>
      </c>
      <c r="AS887" s="6" t="s">
        <v>8628</v>
      </c>
      <c r="AT887" s="6" t="s">
        <v>8623</v>
      </c>
      <c r="AU887" s="6" t="s">
        <v>8734</v>
      </c>
      <c r="AV887" s="6" t="s">
        <v>8735</v>
      </c>
      <c r="AW887" s="49" t="s">
        <v>8736</v>
      </c>
      <c r="AX887" s="49" t="s">
        <v>8631</v>
      </c>
      <c r="AY887" s="6" t="s">
        <v>8632</v>
      </c>
      <c r="AZ887" s="6" t="s">
        <v>8627</v>
      </c>
      <c r="BA887" s="6" t="s">
        <v>8737</v>
      </c>
      <c r="BB887" s="6" t="s">
        <v>8738</v>
      </c>
      <c r="BC887" s="6" t="s">
        <v>8739</v>
      </c>
      <c r="BD887" s="6" t="s">
        <v>8630</v>
      </c>
      <c r="BE887" s="6" t="s">
        <v>8673</v>
      </c>
      <c r="BF887" s="6" t="s">
        <v>8636</v>
      </c>
      <c r="BG887" s="6" t="s">
        <v>8740</v>
      </c>
      <c r="BH887" s="6" t="s">
        <v>8741</v>
      </c>
      <c r="BI887" s="6" t="s">
        <v>8635</v>
      </c>
      <c r="BJ887" s="6" t="s">
        <v>8742</v>
      </c>
      <c r="BK887" s="6" t="s">
        <v>8743</v>
      </c>
      <c r="BL887" s="6" t="s">
        <v>8750</v>
      </c>
      <c r="BM887" s="6" t="s">
        <v>8675</v>
      </c>
      <c r="BN887" s="6" t="s">
        <v>8641</v>
      </c>
      <c r="BO887" s="6" t="s">
        <v>8744</v>
      </c>
      <c r="BP887" s="6" t="s">
        <v>8639</v>
      </c>
      <c r="BQ887" s="6" t="s">
        <v>8644</v>
      </c>
      <c r="BR887" s="6" t="s">
        <v>8645</v>
      </c>
      <c r="BS887" s="6" t="s">
        <v>8677</v>
      </c>
    </row>
    <row r="888" spans="1:72" x14ac:dyDescent="0.25">
      <c r="S888" s="26" t="s">
        <v>8571</v>
      </c>
      <c r="T888" s="38">
        <v>0</v>
      </c>
      <c r="U888" s="38">
        <v>0</v>
      </c>
      <c r="V888" s="38">
        <v>0</v>
      </c>
      <c r="W888" s="38">
        <v>1</v>
      </c>
      <c r="X888" s="38">
        <v>0</v>
      </c>
      <c r="Y888" s="38">
        <v>0</v>
      </c>
      <c r="Z888" s="10">
        <f t="shared" ref="Z888:Z894" si="188">SUM(T888:W888)+Y888</f>
        <v>1</v>
      </c>
      <c r="AA888" s="26" t="s">
        <v>8571</v>
      </c>
      <c r="AO888" s="10" t="s">
        <v>8672</v>
      </c>
      <c r="AP888" s="63">
        <v>0</v>
      </c>
      <c r="AQ888" s="63">
        <v>0</v>
      </c>
      <c r="AR888" s="63">
        <v>0</v>
      </c>
      <c r="AS888" s="63">
        <v>0</v>
      </c>
      <c r="AT888" s="63">
        <v>0</v>
      </c>
      <c r="AU888" s="63">
        <v>0</v>
      </c>
      <c r="AV888" s="63">
        <v>0</v>
      </c>
      <c r="AW888" s="63">
        <v>0</v>
      </c>
      <c r="AX888" s="63">
        <v>0</v>
      </c>
      <c r="AY888" s="63">
        <v>1</v>
      </c>
      <c r="AZ888" s="63">
        <v>7</v>
      </c>
      <c r="BA888" s="63">
        <v>40</v>
      </c>
      <c r="BB888" s="63">
        <v>42</v>
      </c>
      <c r="BC888" s="63">
        <v>161</v>
      </c>
      <c r="BD888" s="63">
        <v>182</v>
      </c>
      <c r="BE888" s="64">
        <v>349</v>
      </c>
      <c r="BF888" s="63">
        <v>202</v>
      </c>
      <c r="BG888" s="15">
        <v>211</v>
      </c>
      <c r="BH888" s="63">
        <v>120</v>
      </c>
      <c r="BI888" s="63">
        <v>162</v>
      </c>
      <c r="BJ888" s="63">
        <v>71</v>
      </c>
      <c r="BK888" s="63">
        <v>109</v>
      </c>
      <c r="BL888" s="63">
        <v>69</v>
      </c>
      <c r="BM888" s="63">
        <v>64</v>
      </c>
      <c r="BN888" s="63">
        <v>30</v>
      </c>
      <c r="BO888" s="63">
        <v>38</v>
      </c>
      <c r="BP888" s="63">
        <v>21</v>
      </c>
      <c r="BQ888" s="15">
        <v>59</v>
      </c>
      <c r="BR888" s="15">
        <v>18</v>
      </c>
      <c r="BS888" s="15">
        <v>8</v>
      </c>
      <c r="BT888" s="10" t="s">
        <v>8672</v>
      </c>
    </row>
    <row r="889" spans="1:72" x14ac:dyDescent="0.25">
      <c r="S889" s="10" t="s">
        <v>8572</v>
      </c>
      <c r="T889" s="15">
        <v>0</v>
      </c>
      <c r="U889" s="15">
        <v>1</v>
      </c>
      <c r="V889" s="15">
        <v>0</v>
      </c>
      <c r="W889" s="15">
        <v>2</v>
      </c>
      <c r="X889" s="15">
        <v>0</v>
      </c>
      <c r="Y889" s="15">
        <v>0</v>
      </c>
      <c r="Z889" s="10">
        <f t="shared" si="188"/>
        <v>3</v>
      </c>
      <c r="AA889" s="10" t="s">
        <v>8572</v>
      </c>
      <c r="AO889" s="100" t="s">
        <v>8634</v>
      </c>
      <c r="AP889" s="71">
        <v>0</v>
      </c>
      <c r="AQ889" s="71">
        <v>0</v>
      </c>
      <c r="AR889" s="71">
        <v>0</v>
      </c>
      <c r="AS889" s="71">
        <v>0</v>
      </c>
      <c r="AT889" s="71">
        <v>0</v>
      </c>
      <c r="AU889" s="71">
        <v>0</v>
      </c>
      <c r="AV889" s="71">
        <v>0</v>
      </c>
      <c r="AW889" s="71">
        <v>0</v>
      </c>
      <c r="AX889" s="71">
        <v>0</v>
      </c>
      <c r="AY889" s="71">
        <v>0</v>
      </c>
      <c r="AZ889" s="71">
        <v>0</v>
      </c>
      <c r="BA889" s="71">
        <v>13</v>
      </c>
      <c r="BB889" s="71">
        <v>33</v>
      </c>
      <c r="BC889" s="71">
        <v>51</v>
      </c>
      <c r="BD889" s="71">
        <v>28</v>
      </c>
      <c r="BE889" s="71">
        <v>181</v>
      </c>
      <c r="BF889" s="71">
        <v>177</v>
      </c>
      <c r="BG889" s="38">
        <v>386</v>
      </c>
      <c r="BH889" s="38">
        <v>395</v>
      </c>
      <c r="BI889" s="64">
        <v>522</v>
      </c>
      <c r="BJ889" s="71">
        <v>271</v>
      </c>
      <c r="BK889" s="73">
        <v>333</v>
      </c>
      <c r="BL889" s="78">
        <v>316</v>
      </c>
      <c r="BM889" s="78">
        <v>325</v>
      </c>
      <c r="BN889" s="78">
        <v>83</v>
      </c>
      <c r="BO889" s="78">
        <v>73</v>
      </c>
      <c r="BP889" s="78">
        <v>14</v>
      </c>
      <c r="BQ889" s="38">
        <v>43</v>
      </c>
      <c r="BR889" s="27">
        <v>23</v>
      </c>
      <c r="BS889" s="27">
        <v>17</v>
      </c>
      <c r="BT889" s="100" t="s">
        <v>8634</v>
      </c>
    </row>
    <row r="890" spans="1:72" x14ac:dyDescent="0.25">
      <c r="S890" s="26" t="s">
        <v>8573</v>
      </c>
      <c r="T890" s="38">
        <v>0</v>
      </c>
      <c r="U890" s="38">
        <v>3</v>
      </c>
      <c r="V890" s="38">
        <v>0</v>
      </c>
      <c r="W890" s="38">
        <v>5</v>
      </c>
      <c r="X890" s="38">
        <v>17</v>
      </c>
      <c r="Y890" s="38">
        <v>0</v>
      </c>
      <c r="Z890" s="10">
        <f t="shared" si="188"/>
        <v>8</v>
      </c>
      <c r="AA890" s="26" t="s">
        <v>8573</v>
      </c>
      <c r="AO890" s="10" t="s">
        <v>8674</v>
      </c>
      <c r="AP890" s="63">
        <v>0</v>
      </c>
      <c r="AQ890" s="63">
        <v>0</v>
      </c>
      <c r="AR890" s="63">
        <v>0</v>
      </c>
      <c r="AS890" s="63">
        <v>0</v>
      </c>
      <c r="AT890" s="63">
        <v>0</v>
      </c>
      <c r="AU890" s="63">
        <v>0</v>
      </c>
      <c r="AV890" s="63">
        <v>0</v>
      </c>
      <c r="AW890" s="63">
        <v>0</v>
      </c>
      <c r="AX890" s="63">
        <v>0</v>
      </c>
      <c r="AY890" s="63">
        <v>0</v>
      </c>
      <c r="AZ890" s="63">
        <v>0</v>
      </c>
      <c r="BA890" s="63">
        <v>0</v>
      </c>
      <c r="BB890" s="63">
        <v>0</v>
      </c>
      <c r="BC890" s="63">
        <v>0</v>
      </c>
      <c r="BD890" s="63">
        <v>0</v>
      </c>
      <c r="BE890" s="63">
        <v>0</v>
      </c>
      <c r="BF890" s="63">
        <v>0</v>
      </c>
      <c r="BG890" s="15">
        <v>61</v>
      </c>
      <c r="BH890" s="63">
        <v>57</v>
      </c>
      <c r="BI890" s="63">
        <v>152</v>
      </c>
      <c r="BJ890" s="63">
        <v>72</v>
      </c>
      <c r="BK890" s="63">
        <v>204</v>
      </c>
      <c r="BL890" s="63">
        <v>229</v>
      </c>
      <c r="BM890" s="64">
        <v>320</v>
      </c>
      <c r="BN890" s="63">
        <v>186</v>
      </c>
      <c r="BO890" s="63">
        <v>291</v>
      </c>
      <c r="BP890" s="63">
        <v>114</v>
      </c>
      <c r="BQ890" s="15">
        <v>126</v>
      </c>
      <c r="BR890" s="15">
        <v>56</v>
      </c>
      <c r="BS890" s="15">
        <v>57</v>
      </c>
      <c r="BT890" s="10" t="s">
        <v>8674</v>
      </c>
    </row>
    <row r="891" spans="1:72" x14ac:dyDescent="0.25">
      <c r="S891" s="10" t="s">
        <v>8574</v>
      </c>
      <c r="T891" s="109">
        <v>5</v>
      </c>
      <c r="U891" s="109">
        <v>13</v>
      </c>
      <c r="V891" s="109">
        <v>3</v>
      </c>
      <c r="W891" s="109">
        <v>36</v>
      </c>
      <c r="X891" s="109">
        <v>335</v>
      </c>
      <c r="Y891" s="109">
        <v>0</v>
      </c>
      <c r="Z891" s="10">
        <f t="shared" si="188"/>
        <v>57</v>
      </c>
      <c r="AA891" s="10" t="s">
        <v>8574</v>
      </c>
      <c r="AO891" s="100" t="s">
        <v>8638</v>
      </c>
      <c r="AP891" s="71">
        <v>0</v>
      </c>
      <c r="AQ891" s="71">
        <v>0</v>
      </c>
      <c r="AR891" s="71">
        <v>0</v>
      </c>
      <c r="AS891" s="71">
        <v>0</v>
      </c>
      <c r="AT891" s="71">
        <v>0</v>
      </c>
      <c r="AU891" s="71">
        <v>0</v>
      </c>
      <c r="AV891" s="71">
        <v>0</v>
      </c>
      <c r="AW891" s="71">
        <v>0</v>
      </c>
      <c r="AX891" s="71">
        <v>0</v>
      </c>
      <c r="AY891" s="71">
        <v>0</v>
      </c>
      <c r="AZ891" s="71">
        <v>0</v>
      </c>
      <c r="BA891" s="71">
        <v>0</v>
      </c>
      <c r="BB891" s="71">
        <v>0</v>
      </c>
      <c r="BC891" s="71">
        <v>0</v>
      </c>
      <c r="BD891" s="71">
        <v>0</v>
      </c>
      <c r="BE891" s="71">
        <v>0</v>
      </c>
      <c r="BF891" s="71">
        <v>0</v>
      </c>
      <c r="BG891" s="38">
        <v>0</v>
      </c>
      <c r="BH891" s="38">
        <v>0</v>
      </c>
      <c r="BI891" s="71">
        <v>76</v>
      </c>
      <c r="BJ891" s="71">
        <v>315</v>
      </c>
      <c r="BK891" s="73">
        <v>456</v>
      </c>
      <c r="BL891" s="78">
        <v>337</v>
      </c>
      <c r="BM891" s="78">
        <v>386</v>
      </c>
      <c r="BN891" s="78">
        <v>515</v>
      </c>
      <c r="BO891" s="78">
        <v>623</v>
      </c>
      <c r="BP891" s="64">
        <v>676</v>
      </c>
      <c r="BQ891" s="38">
        <v>642</v>
      </c>
      <c r="BR891" s="27">
        <v>484</v>
      </c>
      <c r="BS891" s="27">
        <v>335</v>
      </c>
      <c r="BT891" s="100" t="s">
        <v>8638</v>
      </c>
    </row>
    <row r="892" spans="1:72" x14ac:dyDescent="0.25">
      <c r="S892" s="26" t="s">
        <v>8575</v>
      </c>
      <c r="T892" s="110">
        <v>112</v>
      </c>
      <c r="U892" s="110">
        <v>166</v>
      </c>
      <c r="V892" s="110">
        <v>28</v>
      </c>
      <c r="W892" s="110">
        <v>253</v>
      </c>
      <c r="X892" s="110">
        <v>358</v>
      </c>
      <c r="Y892" s="110">
        <v>0</v>
      </c>
      <c r="Z892" s="10">
        <f t="shared" si="188"/>
        <v>559</v>
      </c>
      <c r="AA892" s="26" t="s">
        <v>8575</v>
      </c>
      <c r="AO892" s="10" t="s">
        <v>8676</v>
      </c>
      <c r="AP892" s="63">
        <v>0</v>
      </c>
      <c r="AQ892" s="63">
        <v>0</v>
      </c>
      <c r="AR892" s="63">
        <v>0</v>
      </c>
      <c r="AS892" s="63">
        <v>0</v>
      </c>
      <c r="AT892" s="63">
        <v>0</v>
      </c>
      <c r="AU892" s="63">
        <v>0</v>
      </c>
      <c r="AV892" s="63">
        <v>0</v>
      </c>
      <c r="AW892" s="63">
        <v>0</v>
      </c>
      <c r="AX892" s="63">
        <v>0</v>
      </c>
      <c r="AY892" s="63">
        <v>0</v>
      </c>
      <c r="AZ892" s="63">
        <v>0</v>
      </c>
      <c r="BA892" s="63">
        <v>0</v>
      </c>
      <c r="BB892" s="63">
        <v>0</v>
      </c>
      <c r="BC892" s="63">
        <v>0</v>
      </c>
      <c r="BD892" s="63">
        <v>0</v>
      </c>
      <c r="BE892" s="63">
        <v>0</v>
      </c>
      <c r="BF892" s="63">
        <v>0</v>
      </c>
      <c r="BG892" s="63">
        <v>0</v>
      </c>
      <c r="BH892" s="63">
        <v>0</v>
      </c>
      <c r="BI892" s="63">
        <v>0</v>
      </c>
      <c r="BJ892" s="63">
        <v>0</v>
      </c>
      <c r="BK892" s="63">
        <v>0</v>
      </c>
      <c r="BL892" s="63">
        <v>0</v>
      </c>
      <c r="BM892" s="63">
        <v>4</v>
      </c>
      <c r="BN892" s="63">
        <v>1</v>
      </c>
      <c r="BO892" s="63">
        <v>40</v>
      </c>
      <c r="BP892" s="63">
        <v>50</v>
      </c>
      <c r="BQ892" s="15">
        <v>364</v>
      </c>
      <c r="BR892" s="15">
        <v>319</v>
      </c>
      <c r="BS892" s="74">
        <v>559</v>
      </c>
      <c r="BT892" s="10" t="s">
        <v>8676</v>
      </c>
    </row>
    <row r="893" spans="1:72" x14ac:dyDescent="0.25">
      <c r="S893" s="10" t="s">
        <v>8576</v>
      </c>
      <c r="T893" s="109">
        <v>0</v>
      </c>
      <c r="U893" s="109">
        <v>0</v>
      </c>
      <c r="V893" s="109">
        <v>4</v>
      </c>
      <c r="W893" s="109">
        <v>41</v>
      </c>
      <c r="X893" s="109">
        <v>0</v>
      </c>
      <c r="Y893" s="109">
        <v>0</v>
      </c>
      <c r="Z893" s="10">
        <f t="shared" si="188"/>
        <v>45</v>
      </c>
      <c r="AA893" s="10" t="s">
        <v>8576</v>
      </c>
      <c r="AO893" s="100" t="s">
        <v>8642</v>
      </c>
      <c r="AP893" s="71">
        <v>0</v>
      </c>
      <c r="AQ893" s="71">
        <v>0</v>
      </c>
      <c r="AR893" s="71">
        <v>0</v>
      </c>
      <c r="AS893" s="71">
        <v>0</v>
      </c>
      <c r="AT893" s="71">
        <v>0</v>
      </c>
      <c r="AU893" s="71">
        <v>0</v>
      </c>
      <c r="AV893" s="71">
        <v>0</v>
      </c>
      <c r="AW893" s="71">
        <v>0</v>
      </c>
      <c r="AX893" s="71">
        <v>0</v>
      </c>
      <c r="AY893" s="71">
        <v>0</v>
      </c>
      <c r="AZ893" s="71">
        <v>0</v>
      </c>
      <c r="BA893" s="71">
        <v>0</v>
      </c>
      <c r="BB893" s="71">
        <v>0</v>
      </c>
      <c r="BC893" s="71">
        <v>0</v>
      </c>
      <c r="BD893" s="71">
        <v>0</v>
      </c>
      <c r="BE893" s="71">
        <v>0</v>
      </c>
      <c r="BF893" s="71">
        <v>0</v>
      </c>
      <c r="BG893" s="38">
        <v>0</v>
      </c>
      <c r="BH893" s="38">
        <v>0</v>
      </c>
      <c r="BI893" s="38">
        <v>0</v>
      </c>
      <c r="BJ893" s="38">
        <v>0</v>
      </c>
      <c r="BK893" s="38">
        <v>0</v>
      </c>
      <c r="BL893" s="38">
        <v>0</v>
      </c>
      <c r="BM893" s="38">
        <v>0</v>
      </c>
      <c r="BN893" s="38">
        <v>0</v>
      </c>
      <c r="BO893" s="38">
        <v>0</v>
      </c>
      <c r="BP893" s="38">
        <v>1</v>
      </c>
      <c r="BQ893" s="38">
        <v>17</v>
      </c>
      <c r="BR893" s="27">
        <v>191</v>
      </c>
      <c r="BS893" s="27">
        <v>358</v>
      </c>
      <c r="BT893" s="100" t="s">
        <v>8642</v>
      </c>
    </row>
    <row r="894" spans="1:72" x14ac:dyDescent="0.25">
      <c r="T894" s="6">
        <f>SUM(T887:T893)</f>
        <v>117</v>
      </c>
      <c r="U894" s="6">
        <f t="shared" ref="U894:Y894" si="189">SUM(U887:U893)</f>
        <v>183</v>
      </c>
      <c r="V894" s="6">
        <f t="shared" si="189"/>
        <v>35</v>
      </c>
      <c r="W894" s="6">
        <f t="shared" si="189"/>
        <v>339</v>
      </c>
      <c r="X894" s="6">
        <f t="shared" si="189"/>
        <v>710</v>
      </c>
      <c r="Y894" s="6">
        <f t="shared" si="189"/>
        <v>0</v>
      </c>
      <c r="Z894" s="10">
        <f t="shared" si="188"/>
        <v>674</v>
      </c>
      <c r="AO894" s="10" t="s">
        <v>8678</v>
      </c>
      <c r="AP894" s="63">
        <v>0</v>
      </c>
      <c r="AQ894" s="63">
        <v>0</v>
      </c>
      <c r="AR894" s="63">
        <v>0</v>
      </c>
      <c r="AS894" s="63">
        <v>0</v>
      </c>
      <c r="AT894" s="63">
        <v>0</v>
      </c>
      <c r="AU894" s="63">
        <v>0</v>
      </c>
      <c r="AV894" s="63">
        <v>0</v>
      </c>
      <c r="AW894" s="63">
        <v>0</v>
      </c>
      <c r="AX894" s="63">
        <v>0</v>
      </c>
      <c r="AY894" s="63">
        <v>0</v>
      </c>
      <c r="AZ894" s="63">
        <v>0</v>
      </c>
      <c r="BA894" s="63">
        <v>0</v>
      </c>
      <c r="BB894" s="63">
        <v>0</v>
      </c>
      <c r="BC894" s="63">
        <v>0</v>
      </c>
      <c r="BD894" s="63">
        <v>0</v>
      </c>
      <c r="BE894" s="63">
        <v>0</v>
      </c>
      <c r="BF894" s="63">
        <v>0</v>
      </c>
      <c r="BG894" s="63">
        <v>0</v>
      </c>
      <c r="BH894" s="63">
        <v>0</v>
      </c>
      <c r="BI894" s="63">
        <v>0</v>
      </c>
      <c r="BJ894" s="63">
        <v>0</v>
      </c>
      <c r="BK894" s="63">
        <v>0</v>
      </c>
      <c r="BL894" s="63">
        <v>0</v>
      </c>
      <c r="BM894" s="63">
        <v>0</v>
      </c>
      <c r="BN894" s="63">
        <v>0</v>
      </c>
      <c r="BO894" s="63">
        <v>0</v>
      </c>
      <c r="BP894" s="63">
        <v>0</v>
      </c>
      <c r="BQ894" s="15">
        <v>0</v>
      </c>
      <c r="BR894" s="15">
        <v>0</v>
      </c>
      <c r="BS894" s="15">
        <v>45</v>
      </c>
      <c r="BT894" s="10" t="s">
        <v>8678</v>
      </c>
    </row>
    <row r="895" spans="1:72" x14ac:dyDescent="0.25">
      <c r="AO895" s="100" t="s">
        <v>8647</v>
      </c>
      <c r="AP895" s="71">
        <v>0</v>
      </c>
      <c r="AQ895" s="71">
        <v>0</v>
      </c>
      <c r="AR895" s="71">
        <v>0</v>
      </c>
      <c r="AS895" s="71">
        <v>0</v>
      </c>
      <c r="AT895" s="71">
        <v>0</v>
      </c>
      <c r="AU895" s="71">
        <v>0</v>
      </c>
      <c r="AV895" s="71">
        <v>0</v>
      </c>
      <c r="AW895" s="71">
        <v>0</v>
      </c>
      <c r="AX895" s="71">
        <v>0</v>
      </c>
      <c r="AY895" s="71">
        <v>0</v>
      </c>
      <c r="AZ895" s="71">
        <v>0</v>
      </c>
      <c r="BA895" s="71">
        <v>0</v>
      </c>
      <c r="BB895" s="71">
        <v>0</v>
      </c>
      <c r="BC895" s="71">
        <v>0</v>
      </c>
      <c r="BD895" s="71">
        <v>0</v>
      </c>
      <c r="BE895" s="71">
        <v>0</v>
      </c>
      <c r="BF895" s="71">
        <v>0</v>
      </c>
      <c r="BG895" s="38">
        <v>0</v>
      </c>
      <c r="BH895" s="38">
        <v>0</v>
      </c>
      <c r="BI895" s="38">
        <v>0</v>
      </c>
      <c r="BJ895" s="38">
        <v>0</v>
      </c>
      <c r="BK895" s="38">
        <v>0</v>
      </c>
      <c r="BL895" s="38">
        <v>0</v>
      </c>
      <c r="BM895" s="38">
        <v>0</v>
      </c>
      <c r="BN895" s="38">
        <v>0</v>
      </c>
      <c r="BO895" s="38">
        <v>0</v>
      </c>
      <c r="BP895" s="38">
        <v>0</v>
      </c>
      <c r="BQ895" s="38">
        <v>0</v>
      </c>
      <c r="BR895" s="27">
        <v>0</v>
      </c>
      <c r="BS895" s="27">
        <v>0</v>
      </c>
      <c r="BT895" s="100" t="s">
        <v>8647</v>
      </c>
    </row>
    <row r="897" spans="1:61" x14ac:dyDescent="0.25">
      <c r="T897" s="111"/>
      <c r="U897" s="111"/>
      <c r="V897" s="111"/>
      <c r="W897" s="111"/>
      <c r="X897" s="111"/>
    </row>
    <row r="898" spans="1:61" x14ac:dyDescent="0.25">
      <c r="T898" s="8"/>
      <c r="U898" s="8"/>
      <c r="V898" s="8"/>
      <c r="W898" s="8"/>
      <c r="X898" s="8"/>
    </row>
    <row r="899" spans="1:61" x14ac:dyDescent="0.25">
      <c r="T899" s="8"/>
      <c r="U899" s="8"/>
      <c r="V899" s="8"/>
      <c r="W899" s="8"/>
      <c r="X899" s="8"/>
    </row>
    <row r="900" spans="1:61" x14ac:dyDescent="0.25">
      <c r="T900" s="8"/>
      <c r="U900" s="8"/>
      <c r="V900" s="8"/>
      <c r="W900" s="8"/>
      <c r="X900" s="8"/>
    </row>
    <row r="901" spans="1:61" x14ac:dyDescent="0.25">
      <c r="T901" s="8"/>
      <c r="U901" s="8"/>
      <c r="V901" s="8"/>
      <c r="W901" s="8"/>
      <c r="X901" s="8"/>
    </row>
    <row r="910" spans="1:61" ht="42" customHeight="1" x14ac:dyDescent="0.25">
      <c r="A910" s="21" t="s">
        <v>8645</v>
      </c>
      <c r="B910" s="21" t="s">
        <v>8582</v>
      </c>
      <c r="C910" s="21" t="s">
        <v>8560</v>
      </c>
      <c r="D910" s="21" t="s">
        <v>8583</v>
      </c>
      <c r="E910" s="21" t="s">
        <v>8584</v>
      </c>
      <c r="F910" s="21" t="s">
        <v>8585</v>
      </c>
      <c r="G910" s="21" t="s">
        <v>8586</v>
      </c>
      <c r="H910" s="21" t="s">
        <v>8587</v>
      </c>
      <c r="I910" s="21" t="s">
        <v>8588</v>
      </c>
      <c r="J910" s="23" t="s">
        <v>8589</v>
      </c>
      <c r="K910" s="13" t="s">
        <v>8590</v>
      </c>
      <c r="M910" s="12" t="s">
        <v>8756</v>
      </c>
      <c r="S910" s="6" t="s">
        <v>8645</v>
      </c>
      <c r="AL910" s="12" t="s">
        <v>8603</v>
      </c>
      <c r="AM910" s="49" t="s">
        <v>8645</v>
      </c>
      <c r="AN910" s="12"/>
      <c r="AO910" s="12"/>
      <c r="AP910" s="12"/>
    </row>
    <row r="911" spans="1:61" x14ac:dyDescent="0.25">
      <c r="A911" s="86" t="s">
        <v>8691</v>
      </c>
      <c r="B911" s="86" t="s">
        <v>3891</v>
      </c>
      <c r="C911" s="44">
        <v>1</v>
      </c>
      <c r="D911" s="39">
        <v>1</v>
      </c>
      <c r="E911" s="39">
        <v>0</v>
      </c>
      <c r="F911" s="39">
        <v>0</v>
      </c>
      <c r="G911" s="39">
        <v>0</v>
      </c>
      <c r="H911" s="39">
        <v>1</v>
      </c>
      <c r="I911" s="39">
        <v>0</v>
      </c>
      <c r="J911" s="39">
        <v>0</v>
      </c>
      <c r="K911" s="85">
        <f t="shared" ref="K911:K931" si="190">SUM(E911:J911)</f>
        <v>1</v>
      </c>
      <c r="S911" s="10" t="s">
        <v>8592</v>
      </c>
      <c r="T911" s="10" t="s">
        <v>191</v>
      </c>
      <c r="U911" s="10" t="s">
        <v>111</v>
      </c>
      <c r="V911" s="10" t="s">
        <v>198</v>
      </c>
      <c r="W911" s="10" t="s">
        <v>229</v>
      </c>
      <c r="X911" s="10" t="s">
        <v>316</v>
      </c>
      <c r="Y911" s="10" t="s">
        <v>179</v>
      </c>
      <c r="AL911" s="6" t="s">
        <v>8725</v>
      </c>
      <c r="AM911" s="12"/>
      <c r="AN911" s="12"/>
      <c r="AO911" s="12"/>
      <c r="AP911" s="12"/>
    </row>
    <row r="912" spans="1:61" x14ac:dyDescent="0.25">
      <c r="A912" s="86" t="s">
        <v>8691</v>
      </c>
      <c r="B912" s="86" t="s">
        <v>1640</v>
      </c>
      <c r="C912" s="44">
        <v>1</v>
      </c>
      <c r="D912" s="39">
        <v>1</v>
      </c>
      <c r="E912" s="39">
        <v>0</v>
      </c>
      <c r="F912" s="39">
        <v>0</v>
      </c>
      <c r="G912" s="39">
        <v>0</v>
      </c>
      <c r="H912" s="39">
        <v>1</v>
      </c>
      <c r="I912" s="39">
        <v>0</v>
      </c>
      <c r="J912" s="39">
        <v>0</v>
      </c>
      <c r="K912" s="85">
        <f t="shared" si="190"/>
        <v>1</v>
      </c>
      <c r="M912" s="6">
        <v>2</v>
      </c>
      <c r="S912" s="10" t="s">
        <v>8570</v>
      </c>
      <c r="T912" s="15">
        <v>0</v>
      </c>
      <c r="U912" s="15">
        <v>0</v>
      </c>
      <c r="V912" s="15">
        <v>0</v>
      </c>
      <c r="W912" s="15">
        <v>2</v>
      </c>
      <c r="X912" s="15">
        <v>0</v>
      </c>
      <c r="Y912" s="10">
        <f t="shared" ref="Y912:Y918" si="191">SUM(T912:X912)</f>
        <v>2</v>
      </c>
      <c r="AL912" s="6" t="s">
        <v>8727</v>
      </c>
      <c r="AM912" s="12"/>
      <c r="AN912" s="12"/>
      <c r="AO912" s="12"/>
      <c r="AP912" s="12"/>
      <c r="BI912" s="6" t="s">
        <v>8728</v>
      </c>
    </row>
    <row r="913" spans="1:68" x14ac:dyDescent="0.25">
      <c r="A913" s="90" t="s">
        <v>8692</v>
      </c>
      <c r="B913" s="90" t="s">
        <v>2699</v>
      </c>
      <c r="C913" s="112">
        <v>2</v>
      </c>
      <c r="D913" s="40">
        <v>2</v>
      </c>
      <c r="E913" s="40">
        <v>0</v>
      </c>
      <c r="F913" s="40">
        <v>0</v>
      </c>
      <c r="G913" s="40">
        <v>0</v>
      </c>
      <c r="H913" s="40">
        <v>2</v>
      </c>
      <c r="I913" s="40">
        <v>0</v>
      </c>
      <c r="J913" s="40">
        <v>0</v>
      </c>
      <c r="K913" s="113">
        <f t="shared" si="190"/>
        <v>2</v>
      </c>
      <c r="S913" s="26" t="s">
        <v>8571</v>
      </c>
      <c r="T913" s="27">
        <v>0</v>
      </c>
      <c r="U913" s="27">
        <v>0</v>
      </c>
      <c r="V913" s="27">
        <v>0</v>
      </c>
      <c r="W913" s="27">
        <v>3</v>
      </c>
      <c r="X913" s="27">
        <v>0</v>
      </c>
      <c r="Y913" s="10">
        <f t="shared" si="191"/>
        <v>3</v>
      </c>
      <c r="AM913" s="12"/>
      <c r="AN913" s="12"/>
      <c r="AO913" s="12"/>
      <c r="AP913" s="12"/>
    </row>
    <row r="914" spans="1:68" ht="22.8" x14ac:dyDescent="0.25">
      <c r="A914" s="90" t="s">
        <v>8692</v>
      </c>
      <c r="B914" s="84" t="s">
        <v>4487</v>
      </c>
      <c r="C914" s="43">
        <v>1</v>
      </c>
      <c r="D914" s="40">
        <v>1</v>
      </c>
      <c r="E914" s="40">
        <v>0</v>
      </c>
      <c r="F914" s="40">
        <v>0</v>
      </c>
      <c r="G914" s="40">
        <v>0</v>
      </c>
      <c r="H914" s="40">
        <v>1</v>
      </c>
      <c r="I914" s="40">
        <v>0</v>
      </c>
      <c r="J914" s="40">
        <v>0</v>
      </c>
      <c r="K914" s="101">
        <f t="shared" si="190"/>
        <v>1</v>
      </c>
      <c r="M914" s="6">
        <v>3</v>
      </c>
      <c r="S914" s="10" t="s">
        <v>8572</v>
      </c>
      <c r="T914" s="15">
        <v>0</v>
      </c>
      <c r="U914" s="15">
        <v>0</v>
      </c>
      <c r="V914" s="15">
        <v>0</v>
      </c>
      <c r="W914" s="15">
        <v>6</v>
      </c>
      <c r="X914" s="15">
        <v>0</v>
      </c>
      <c r="Y914" s="10">
        <f t="shared" si="191"/>
        <v>6</v>
      </c>
      <c r="AL914" s="6" t="s">
        <v>5</v>
      </c>
      <c r="AM914" s="6" t="s">
        <v>8731</v>
      </c>
      <c r="AN914" s="6" t="s">
        <v>8732</v>
      </c>
      <c r="AO914" s="6" t="s">
        <v>8733</v>
      </c>
      <c r="AP914" s="6" t="s">
        <v>8628</v>
      </c>
      <c r="AQ914" s="6" t="s">
        <v>8623</v>
      </c>
      <c r="AR914" s="6" t="s">
        <v>8734</v>
      </c>
      <c r="AS914" s="6" t="s">
        <v>8735</v>
      </c>
      <c r="AT914" s="49" t="s">
        <v>8736</v>
      </c>
      <c r="AU914" s="49" t="s">
        <v>8631</v>
      </c>
      <c r="AV914" s="6" t="s">
        <v>8632</v>
      </c>
      <c r="AW914" s="6" t="s">
        <v>8627</v>
      </c>
      <c r="AX914" s="6" t="s">
        <v>8737</v>
      </c>
      <c r="AY914" s="6" t="s">
        <v>8738</v>
      </c>
      <c r="AZ914" s="6" t="s">
        <v>8739</v>
      </c>
      <c r="BA914" s="6" t="s">
        <v>8630</v>
      </c>
      <c r="BB914" s="6" t="s">
        <v>8673</v>
      </c>
      <c r="BC914" s="6" t="s">
        <v>8636</v>
      </c>
      <c r="BD914" s="6" t="s">
        <v>8740</v>
      </c>
      <c r="BE914" s="6" t="s">
        <v>8741</v>
      </c>
      <c r="BF914" s="6" t="s">
        <v>8635</v>
      </c>
      <c r="BG914" s="6" t="s">
        <v>8742</v>
      </c>
      <c r="BH914" s="6" t="s">
        <v>8743</v>
      </c>
      <c r="BI914" s="6" t="s">
        <v>8640</v>
      </c>
      <c r="BJ914" s="6" t="s">
        <v>8675</v>
      </c>
      <c r="BK914" s="6" t="s">
        <v>8641</v>
      </c>
      <c r="BL914" s="6" t="s">
        <v>8744</v>
      </c>
      <c r="BM914" s="6" t="s">
        <v>8639</v>
      </c>
      <c r="BN914" s="6" t="s">
        <v>8644</v>
      </c>
      <c r="BO914" s="6" t="s">
        <v>8645</v>
      </c>
    </row>
    <row r="915" spans="1:68" x14ac:dyDescent="0.25">
      <c r="A915" s="86" t="s">
        <v>735</v>
      </c>
      <c r="B915" s="86" t="s">
        <v>4487</v>
      </c>
      <c r="C915" s="44">
        <v>3</v>
      </c>
      <c r="D915" s="39">
        <v>3</v>
      </c>
      <c r="E915" s="39">
        <v>0</v>
      </c>
      <c r="F915" s="39">
        <v>0</v>
      </c>
      <c r="G915" s="39">
        <v>0</v>
      </c>
      <c r="H915" s="39">
        <v>3</v>
      </c>
      <c r="I915" s="39">
        <v>0</v>
      </c>
      <c r="J915" s="39">
        <v>0</v>
      </c>
      <c r="K915" s="85">
        <f t="shared" si="190"/>
        <v>3</v>
      </c>
      <c r="S915" s="26" t="s">
        <v>8573</v>
      </c>
      <c r="T915" s="27">
        <v>1</v>
      </c>
      <c r="U915" s="27">
        <v>2</v>
      </c>
      <c r="V915" s="27">
        <v>0</v>
      </c>
      <c r="W915" s="27">
        <v>17</v>
      </c>
      <c r="X915" s="27">
        <v>23</v>
      </c>
      <c r="Y915" s="10">
        <f t="shared" si="191"/>
        <v>43</v>
      </c>
      <c r="AL915" s="6" t="s">
        <v>8617</v>
      </c>
      <c r="AM915" s="12">
        <v>0</v>
      </c>
      <c r="AN915" s="12">
        <v>0</v>
      </c>
      <c r="AO915" s="12">
        <v>0</v>
      </c>
      <c r="AP915" s="12">
        <v>0</v>
      </c>
      <c r="AQ915" s="12">
        <v>0</v>
      </c>
      <c r="AR915" s="12">
        <v>0</v>
      </c>
      <c r="AS915" s="12">
        <v>0</v>
      </c>
      <c r="AT915" s="49">
        <v>0</v>
      </c>
      <c r="AU915" s="49">
        <v>0</v>
      </c>
      <c r="AV915" s="12">
        <v>0</v>
      </c>
      <c r="AW915" s="12">
        <v>0</v>
      </c>
      <c r="AX915" s="12">
        <v>0</v>
      </c>
      <c r="AY915" s="12">
        <v>0</v>
      </c>
      <c r="AZ915" s="12">
        <v>0</v>
      </c>
      <c r="BA915" s="12">
        <v>0</v>
      </c>
      <c r="BB915" s="12">
        <v>0</v>
      </c>
      <c r="BC915" s="12">
        <v>0</v>
      </c>
      <c r="BD915" s="12">
        <v>0</v>
      </c>
      <c r="BE915" s="12">
        <v>0</v>
      </c>
      <c r="BF915" s="12">
        <v>0</v>
      </c>
      <c r="BG915" s="12">
        <v>0</v>
      </c>
      <c r="BH915" s="12">
        <v>0</v>
      </c>
      <c r="BI915" s="12">
        <v>0</v>
      </c>
      <c r="BJ915" s="12">
        <v>0</v>
      </c>
      <c r="BK915" s="12">
        <v>0</v>
      </c>
      <c r="BL915" s="12">
        <v>0</v>
      </c>
      <c r="BM915" s="12">
        <v>0</v>
      </c>
      <c r="BN915" s="6">
        <v>0</v>
      </c>
      <c r="BO915" s="6">
        <v>0</v>
      </c>
      <c r="BP915" s="6" t="s">
        <v>8617</v>
      </c>
    </row>
    <row r="916" spans="1:68" x14ac:dyDescent="0.25">
      <c r="A916" s="86" t="s">
        <v>735</v>
      </c>
      <c r="B916" s="86" t="s">
        <v>3891</v>
      </c>
      <c r="C916" s="44">
        <v>1</v>
      </c>
      <c r="D916" s="39">
        <v>1</v>
      </c>
      <c r="E916" s="39">
        <v>0</v>
      </c>
      <c r="F916" s="39">
        <v>0</v>
      </c>
      <c r="G916" s="39">
        <v>0</v>
      </c>
      <c r="H916" s="39">
        <v>1</v>
      </c>
      <c r="I916" s="39">
        <v>0</v>
      </c>
      <c r="J916" s="39">
        <v>0</v>
      </c>
      <c r="K916" s="85">
        <f t="shared" si="190"/>
        <v>1</v>
      </c>
      <c r="S916" s="10" t="s">
        <v>8574</v>
      </c>
      <c r="T916" s="15">
        <v>2</v>
      </c>
      <c r="U916" s="15">
        <v>19</v>
      </c>
      <c r="V916" s="15">
        <v>2</v>
      </c>
      <c r="W916" s="15">
        <v>47</v>
      </c>
      <c r="X916" s="15">
        <v>484</v>
      </c>
      <c r="Y916" s="10">
        <f t="shared" si="191"/>
        <v>554</v>
      </c>
      <c r="AL916" s="6" t="s">
        <v>8618</v>
      </c>
      <c r="AM916" s="12">
        <v>0</v>
      </c>
      <c r="AN916" s="12">
        <v>0</v>
      </c>
      <c r="AO916" s="12">
        <v>0</v>
      </c>
      <c r="AP916" s="12">
        <v>0</v>
      </c>
      <c r="AQ916" s="12">
        <v>0</v>
      </c>
      <c r="AR916" s="12">
        <v>0</v>
      </c>
      <c r="AS916" s="12">
        <v>0</v>
      </c>
      <c r="AT916" s="49">
        <v>0</v>
      </c>
      <c r="AU916" s="49">
        <v>0</v>
      </c>
      <c r="AV916" s="12">
        <v>0</v>
      </c>
      <c r="AW916" s="12">
        <v>0</v>
      </c>
      <c r="AX916" s="12">
        <v>0</v>
      </c>
      <c r="AY916" s="12">
        <v>0</v>
      </c>
      <c r="AZ916" s="12">
        <v>0</v>
      </c>
      <c r="BA916" s="12">
        <v>0</v>
      </c>
      <c r="BB916" s="12">
        <v>0</v>
      </c>
      <c r="BC916" s="12">
        <v>0</v>
      </c>
      <c r="BD916" s="12">
        <v>0</v>
      </c>
      <c r="BE916" s="12">
        <v>0</v>
      </c>
      <c r="BF916" s="12">
        <v>0</v>
      </c>
      <c r="BG916" s="12">
        <v>0</v>
      </c>
      <c r="BH916" s="12">
        <v>0</v>
      </c>
      <c r="BI916" s="12">
        <v>0</v>
      </c>
      <c r="BJ916" s="12">
        <v>0</v>
      </c>
      <c r="BK916" s="12">
        <v>0</v>
      </c>
      <c r="BL916" s="12">
        <v>0</v>
      </c>
      <c r="BM916" s="12">
        <v>0</v>
      </c>
      <c r="BN916" s="6">
        <v>0</v>
      </c>
      <c r="BO916" s="6">
        <v>0</v>
      </c>
      <c r="BP916" s="6" t="s">
        <v>8618</v>
      </c>
    </row>
    <row r="917" spans="1:68" x14ac:dyDescent="0.25">
      <c r="A917" s="86" t="s">
        <v>735</v>
      </c>
      <c r="B917" s="86" t="s">
        <v>1640</v>
      </c>
      <c r="C917" s="44">
        <v>2</v>
      </c>
      <c r="D917" s="39">
        <v>2</v>
      </c>
      <c r="E917" s="39">
        <v>0</v>
      </c>
      <c r="F917" s="39">
        <v>0</v>
      </c>
      <c r="G917" s="39">
        <v>0</v>
      </c>
      <c r="H917" s="39">
        <v>2</v>
      </c>
      <c r="I917" s="39">
        <v>0</v>
      </c>
      <c r="J917" s="39">
        <v>0</v>
      </c>
      <c r="K917" s="85">
        <f t="shared" si="190"/>
        <v>2</v>
      </c>
      <c r="M917" s="6">
        <v>6</v>
      </c>
      <c r="S917" s="26" t="s">
        <v>8575</v>
      </c>
      <c r="T917" s="27">
        <v>69</v>
      </c>
      <c r="U917" s="27">
        <v>129</v>
      </c>
      <c r="V917" s="27">
        <v>39</v>
      </c>
      <c r="W917" s="27">
        <v>135</v>
      </c>
      <c r="X917" s="27">
        <v>191</v>
      </c>
      <c r="Y917" s="10">
        <f t="shared" si="191"/>
        <v>563</v>
      </c>
      <c r="AL917" s="6" t="s">
        <v>8619</v>
      </c>
      <c r="AM917" s="12">
        <v>0</v>
      </c>
      <c r="AN917" s="12">
        <v>0</v>
      </c>
      <c r="AO917" s="12">
        <v>0</v>
      </c>
      <c r="AP917" s="12">
        <v>0</v>
      </c>
      <c r="AQ917" s="12">
        <v>0</v>
      </c>
      <c r="AR917" s="12">
        <v>0</v>
      </c>
      <c r="AS917" s="12">
        <v>0</v>
      </c>
      <c r="AT917" s="49">
        <v>0</v>
      </c>
      <c r="AU917" s="49">
        <v>0</v>
      </c>
      <c r="AV917" s="12">
        <v>0</v>
      </c>
      <c r="AW917" s="12">
        <v>0</v>
      </c>
      <c r="AX917" s="12">
        <v>1</v>
      </c>
      <c r="AY917" s="12">
        <v>0</v>
      </c>
      <c r="AZ917" s="12">
        <v>0</v>
      </c>
      <c r="BA917" s="12">
        <v>0</v>
      </c>
      <c r="BB917" s="12">
        <v>0</v>
      </c>
      <c r="BC917" s="12">
        <v>0</v>
      </c>
      <c r="BD917" s="12">
        <v>0</v>
      </c>
      <c r="BE917" s="12">
        <v>0</v>
      </c>
      <c r="BF917" s="12">
        <v>0</v>
      </c>
      <c r="BG917" s="12">
        <v>0</v>
      </c>
      <c r="BH917" s="12">
        <v>0</v>
      </c>
      <c r="BI917" s="12">
        <v>0</v>
      </c>
      <c r="BJ917" s="12">
        <v>0</v>
      </c>
      <c r="BK917" s="12">
        <v>0</v>
      </c>
      <c r="BL917" s="12">
        <v>0</v>
      </c>
      <c r="BM917" s="12">
        <v>0</v>
      </c>
      <c r="BN917" s="6">
        <v>0</v>
      </c>
      <c r="BO917" s="6">
        <v>0</v>
      </c>
      <c r="BP917" s="6" t="s">
        <v>8619</v>
      </c>
    </row>
    <row r="918" spans="1:68" x14ac:dyDescent="0.25">
      <c r="A918" s="90" t="s">
        <v>6547</v>
      </c>
      <c r="B918" s="90" t="s">
        <v>2699</v>
      </c>
      <c r="C918" s="96">
        <v>2</v>
      </c>
      <c r="D918" s="40">
        <v>2</v>
      </c>
      <c r="E918" s="40">
        <v>0</v>
      </c>
      <c r="F918" s="40">
        <v>0</v>
      </c>
      <c r="G918" s="40">
        <v>0</v>
      </c>
      <c r="H918" s="40">
        <v>2</v>
      </c>
      <c r="I918" s="40">
        <v>0</v>
      </c>
      <c r="J918" s="40">
        <v>0</v>
      </c>
      <c r="K918" s="113">
        <f t="shared" si="190"/>
        <v>2</v>
      </c>
      <c r="T918" s="6">
        <f>SUM(T912:T917)</f>
        <v>72</v>
      </c>
      <c r="U918" s="6">
        <f>SUM(U912:U917)</f>
        <v>150</v>
      </c>
      <c r="V918" s="6">
        <f>SUM(V912:V917)</f>
        <v>41</v>
      </c>
      <c r="W918" s="6">
        <f>SUM(W912:W917)</f>
        <v>210</v>
      </c>
      <c r="X918" s="6">
        <f>SUM(X912:X917)</f>
        <v>698</v>
      </c>
      <c r="Y918" s="10">
        <f t="shared" si="191"/>
        <v>1171</v>
      </c>
      <c r="AL918" s="6" t="s">
        <v>8620</v>
      </c>
      <c r="AM918" s="12">
        <v>0</v>
      </c>
      <c r="AN918" s="12">
        <v>0</v>
      </c>
      <c r="AO918" s="12">
        <v>0</v>
      </c>
      <c r="AP918" s="12">
        <v>0</v>
      </c>
      <c r="AQ918" s="12">
        <v>0</v>
      </c>
      <c r="AR918" s="12">
        <v>0</v>
      </c>
      <c r="AS918" s="12">
        <v>0</v>
      </c>
      <c r="AT918" s="49">
        <v>0</v>
      </c>
      <c r="AU918" s="49">
        <v>0</v>
      </c>
      <c r="AV918" s="12">
        <v>0</v>
      </c>
      <c r="AW918" s="12">
        <v>0</v>
      </c>
      <c r="AX918" s="12">
        <v>1</v>
      </c>
      <c r="AY918" s="12">
        <v>0</v>
      </c>
      <c r="AZ918" s="12">
        <v>0</v>
      </c>
      <c r="BA918" s="12">
        <v>0</v>
      </c>
      <c r="BB918" s="12">
        <v>0</v>
      </c>
      <c r="BC918" s="12">
        <v>0</v>
      </c>
      <c r="BD918" s="12">
        <v>0</v>
      </c>
      <c r="BE918" s="12">
        <v>0</v>
      </c>
      <c r="BF918" s="12">
        <v>0</v>
      </c>
      <c r="BG918" s="12">
        <v>0</v>
      </c>
      <c r="BH918" s="12">
        <v>0</v>
      </c>
      <c r="BI918" s="12">
        <v>0</v>
      </c>
      <c r="BJ918" s="12">
        <v>0</v>
      </c>
      <c r="BK918" s="12">
        <v>0</v>
      </c>
      <c r="BL918" s="12">
        <v>0</v>
      </c>
      <c r="BM918" s="12">
        <v>0</v>
      </c>
      <c r="BN918" s="6">
        <v>0</v>
      </c>
      <c r="BO918" s="6">
        <v>0</v>
      </c>
      <c r="BP918" s="6" t="s">
        <v>8620</v>
      </c>
    </row>
    <row r="919" spans="1:68" x14ac:dyDescent="0.25">
      <c r="A919" s="90" t="s">
        <v>6547</v>
      </c>
      <c r="B919" s="90" t="s">
        <v>4487</v>
      </c>
      <c r="C919" s="96">
        <v>10</v>
      </c>
      <c r="D919" s="40">
        <v>10</v>
      </c>
      <c r="E919" s="40">
        <v>0</v>
      </c>
      <c r="F919" s="40">
        <v>0</v>
      </c>
      <c r="G919" s="40">
        <v>0</v>
      </c>
      <c r="H919" s="40">
        <v>4</v>
      </c>
      <c r="I919" s="40">
        <v>6</v>
      </c>
      <c r="J919" s="40">
        <v>0</v>
      </c>
      <c r="K919" s="113">
        <f t="shared" si="190"/>
        <v>10</v>
      </c>
      <c r="AL919" s="6" t="s">
        <v>8622</v>
      </c>
      <c r="AM919" s="12">
        <v>364</v>
      </c>
      <c r="AN919" s="12">
        <v>349</v>
      </c>
      <c r="AO919" s="12">
        <v>510</v>
      </c>
      <c r="AP919" s="12">
        <v>535</v>
      </c>
      <c r="AQ919" s="12">
        <v>579</v>
      </c>
      <c r="AR919" s="12">
        <v>91</v>
      </c>
      <c r="AS919" s="12">
        <v>181</v>
      </c>
      <c r="AT919" s="49">
        <v>166</v>
      </c>
      <c r="AU919" s="49">
        <v>123</v>
      </c>
      <c r="AV919" s="12">
        <v>6</v>
      </c>
      <c r="AW919" s="12">
        <v>0</v>
      </c>
      <c r="AX919" s="12">
        <v>1</v>
      </c>
      <c r="AY919" s="12">
        <v>0</v>
      </c>
      <c r="AZ919" s="12">
        <v>0</v>
      </c>
      <c r="BA919" s="12">
        <v>0</v>
      </c>
      <c r="BB919" s="12">
        <v>0</v>
      </c>
      <c r="BC919" s="12">
        <v>0</v>
      </c>
      <c r="BD919" s="12">
        <v>0</v>
      </c>
      <c r="BE919" s="12">
        <v>0</v>
      </c>
      <c r="BF919" s="12">
        <v>0</v>
      </c>
      <c r="BG919" s="12">
        <v>0</v>
      </c>
      <c r="BH919" s="12">
        <v>0</v>
      </c>
      <c r="BI919" s="12">
        <v>0</v>
      </c>
      <c r="BJ919" s="12">
        <v>0</v>
      </c>
      <c r="BK919" s="12">
        <v>0</v>
      </c>
      <c r="BL919" s="12">
        <v>1</v>
      </c>
      <c r="BM919" s="12">
        <v>0</v>
      </c>
      <c r="BN919" s="6">
        <v>0</v>
      </c>
      <c r="BO919" s="6">
        <v>0</v>
      </c>
      <c r="BP919" s="6" t="s">
        <v>8622</v>
      </c>
    </row>
    <row r="920" spans="1:68" x14ac:dyDescent="0.25">
      <c r="A920" s="90" t="s">
        <v>6547</v>
      </c>
      <c r="B920" s="90" t="s">
        <v>3891</v>
      </c>
      <c r="C920" s="96">
        <v>1</v>
      </c>
      <c r="D920" s="40">
        <v>1</v>
      </c>
      <c r="E920" s="40">
        <v>0</v>
      </c>
      <c r="F920" s="40">
        <v>0</v>
      </c>
      <c r="G920" s="40">
        <v>0</v>
      </c>
      <c r="H920" s="40">
        <v>1</v>
      </c>
      <c r="I920" s="40">
        <v>0</v>
      </c>
      <c r="J920" s="40">
        <v>0</v>
      </c>
      <c r="K920" s="113">
        <f t="shared" si="190"/>
        <v>1</v>
      </c>
      <c r="AL920" s="6" t="s">
        <v>8626</v>
      </c>
      <c r="AM920" s="12">
        <v>0</v>
      </c>
      <c r="AN920" s="12">
        <v>0</v>
      </c>
      <c r="AO920" s="12">
        <v>0</v>
      </c>
      <c r="AP920" s="12">
        <v>0</v>
      </c>
      <c r="AQ920" s="12">
        <v>0</v>
      </c>
      <c r="AR920" s="12">
        <v>415</v>
      </c>
      <c r="AS920" s="12">
        <v>435</v>
      </c>
      <c r="AT920" s="49">
        <v>345</v>
      </c>
      <c r="AU920" s="49">
        <v>433</v>
      </c>
      <c r="AV920" s="12">
        <v>457</v>
      </c>
      <c r="AW920" s="12">
        <v>568</v>
      </c>
      <c r="AX920" s="12">
        <v>453</v>
      </c>
      <c r="AY920" s="12">
        <v>391</v>
      </c>
      <c r="AZ920" s="12">
        <v>236</v>
      </c>
      <c r="BA920" s="12">
        <v>35</v>
      </c>
      <c r="BB920" s="12">
        <v>44</v>
      </c>
      <c r="BC920" s="12">
        <v>12</v>
      </c>
      <c r="BD920" s="114">
        <v>15</v>
      </c>
      <c r="BE920" s="114">
        <v>11</v>
      </c>
      <c r="BF920" s="114">
        <v>1</v>
      </c>
      <c r="BG920" s="12">
        <v>0</v>
      </c>
      <c r="BH920" s="47">
        <v>0</v>
      </c>
      <c r="BI920" s="12">
        <v>0</v>
      </c>
      <c r="BJ920" s="12">
        <v>0</v>
      </c>
      <c r="BK920" s="12">
        <v>0</v>
      </c>
      <c r="BL920" s="12">
        <v>1</v>
      </c>
      <c r="BM920" s="12">
        <v>0</v>
      </c>
      <c r="BN920" s="6">
        <v>0</v>
      </c>
      <c r="BO920" s="6">
        <v>0</v>
      </c>
      <c r="BP920" s="6" t="s">
        <v>8626</v>
      </c>
    </row>
    <row r="921" spans="1:68" x14ac:dyDescent="0.25">
      <c r="A921" s="90" t="s">
        <v>6547</v>
      </c>
      <c r="B921" s="90" t="s">
        <v>1640</v>
      </c>
      <c r="C921" s="96">
        <v>31</v>
      </c>
      <c r="D921" s="40">
        <v>30</v>
      </c>
      <c r="E921" s="40">
        <v>1</v>
      </c>
      <c r="F921" s="40">
        <v>2</v>
      </c>
      <c r="G921" s="40">
        <v>0</v>
      </c>
      <c r="H921" s="40">
        <v>10</v>
      </c>
      <c r="I921" s="40">
        <v>17</v>
      </c>
      <c r="J921" s="40">
        <v>0</v>
      </c>
      <c r="K921" s="113">
        <f t="shared" si="190"/>
        <v>30</v>
      </c>
      <c r="M921" s="6">
        <f>SUM(K918:K921)</f>
        <v>43</v>
      </c>
      <c r="S921" s="10" t="s">
        <v>8593</v>
      </c>
      <c r="T921" s="10" t="s">
        <v>191</v>
      </c>
      <c r="U921" s="10" t="s">
        <v>111</v>
      </c>
      <c r="V921" s="10" t="s">
        <v>198</v>
      </c>
      <c r="W921" s="10" t="s">
        <v>229</v>
      </c>
      <c r="X921" s="10" t="s">
        <v>316</v>
      </c>
      <c r="Y921" s="10" t="s">
        <v>179</v>
      </c>
      <c r="AL921" s="6" t="s">
        <v>8663</v>
      </c>
      <c r="AM921" s="12">
        <v>3</v>
      </c>
      <c r="AN921" s="12">
        <v>0</v>
      </c>
      <c r="AO921" s="12">
        <v>1</v>
      </c>
      <c r="AP921" s="12">
        <v>1</v>
      </c>
      <c r="AQ921" s="12">
        <v>1</v>
      </c>
      <c r="AR921" s="12">
        <v>0</v>
      </c>
      <c r="AS921" s="12">
        <v>0</v>
      </c>
      <c r="AT921" s="49">
        <v>0</v>
      </c>
      <c r="AU921" s="49">
        <v>0</v>
      </c>
      <c r="AV921" s="12">
        <v>1</v>
      </c>
      <c r="AW921" s="12">
        <v>2</v>
      </c>
      <c r="AX921" s="12">
        <v>1</v>
      </c>
      <c r="AY921" s="12">
        <v>1</v>
      </c>
      <c r="AZ921" s="12">
        <v>0</v>
      </c>
      <c r="BA921" s="12">
        <v>0</v>
      </c>
      <c r="BB921" s="12">
        <v>1</v>
      </c>
      <c r="BC921" s="12">
        <v>0</v>
      </c>
      <c r="BD921" s="12">
        <v>0</v>
      </c>
      <c r="BE921" s="12">
        <v>0</v>
      </c>
      <c r="BF921" s="12">
        <v>1</v>
      </c>
      <c r="BG921" s="12">
        <v>1</v>
      </c>
      <c r="BH921" s="12">
        <v>0</v>
      </c>
      <c r="BI921" s="12">
        <v>0</v>
      </c>
      <c r="BJ921" s="12">
        <v>0</v>
      </c>
      <c r="BK921" s="12">
        <v>0</v>
      </c>
      <c r="BL921" s="12">
        <v>0</v>
      </c>
      <c r="BM921" s="12">
        <v>0</v>
      </c>
      <c r="BN921" s="6">
        <v>0</v>
      </c>
      <c r="BO921" s="6">
        <v>0</v>
      </c>
      <c r="BP921" s="6" t="s">
        <v>8663</v>
      </c>
    </row>
    <row r="922" spans="1:68" x14ac:dyDescent="0.25">
      <c r="A922" s="86" t="s">
        <v>695</v>
      </c>
      <c r="B922" s="86" t="s">
        <v>2699</v>
      </c>
      <c r="C922" s="87">
        <v>15</v>
      </c>
      <c r="D922" s="39">
        <v>14</v>
      </c>
      <c r="E922" s="39">
        <v>1</v>
      </c>
      <c r="F922" s="39">
        <v>2</v>
      </c>
      <c r="G922" s="39">
        <v>0</v>
      </c>
      <c r="H922" s="39">
        <v>11</v>
      </c>
      <c r="I922" s="39">
        <v>0</v>
      </c>
      <c r="J922" s="39">
        <v>0</v>
      </c>
      <c r="K922" s="85">
        <f t="shared" si="190"/>
        <v>14</v>
      </c>
      <c r="S922" s="10" t="s">
        <v>8570</v>
      </c>
      <c r="T922" s="15">
        <v>0</v>
      </c>
      <c r="U922" s="15">
        <v>0</v>
      </c>
      <c r="V922" s="15">
        <v>0</v>
      </c>
      <c r="W922" s="15">
        <v>0</v>
      </c>
      <c r="X922" s="15">
        <v>0</v>
      </c>
      <c r="Y922" s="10">
        <f t="shared" ref="Y922:Y928" si="192">SUM(T922:X922)</f>
        <v>0</v>
      </c>
      <c r="AL922" s="6" t="s">
        <v>8664</v>
      </c>
      <c r="AM922" s="12">
        <v>3</v>
      </c>
      <c r="AN922" s="12">
        <v>3</v>
      </c>
      <c r="AO922" s="12">
        <v>1</v>
      </c>
      <c r="AP922" s="12">
        <v>1</v>
      </c>
      <c r="AQ922" s="12">
        <v>1</v>
      </c>
      <c r="AR922" s="12">
        <v>0</v>
      </c>
      <c r="AS922" s="12">
        <v>0</v>
      </c>
      <c r="AT922" s="49">
        <v>0</v>
      </c>
      <c r="AU922" s="49">
        <v>1</v>
      </c>
      <c r="AV922" s="12">
        <v>1</v>
      </c>
      <c r="AW922" s="12">
        <v>0</v>
      </c>
      <c r="AX922" s="12">
        <v>0</v>
      </c>
      <c r="AY922" s="12">
        <v>1</v>
      </c>
      <c r="AZ922" s="12">
        <v>0</v>
      </c>
      <c r="BA922" s="12">
        <v>0</v>
      </c>
      <c r="BB922" s="12">
        <v>1</v>
      </c>
      <c r="BC922" s="12">
        <v>0</v>
      </c>
      <c r="BD922" s="12">
        <v>0</v>
      </c>
      <c r="BE922" s="12">
        <v>0</v>
      </c>
      <c r="BF922" s="12">
        <v>0</v>
      </c>
      <c r="BG922" s="12">
        <v>1</v>
      </c>
      <c r="BH922" s="12">
        <v>0</v>
      </c>
      <c r="BI922" s="12">
        <v>0</v>
      </c>
      <c r="BJ922" s="12">
        <v>0</v>
      </c>
      <c r="BK922" s="12">
        <v>0</v>
      </c>
      <c r="BL922" s="12">
        <v>0</v>
      </c>
      <c r="BM922" s="12">
        <v>0</v>
      </c>
      <c r="BN922" s="6">
        <v>0</v>
      </c>
      <c r="BO922" s="6">
        <v>0</v>
      </c>
      <c r="BP922" s="6" t="s">
        <v>8664</v>
      </c>
    </row>
    <row r="923" spans="1:68" x14ac:dyDescent="0.25">
      <c r="A923" s="86" t="s">
        <v>695</v>
      </c>
      <c r="B923" s="86" t="s">
        <v>4487</v>
      </c>
      <c r="C923" s="44">
        <v>32</v>
      </c>
      <c r="D923" s="39">
        <v>32</v>
      </c>
      <c r="E923" s="39">
        <v>0</v>
      </c>
      <c r="F923" s="39">
        <v>0</v>
      </c>
      <c r="G923" s="39">
        <v>0</v>
      </c>
      <c r="H923" s="39">
        <v>4</v>
      </c>
      <c r="I923" s="39">
        <v>28</v>
      </c>
      <c r="J923" s="39">
        <v>0</v>
      </c>
      <c r="K923" s="85">
        <f t="shared" si="190"/>
        <v>32</v>
      </c>
      <c r="S923" s="26" t="s">
        <v>8571</v>
      </c>
      <c r="T923" s="27">
        <v>0</v>
      </c>
      <c r="U923" s="27">
        <v>0</v>
      </c>
      <c r="V923" s="27">
        <v>0</v>
      </c>
      <c r="W923" s="38">
        <v>2</v>
      </c>
      <c r="X923" s="27">
        <v>0</v>
      </c>
      <c r="Y923" s="10">
        <f t="shared" si="192"/>
        <v>2</v>
      </c>
      <c r="AL923" s="6" t="s">
        <v>8665</v>
      </c>
      <c r="AM923" s="12">
        <v>10</v>
      </c>
      <c r="AN923" s="12">
        <v>3</v>
      </c>
      <c r="AO923" s="12">
        <v>5</v>
      </c>
      <c r="AP923" s="12">
        <v>3</v>
      </c>
      <c r="AQ923" s="12">
        <v>2</v>
      </c>
      <c r="AR923" s="12">
        <v>0</v>
      </c>
      <c r="AS923" s="12">
        <v>0</v>
      </c>
      <c r="AT923" s="49">
        <v>0</v>
      </c>
      <c r="AU923" s="49">
        <v>1</v>
      </c>
      <c r="AV923" s="12">
        <v>1</v>
      </c>
      <c r="AW923" s="12">
        <v>0</v>
      </c>
      <c r="AX923" s="12">
        <v>0</v>
      </c>
      <c r="AY923" s="12">
        <v>1</v>
      </c>
      <c r="AZ923" s="12">
        <v>0</v>
      </c>
      <c r="BA923" s="12">
        <v>0</v>
      </c>
      <c r="BB923" s="12">
        <v>1</v>
      </c>
      <c r="BC923" s="12">
        <v>0</v>
      </c>
      <c r="BD923" s="12">
        <v>0</v>
      </c>
      <c r="BE923" s="12">
        <v>0</v>
      </c>
      <c r="BF923" s="12">
        <v>0</v>
      </c>
      <c r="BG923" s="12">
        <v>1</v>
      </c>
      <c r="BH923" s="12">
        <v>0</v>
      </c>
      <c r="BI923" s="12">
        <v>0</v>
      </c>
      <c r="BJ923" s="12">
        <v>0</v>
      </c>
      <c r="BK923" s="12">
        <v>0</v>
      </c>
      <c r="BL923" s="12">
        <v>0</v>
      </c>
      <c r="BM923" s="12">
        <v>0</v>
      </c>
      <c r="BN923" s="6">
        <v>0</v>
      </c>
      <c r="BO923" s="6">
        <v>0</v>
      </c>
      <c r="BP923" s="6" t="s">
        <v>8665</v>
      </c>
    </row>
    <row r="924" spans="1:68" x14ac:dyDescent="0.25">
      <c r="A924" s="86" t="s">
        <v>695</v>
      </c>
      <c r="B924" s="86" t="s">
        <v>7997</v>
      </c>
      <c r="C924" s="44">
        <v>4</v>
      </c>
      <c r="D924" s="39">
        <v>3</v>
      </c>
      <c r="E924" s="39">
        <v>0</v>
      </c>
      <c r="F924" s="39">
        <v>3</v>
      </c>
      <c r="G924" s="39">
        <v>0</v>
      </c>
      <c r="H924" s="39">
        <v>0</v>
      </c>
      <c r="I924" s="39">
        <v>0</v>
      </c>
      <c r="J924" s="39">
        <v>0</v>
      </c>
      <c r="K924" s="85">
        <f t="shared" si="190"/>
        <v>3</v>
      </c>
      <c r="S924" s="10" t="s">
        <v>8572</v>
      </c>
      <c r="T924" s="15">
        <v>0</v>
      </c>
      <c r="U924" s="15">
        <v>0</v>
      </c>
      <c r="V924" s="15">
        <v>0</v>
      </c>
      <c r="W924" s="15">
        <v>0</v>
      </c>
      <c r="X924" s="15">
        <v>0</v>
      </c>
      <c r="Y924" s="10">
        <f t="shared" si="192"/>
        <v>0</v>
      </c>
      <c r="AL924" s="6" t="s">
        <v>8666</v>
      </c>
      <c r="AM924" s="12">
        <v>51</v>
      </c>
      <c r="AN924" s="12">
        <v>46</v>
      </c>
      <c r="AO924" s="12">
        <v>37</v>
      </c>
      <c r="AP924" s="12">
        <v>28</v>
      </c>
      <c r="AQ924" s="12">
        <v>23</v>
      </c>
      <c r="AR924" s="12">
        <v>12</v>
      </c>
      <c r="AS924" s="12">
        <v>18</v>
      </c>
      <c r="AT924" s="49">
        <v>8</v>
      </c>
      <c r="AU924" s="49">
        <v>10</v>
      </c>
      <c r="AV924" s="12">
        <v>4</v>
      </c>
      <c r="AW924" s="12">
        <v>1</v>
      </c>
      <c r="AX924" s="12">
        <v>5</v>
      </c>
      <c r="AY924" s="12">
        <v>3</v>
      </c>
      <c r="AZ924" s="12">
        <v>0</v>
      </c>
      <c r="BA924" s="12">
        <v>0</v>
      </c>
      <c r="BB924" s="12">
        <v>2</v>
      </c>
      <c r="BC924" s="12">
        <v>0</v>
      </c>
      <c r="BD924" s="12">
        <v>0</v>
      </c>
      <c r="BE924" s="12">
        <v>0</v>
      </c>
      <c r="BF924" s="12">
        <v>4</v>
      </c>
      <c r="BG924" s="12">
        <v>1</v>
      </c>
      <c r="BH924" s="12">
        <v>1</v>
      </c>
      <c r="BI924" s="12">
        <v>0</v>
      </c>
      <c r="BJ924" s="12">
        <v>0</v>
      </c>
      <c r="BK924" s="12">
        <v>0</v>
      </c>
      <c r="BL924" s="12">
        <v>0</v>
      </c>
      <c r="BM924" s="12">
        <v>0</v>
      </c>
      <c r="BN924" s="6">
        <v>0</v>
      </c>
      <c r="BO924" s="6">
        <v>0</v>
      </c>
      <c r="BP924" s="6" t="s">
        <v>8666</v>
      </c>
    </row>
    <row r="925" spans="1:68" x14ac:dyDescent="0.25">
      <c r="A925" s="86" t="s">
        <v>695</v>
      </c>
      <c r="B925" s="86" t="s">
        <v>1640</v>
      </c>
      <c r="C925" s="44">
        <v>505</v>
      </c>
      <c r="D925" s="39">
        <v>505</v>
      </c>
      <c r="E925" s="39">
        <v>1</v>
      </c>
      <c r="F925" s="39">
        <v>14</v>
      </c>
      <c r="G925" s="39">
        <v>2</v>
      </c>
      <c r="H925" s="39">
        <v>32</v>
      </c>
      <c r="I925" s="39">
        <v>456</v>
      </c>
      <c r="J925" s="39">
        <v>0</v>
      </c>
      <c r="K925" s="85">
        <f t="shared" si="190"/>
        <v>505</v>
      </c>
      <c r="M925" s="6">
        <f>SUM(K922:K925)</f>
        <v>554</v>
      </c>
      <c r="S925" s="26" t="s">
        <v>8573</v>
      </c>
      <c r="T925" s="27">
        <v>0</v>
      </c>
      <c r="U925" s="27">
        <v>0</v>
      </c>
      <c r="V925" s="27">
        <v>0</v>
      </c>
      <c r="W925" s="38">
        <v>2</v>
      </c>
      <c r="X925" s="27">
        <v>0</v>
      </c>
      <c r="Y925" s="10">
        <f t="shared" si="192"/>
        <v>2</v>
      </c>
      <c r="AL925" s="6" t="s">
        <v>8746</v>
      </c>
      <c r="AM925" s="12">
        <v>713</v>
      </c>
      <c r="AN925" s="12">
        <v>352</v>
      </c>
      <c r="AO925" s="12">
        <v>266</v>
      </c>
      <c r="AP925" s="12">
        <v>249</v>
      </c>
      <c r="AQ925" s="12">
        <v>156</v>
      </c>
      <c r="AR925" s="12">
        <v>84</v>
      </c>
      <c r="AS925" s="12">
        <v>62</v>
      </c>
      <c r="AT925" s="49">
        <v>82</v>
      </c>
      <c r="AU925" s="49">
        <v>42</v>
      </c>
      <c r="AV925" s="12">
        <v>52</v>
      </c>
      <c r="AW925" s="12">
        <v>37</v>
      </c>
      <c r="AX925" s="12">
        <v>17</v>
      </c>
      <c r="AY925" s="12">
        <v>19</v>
      </c>
      <c r="AZ925" s="12">
        <v>37</v>
      </c>
      <c r="BA925" s="12">
        <v>13</v>
      </c>
      <c r="BB925" s="12">
        <v>19</v>
      </c>
      <c r="BC925" s="12">
        <v>16</v>
      </c>
      <c r="BD925" s="114">
        <v>11</v>
      </c>
      <c r="BE925" s="12">
        <v>3</v>
      </c>
      <c r="BF925" s="12">
        <v>6</v>
      </c>
      <c r="BG925" s="12">
        <v>2</v>
      </c>
      <c r="BH925" s="12">
        <v>3</v>
      </c>
      <c r="BI925" s="12">
        <v>5</v>
      </c>
      <c r="BJ925" s="12">
        <v>3</v>
      </c>
      <c r="BK925" s="12">
        <v>0</v>
      </c>
      <c r="BL925" s="12">
        <v>0</v>
      </c>
      <c r="BM925" s="12">
        <v>0</v>
      </c>
      <c r="BN925" s="6">
        <v>1</v>
      </c>
      <c r="BO925" s="6">
        <v>2</v>
      </c>
      <c r="BP925" s="6" t="s">
        <v>8746</v>
      </c>
    </row>
    <row r="926" spans="1:68" x14ac:dyDescent="0.25">
      <c r="A926" s="84" t="s">
        <v>511</v>
      </c>
      <c r="B926" s="84" t="s">
        <v>2699</v>
      </c>
      <c r="C926" s="43">
        <v>54</v>
      </c>
      <c r="D926" s="43">
        <v>53</v>
      </c>
      <c r="E926" s="43">
        <v>2</v>
      </c>
      <c r="F926" s="43">
        <v>16</v>
      </c>
      <c r="G926" s="43">
        <v>2</v>
      </c>
      <c r="H926" s="43">
        <v>33</v>
      </c>
      <c r="I926" s="43">
        <v>0</v>
      </c>
      <c r="J926" s="43">
        <v>0</v>
      </c>
      <c r="K926" s="113">
        <f t="shared" si="190"/>
        <v>53</v>
      </c>
      <c r="S926" s="10" t="s">
        <v>8574</v>
      </c>
      <c r="T926" s="15">
        <v>1</v>
      </c>
      <c r="U926" s="15">
        <v>2</v>
      </c>
      <c r="V926" s="15">
        <v>0</v>
      </c>
      <c r="W926" s="15">
        <v>11</v>
      </c>
      <c r="X926" s="15">
        <v>0</v>
      </c>
      <c r="Y926" s="10">
        <f t="shared" si="192"/>
        <v>14</v>
      </c>
      <c r="AL926" s="6" t="s">
        <v>8747</v>
      </c>
      <c r="AM926" s="12">
        <v>1</v>
      </c>
      <c r="AN926" s="12">
        <v>28</v>
      </c>
      <c r="AO926" s="12">
        <v>72</v>
      </c>
      <c r="AP926" s="12">
        <v>273</v>
      </c>
      <c r="AQ926" s="12">
        <v>355</v>
      </c>
      <c r="AR926" s="12">
        <v>161</v>
      </c>
      <c r="AS926" s="12">
        <v>145</v>
      </c>
      <c r="AT926" s="49">
        <v>92</v>
      </c>
      <c r="AU926" s="49">
        <v>72</v>
      </c>
      <c r="AV926" s="12">
        <v>60</v>
      </c>
      <c r="AW926" s="12">
        <v>43</v>
      </c>
      <c r="AX926" s="12">
        <v>40</v>
      </c>
      <c r="AY926" s="12">
        <v>31</v>
      </c>
      <c r="AZ926" s="12">
        <v>39</v>
      </c>
      <c r="BA926" s="12">
        <v>28</v>
      </c>
      <c r="BB926" s="12">
        <v>32</v>
      </c>
      <c r="BC926" s="12">
        <v>17</v>
      </c>
      <c r="BD926" s="114">
        <v>29</v>
      </c>
      <c r="BE926" s="12">
        <v>10</v>
      </c>
      <c r="BF926" s="12">
        <v>15</v>
      </c>
      <c r="BG926" s="12">
        <v>6</v>
      </c>
      <c r="BH926" s="12">
        <v>14</v>
      </c>
      <c r="BI926" s="12">
        <v>7</v>
      </c>
      <c r="BJ926" s="12">
        <v>4</v>
      </c>
      <c r="BK926" s="12">
        <v>1</v>
      </c>
      <c r="BL926" s="12">
        <v>0</v>
      </c>
      <c r="BM926" s="12">
        <v>0</v>
      </c>
      <c r="BN926" s="6">
        <v>5</v>
      </c>
      <c r="BO926" s="6">
        <v>1</v>
      </c>
      <c r="BP926" s="6" t="s">
        <v>8747</v>
      </c>
    </row>
    <row r="927" spans="1:68" x14ac:dyDescent="0.25">
      <c r="A927" s="84" t="s">
        <v>511</v>
      </c>
      <c r="B927" s="84" t="s">
        <v>4487</v>
      </c>
      <c r="C927" s="43">
        <v>108</v>
      </c>
      <c r="D927" s="43">
        <v>89</v>
      </c>
      <c r="E927" s="43">
        <v>5</v>
      </c>
      <c r="F927" s="43">
        <v>22</v>
      </c>
      <c r="G927" s="43">
        <v>9</v>
      </c>
      <c r="H927" s="43">
        <v>53</v>
      </c>
      <c r="I927" s="43">
        <v>0</v>
      </c>
      <c r="J927" s="43">
        <v>0</v>
      </c>
      <c r="K927" s="113">
        <f t="shared" si="190"/>
        <v>89</v>
      </c>
      <c r="S927" s="26" t="s">
        <v>8575</v>
      </c>
      <c r="T927" s="27">
        <v>2</v>
      </c>
      <c r="U927" s="27">
        <v>16</v>
      </c>
      <c r="V927" s="27">
        <v>2</v>
      </c>
      <c r="W927" s="27">
        <v>33</v>
      </c>
      <c r="X927" s="27">
        <v>0</v>
      </c>
      <c r="Y927" s="10">
        <f t="shared" si="192"/>
        <v>53</v>
      </c>
    </row>
    <row r="928" spans="1:68" x14ac:dyDescent="0.25">
      <c r="A928" s="84" t="s">
        <v>511</v>
      </c>
      <c r="B928" s="84" t="s">
        <v>7997</v>
      </c>
      <c r="C928" s="43">
        <v>12</v>
      </c>
      <c r="D928" s="43">
        <v>12</v>
      </c>
      <c r="E928" s="43">
        <v>0</v>
      </c>
      <c r="F928" s="43">
        <v>10</v>
      </c>
      <c r="G928" s="43">
        <v>2</v>
      </c>
      <c r="H928" s="43">
        <v>0</v>
      </c>
      <c r="I928" s="43">
        <v>0</v>
      </c>
      <c r="J928" s="43">
        <v>0</v>
      </c>
      <c r="K928" s="113">
        <f t="shared" si="190"/>
        <v>12</v>
      </c>
      <c r="T928" s="6">
        <f>SUM(T922:T927)</f>
        <v>3</v>
      </c>
      <c r="U928" s="6">
        <f>SUM(U922:U927)</f>
        <v>18</v>
      </c>
      <c r="V928" s="6">
        <f>SUM(V922:V927)</f>
        <v>2</v>
      </c>
      <c r="W928" s="6">
        <f>SUM(W922:W927)</f>
        <v>48</v>
      </c>
      <c r="X928" s="6">
        <f>SUM(X922:X927)</f>
        <v>0</v>
      </c>
      <c r="Y928" s="10">
        <f t="shared" si="192"/>
        <v>71</v>
      </c>
    </row>
    <row r="929" spans="1:68" x14ac:dyDescent="0.25">
      <c r="A929" s="84" t="s">
        <v>511</v>
      </c>
      <c r="B929" s="84" t="s">
        <v>3891</v>
      </c>
      <c r="C929" s="43">
        <v>16</v>
      </c>
      <c r="D929" s="43">
        <v>16</v>
      </c>
      <c r="E929" s="43">
        <v>0</v>
      </c>
      <c r="F929" s="43">
        <v>3</v>
      </c>
      <c r="G929" s="43">
        <v>12</v>
      </c>
      <c r="H929" s="43">
        <v>1</v>
      </c>
      <c r="I929" s="43">
        <v>0</v>
      </c>
      <c r="J929" s="43">
        <v>0</v>
      </c>
      <c r="K929" s="113">
        <f t="shared" si="190"/>
        <v>16</v>
      </c>
      <c r="AP929" s="6" t="s">
        <v>8563</v>
      </c>
      <c r="AU929" s="6" t="s">
        <v>8565</v>
      </c>
      <c r="BA929" s="6" t="s">
        <v>8564</v>
      </c>
      <c r="BI929" s="6" t="s">
        <v>8566</v>
      </c>
      <c r="BN929" s="6" t="s">
        <v>8567</v>
      </c>
    </row>
    <row r="930" spans="1:68" ht="22.8" x14ac:dyDescent="0.25">
      <c r="A930" s="84" t="s">
        <v>511</v>
      </c>
      <c r="B930" s="84" t="s">
        <v>1640</v>
      </c>
      <c r="C930" s="43">
        <v>399</v>
      </c>
      <c r="D930" s="43">
        <v>393</v>
      </c>
      <c r="E930" s="43">
        <v>62</v>
      </c>
      <c r="F930" s="43">
        <v>78</v>
      </c>
      <c r="G930" s="43">
        <v>14</v>
      </c>
      <c r="H930" s="43">
        <v>48</v>
      </c>
      <c r="I930" s="43">
        <v>191</v>
      </c>
      <c r="J930" s="43">
        <v>0</v>
      </c>
      <c r="K930" s="113">
        <f t="shared" si="190"/>
        <v>393</v>
      </c>
      <c r="M930" s="6">
        <f>SUM(K926:K930)</f>
        <v>563</v>
      </c>
      <c r="AL930" s="6" t="s">
        <v>5</v>
      </c>
      <c r="AM930" s="6" t="s">
        <v>8625</v>
      </c>
      <c r="AN930" s="6" t="s">
        <v>8732</v>
      </c>
      <c r="AO930" s="6" t="s">
        <v>8733</v>
      </c>
      <c r="AP930" s="6" t="s">
        <v>8628</v>
      </c>
      <c r="AQ930" s="6" t="s">
        <v>8623</v>
      </c>
      <c r="AR930" s="6" t="s">
        <v>8734</v>
      </c>
      <c r="AS930" s="6" t="s">
        <v>8735</v>
      </c>
      <c r="AT930" s="49" t="s">
        <v>8736</v>
      </c>
      <c r="AU930" s="49" t="s">
        <v>8631</v>
      </c>
      <c r="AV930" s="6" t="s">
        <v>8632</v>
      </c>
      <c r="AW930" s="6" t="s">
        <v>8627</v>
      </c>
      <c r="AX930" s="6" t="s">
        <v>8737</v>
      </c>
      <c r="AY930" s="6" t="s">
        <v>8738</v>
      </c>
      <c r="AZ930" s="6" t="s">
        <v>8739</v>
      </c>
      <c r="BA930" s="6" t="s">
        <v>8630</v>
      </c>
      <c r="BB930" s="6" t="s">
        <v>8673</v>
      </c>
      <c r="BC930" s="6" t="s">
        <v>8636</v>
      </c>
      <c r="BD930" s="6" t="s">
        <v>8740</v>
      </c>
      <c r="BE930" s="6" t="s">
        <v>8741</v>
      </c>
      <c r="BF930" s="6" t="s">
        <v>8635</v>
      </c>
      <c r="BG930" s="6" t="s">
        <v>8742</v>
      </c>
      <c r="BH930" s="6" t="s">
        <v>8743</v>
      </c>
      <c r="BI930" s="6" t="s">
        <v>8750</v>
      </c>
      <c r="BJ930" s="6" t="s">
        <v>8675</v>
      </c>
      <c r="BK930" s="6" t="s">
        <v>8641</v>
      </c>
      <c r="BL930" s="6" t="s">
        <v>8744</v>
      </c>
      <c r="BM930" s="6" t="s">
        <v>8639</v>
      </c>
      <c r="BN930" s="6" t="s">
        <v>8644</v>
      </c>
      <c r="BO930" s="6" t="s">
        <v>8645</v>
      </c>
    </row>
    <row r="931" spans="1:68" x14ac:dyDescent="0.25">
      <c r="A931" s="28" t="s">
        <v>8594</v>
      </c>
      <c r="B931" s="87"/>
      <c r="C931" s="87">
        <f t="shared" ref="C931:J931" si="193">SUM(C911:C930)</f>
        <v>1200</v>
      </c>
      <c r="D931" s="87">
        <f t="shared" si="193"/>
        <v>1171</v>
      </c>
      <c r="E931" s="87">
        <f t="shared" si="193"/>
        <v>72</v>
      </c>
      <c r="F931" s="87">
        <f t="shared" si="193"/>
        <v>150</v>
      </c>
      <c r="G931" s="87">
        <f t="shared" si="193"/>
        <v>41</v>
      </c>
      <c r="H931" s="87">
        <f t="shared" si="193"/>
        <v>210</v>
      </c>
      <c r="I931" s="87">
        <f t="shared" si="193"/>
        <v>698</v>
      </c>
      <c r="J931" s="87">
        <f t="shared" si="193"/>
        <v>0</v>
      </c>
      <c r="K931" s="85">
        <f t="shared" si="190"/>
        <v>1171</v>
      </c>
      <c r="M931" s="6">
        <f>SUM(M911:M930)</f>
        <v>1171</v>
      </c>
      <c r="S931" s="10" t="s">
        <v>8596</v>
      </c>
      <c r="T931" s="10" t="s">
        <v>191</v>
      </c>
      <c r="U931" s="10" t="s">
        <v>111</v>
      </c>
      <c r="V931" s="10" t="s">
        <v>198</v>
      </c>
      <c r="W931" s="10" t="s">
        <v>229</v>
      </c>
      <c r="X931" s="10" t="s">
        <v>316</v>
      </c>
      <c r="Y931" s="10" t="s">
        <v>8597</v>
      </c>
      <c r="AL931" s="6" t="s">
        <v>8748</v>
      </c>
      <c r="AM931" s="12">
        <v>0</v>
      </c>
      <c r="AN931" s="12">
        <v>0</v>
      </c>
      <c r="AO931" s="12">
        <v>0</v>
      </c>
      <c r="AP931" s="12">
        <v>0</v>
      </c>
      <c r="AQ931" s="12">
        <v>2</v>
      </c>
      <c r="AR931" s="12">
        <v>15</v>
      </c>
      <c r="AS931" s="12">
        <v>39</v>
      </c>
      <c r="AT931" s="49">
        <v>174</v>
      </c>
      <c r="AU931" s="49">
        <v>257</v>
      </c>
      <c r="AV931" s="12">
        <v>409</v>
      </c>
      <c r="AW931" s="12">
        <v>233</v>
      </c>
      <c r="AX931" s="12">
        <v>203</v>
      </c>
      <c r="AY931" s="12">
        <v>114</v>
      </c>
      <c r="AZ931" s="12">
        <v>154</v>
      </c>
      <c r="BA931" s="12">
        <v>112</v>
      </c>
      <c r="BB931" s="12">
        <v>124</v>
      </c>
      <c r="BC931" s="12">
        <v>60</v>
      </c>
      <c r="BD931" s="114">
        <v>87</v>
      </c>
      <c r="BE931" s="12">
        <v>39</v>
      </c>
      <c r="BF931" s="12">
        <v>57</v>
      </c>
      <c r="BG931" s="12">
        <v>29</v>
      </c>
      <c r="BH931" s="12">
        <v>50</v>
      </c>
      <c r="BI931" s="12">
        <v>34</v>
      </c>
      <c r="BJ931" s="12">
        <v>35</v>
      </c>
      <c r="BK931" s="12">
        <v>18</v>
      </c>
      <c r="BL931" s="12">
        <v>21</v>
      </c>
      <c r="BM931" s="12">
        <v>18</v>
      </c>
      <c r="BN931" s="6">
        <v>25</v>
      </c>
      <c r="BO931" s="6">
        <v>6</v>
      </c>
      <c r="BP931" s="6" t="s">
        <v>8748</v>
      </c>
    </row>
    <row r="932" spans="1:68" x14ac:dyDescent="0.25">
      <c r="S932" s="10" t="s">
        <v>8570</v>
      </c>
      <c r="T932" s="109">
        <v>0</v>
      </c>
      <c r="U932" s="109">
        <v>0</v>
      </c>
      <c r="V932" s="109">
        <v>0</v>
      </c>
      <c r="W932" s="109">
        <v>2</v>
      </c>
      <c r="X932" s="109">
        <v>0</v>
      </c>
      <c r="Y932" s="10">
        <f>SUM(T932:W932)</f>
        <v>2</v>
      </c>
      <c r="Z932" s="10" t="s">
        <v>8570</v>
      </c>
      <c r="AL932" s="115" t="s">
        <v>8629</v>
      </c>
      <c r="AM932" s="116">
        <v>0</v>
      </c>
      <c r="AN932" s="116">
        <v>0</v>
      </c>
      <c r="AO932" s="116">
        <v>0</v>
      </c>
      <c r="AP932" s="116">
        <v>0</v>
      </c>
      <c r="AQ932" s="116">
        <v>0</v>
      </c>
      <c r="AR932" s="116">
        <v>0</v>
      </c>
      <c r="AS932" s="116">
        <v>0</v>
      </c>
      <c r="AT932" s="116">
        <v>0</v>
      </c>
      <c r="AU932" s="116">
        <v>0</v>
      </c>
      <c r="AV932" s="116">
        <v>2</v>
      </c>
      <c r="AW932" s="116">
        <v>10</v>
      </c>
      <c r="AX932" s="116">
        <v>51</v>
      </c>
      <c r="AY932" s="116">
        <v>115</v>
      </c>
      <c r="AZ932" s="116">
        <v>428</v>
      </c>
      <c r="BA932" s="116">
        <v>525</v>
      </c>
      <c r="BB932" s="116">
        <v>467</v>
      </c>
      <c r="BC932" s="116">
        <v>379</v>
      </c>
      <c r="BD932" s="117">
        <v>320</v>
      </c>
      <c r="BE932" s="117">
        <v>115</v>
      </c>
      <c r="BF932" s="116">
        <v>91</v>
      </c>
      <c r="BG932" s="116">
        <v>54</v>
      </c>
      <c r="BH932" s="118">
        <v>62</v>
      </c>
      <c r="BI932" s="119">
        <v>37</v>
      </c>
      <c r="BJ932" s="119">
        <v>45</v>
      </c>
      <c r="BK932" s="119">
        <v>34</v>
      </c>
      <c r="BL932" s="119">
        <v>33</v>
      </c>
      <c r="BM932" s="119">
        <v>0</v>
      </c>
      <c r="BN932" s="115">
        <v>7</v>
      </c>
      <c r="BO932" s="120">
        <v>0</v>
      </c>
      <c r="BP932" s="115" t="s">
        <v>8629</v>
      </c>
    </row>
    <row r="933" spans="1:68" x14ac:dyDescent="0.25">
      <c r="S933" s="26" t="s">
        <v>8571</v>
      </c>
      <c r="T933" s="38">
        <v>0</v>
      </c>
      <c r="U933" s="38">
        <v>0</v>
      </c>
      <c r="V933" s="38">
        <v>0</v>
      </c>
      <c r="W933" s="38">
        <v>1</v>
      </c>
      <c r="X933" s="38">
        <v>0</v>
      </c>
      <c r="Y933" s="10">
        <f t="shared" ref="Y933:Y938" si="194">SUM(T933:W933)</f>
        <v>1</v>
      </c>
      <c r="Z933" s="26" t="s">
        <v>8571</v>
      </c>
      <c r="AL933" s="6" t="s">
        <v>8757</v>
      </c>
      <c r="AM933" s="12">
        <v>0</v>
      </c>
      <c r="AN933" s="12">
        <v>0</v>
      </c>
      <c r="AO933" s="12">
        <v>0</v>
      </c>
      <c r="AP933" s="12">
        <v>0</v>
      </c>
      <c r="AQ933" s="12">
        <v>0</v>
      </c>
      <c r="AR933" s="12">
        <v>0</v>
      </c>
      <c r="AS933" s="12">
        <v>0</v>
      </c>
      <c r="AT933" s="12">
        <v>0</v>
      </c>
      <c r="AU933" s="12">
        <v>0</v>
      </c>
      <c r="AV933" s="12">
        <v>1</v>
      </c>
      <c r="AW933" s="12">
        <v>7</v>
      </c>
      <c r="AX933" s="12">
        <v>40</v>
      </c>
      <c r="AY933" s="12">
        <v>42</v>
      </c>
      <c r="AZ933" s="12">
        <v>161</v>
      </c>
      <c r="BA933" s="12">
        <v>182</v>
      </c>
      <c r="BB933" s="12">
        <v>349</v>
      </c>
      <c r="BC933" s="12">
        <v>202</v>
      </c>
      <c r="BD933" s="114">
        <v>211</v>
      </c>
      <c r="BE933" s="12">
        <v>120</v>
      </c>
      <c r="BF933" s="12">
        <v>162</v>
      </c>
      <c r="BG933" s="12">
        <v>71</v>
      </c>
      <c r="BH933" s="12">
        <v>109</v>
      </c>
      <c r="BI933" s="12">
        <v>69</v>
      </c>
      <c r="BJ933" s="12">
        <v>64</v>
      </c>
      <c r="BK933" s="12">
        <v>30</v>
      </c>
      <c r="BL933" s="12">
        <v>38</v>
      </c>
      <c r="BM933" s="12">
        <v>21</v>
      </c>
      <c r="BN933" s="6">
        <v>59</v>
      </c>
      <c r="BO933" s="6">
        <v>18</v>
      </c>
      <c r="BP933" s="6" t="s">
        <v>8757</v>
      </c>
    </row>
    <row r="934" spans="1:68" x14ac:dyDescent="0.25">
      <c r="S934" s="10" t="s">
        <v>8572</v>
      </c>
      <c r="T934" s="15">
        <v>0</v>
      </c>
      <c r="U934" s="15">
        <v>0</v>
      </c>
      <c r="V934" s="15">
        <v>0</v>
      </c>
      <c r="W934" s="15">
        <v>6</v>
      </c>
      <c r="X934" s="15">
        <v>0</v>
      </c>
      <c r="Y934" s="10">
        <f t="shared" si="194"/>
        <v>6</v>
      </c>
      <c r="Z934" s="10" t="s">
        <v>8572</v>
      </c>
      <c r="AL934" s="115" t="s">
        <v>8634</v>
      </c>
      <c r="AM934" s="116">
        <v>0</v>
      </c>
      <c r="AN934" s="116">
        <v>0</v>
      </c>
      <c r="AO934" s="116">
        <v>0</v>
      </c>
      <c r="AP934" s="116">
        <v>0</v>
      </c>
      <c r="AQ934" s="116">
        <v>0</v>
      </c>
      <c r="AR934" s="116">
        <v>0</v>
      </c>
      <c r="AS934" s="116">
        <v>0</v>
      </c>
      <c r="AT934" s="116">
        <v>0</v>
      </c>
      <c r="AU934" s="116">
        <v>0</v>
      </c>
      <c r="AV934" s="116">
        <v>0</v>
      </c>
      <c r="AW934" s="116">
        <v>0</v>
      </c>
      <c r="AX934" s="116">
        <v>13</v>
      </c>
      <c r="AY934" s="116">
        <v>33</v>
      </c>
      <c r="AZ934" s="116">
        <v>51</v>
      </c>
      <c r="BA934" s="116">
        <v>28</v>
      </c>
      <c r="BB934" s="116">
        <v>181</v>
      </c>
      <c r="BC934" s="116">
        <v>177</v>
      </c>
      <c r="BD934" s="117">
        <v>386</v>
      </c>
      <c r="BE934" s="117">
        <v>395</v>
      </c>
      <c r="BF934" s="116">
        <v>522</v>
      </c>
      <c r="BG934" s="116">
        <v>271</v>
      </c>
      <c r="BH934" s="118">
        <v>333</v>
      </c>
      <c r="BI934" s="119">
        <v>316</v>
      </c>
      <c r="BJ934" s="119">
        <v>325</v>
      </c>
      <c r="BK934" s="119">
        <v>83</v>
      </c>
      <c r="BL934" s="119">
        <v>73</v>
      </c>
      <c r="BM934" s="119">
        <v>14</v>
      </c>
      <c r="BN934" s="115">
        <v>43</v>
      </c>
      <c r="BO934" s="120">
        <v>23</v>
      </c>
      <c r="BP934" s="115" t="s">
        <v>8634</v>
      </c>
    </row>
    <row r="935" spans="1:68" x14ac:dyDescent="0.25">
      <c r="S935" s="26" t="s">
        <v>8573</v>
      </c>
      <c r="T935" s="38">
        <v>1</v>
      </c>
      <c r="U935" s="38">
        <v>2</v>
      </c>
      <c r="V935" s="38">
        <v>0</v>
      </c>
      <c r="W935" s="38">
        <v>15</v>
      </c>
      <c r="X935" s="38">
        <v>23</v>
      </c>
      <c r="Y935" s="10">
        <f t="shared" si="194"/>
        <v>18</v>
      </c>
      <c r="Z935" s="26" t="s">
        <v>8573</v>
      </c>
      <c r="AL935" s="6" t="s">
        <v>8758</v>
      </c>
      <c r="AM935" s="12">
        <v>0</v>
      </c>
      <c r="AN935" s="12">
        <v>0</v>
      </c>
      <c r="AO935" s="12">
        <v>0</v>
      </c>
      <c r="AP935" s="12">
        <v>0</v>
      </c>
      <c r="AQ935" s="12">
        <v>0</v>
      </c>
      <c r="AR935" s="12">
        <v>0</v>
      </c>
      <c r="AS935" s="12">
        <v>0</v>
      </c>
      <c r="AT935" s="12">
        <v>0</v>
      </c>
      <c r="AU935" s="12">
        <v>0</v>
      </c>
      <c r="AV935" s="12">
        <v>0</v>
      </c>
      <c r="AW935" s="12">
        <v>0</v>
      </c>
      <c r="AX935" s="12">
        <v>0</v>
      </c>
      <c r="AY935" s="12">
        <v>0</v>
      </c>
      <c r="AZ935" s="12">
        <v>0</v>
      </c>
      <c r="BA935" s="12">
        <v>0</v>
      </c>
      <c r="BB935" s="12">
        <v>0</v>
      </c>
      <c r="BC935" s="12">
        <v>0</v>
      </c>
      <c r="BD935" s="114">
        <v>61</v>
      </c>
      <c r="BE935" s="12">
        <v>57</v>
      </c>
      <c r="BF935" s="12">
        <v>152</v>
      </c>
      <c r="BG935" s="12">
        <v>72</v>
      </c>
      <c r="BH935" s="12">
        <v>204</v>
      </c>
      <c r="BI935" s="12">
        <v>229</v>
      </c>
      <c r="BJ935" s="12">
        <v>320</v>
      </c>
      <c r="BK935" s="12">
        <v>186</v>
      </c>
      <c r="BL935" s="12">
        <v>291</v>
      </c>
      <c r="BM935" s="12">
        <v>114</v>
      </c>
      <c r="BN935" s="6">
        <v>126</v>
      </c>
      <c r="BO935" s="6">
        <v>56</v>
      </c>
      <c r="BP935" s="6" t="s">
        <v>8758</v>
      </c>
    </row>
    <row r="936" spans="1:68" x14ac:dyDescent="0.25">
      <c r="S936" s="10" t="s">
        <v>8574</v>
      </c>
      <c r="T936" s="109">
        <v>1</v>
      </c>
      <c r="U936" s="109">
        <v>17</v>
      </c>
      <c r="V936" s="109">
        <v>2</v>
      </c>
      <c r="W936" s="109">
        <v>36</v>
      </c>
      <c r="X936" s="109">
        <v>484</v>
      </c>
      <c r="Y936" s="10">
        <f t="shared" si="194"/>
        <v>56</v>
      </c>
      <c r="Z936" s="10" t="s">
        <v>8574</v>
      </c>
      <c r="AL936" s="115" t="s">
        <v>8638</v>
      </c>
      <c r="AM936" s="116">
        <v>0</v>
      </c>
      <c r="AN936" s="116">
        <v>0</v>
      </c>
      <c r="AO936" s="116">
        <v>0</v>
      </c>
      <c r="AP936" s="116">
        <v>0</v>
      </c>
      <c r="AQ936" s="116">
        <v>0</v>
      </c>
      <c r="AR936" s="116">
        <v>0</v>
      </c>
      <c r="AS936" s="116">
        <v>0</v>
      </c>
      <c r="AT936" s="116">
        <v>0</v>
      </c>
      <c r="AU936" s="116">
        <v>0</v>
      </c>
      <c r="AV936" s="116">
        <v>0</v>
      </c>
      <c r="AW936" s="116">
        <v>0</v>
      </c>
      <c r="AX936" s="116">
        <v>0</v>
      </c>
      <c r="AY936" s="116">
        <v>0</v>
      </c>
      <c r="AZ936" s="116">
        <v>0</v>
      </c>
      <c r="BA936" s="116">
        <v>0</v>
      </c>
      <c r="BB936" s="116">
        <v>0</v>
      </c>
      <c r="BC936" s="116">
        <v>0</v>
      </c>
      <c r="BD936" s="117">
        <v>0</v>
      </c>
      <c r="BE936" s="117">
        <v>0</v>
      </c>
      <c r="BF936" s="116">
        <v>76</v>
      </c>
      <c r="BG936" s="116">
        <v>315</v>
      </c>
      <c r="BH936" s="118">
        <v>456</v>
      </c>
      <c r="BI936" s="119">
        <v>337</v>
      </c>
      <c r="BJ936" s="119">
        <v>386</v>
      </c>
      <c r="BK936" s="119">
        <v>515</v>
      </c>
      <c r="BL936" s="119">
        <v>623</v>
      </c>
      <c r="BM936" s="119">
        <v>676</v>
      </c>
      <c r="BN936" s="115">
        <v>642</v>
      </c>
      <c r="BO936" s="120">
        <v>484</v>
      </c>
      <c r="BP936" s="115" t="s">
        <v>8638</v>
      </c>
    </row>
    <row r="937" spans="1:68" x14ac:dyDescent="0.25">
      <c r="S937" s="26" t="s">
        <v>8575</v>
      </c>
      <c r="T937" s="110">
        <v>67</v>
      </c>
      <c r="U937" s="110">
        <v>113</v>
      </c>
      <c r="V937" s="110">
        <v>37</v>
      </c>
      <c r="W937" s="110">
        <v>102</v>
      </c>
      <c r="X937" s="110">
        <v>191</v>
      </c>
      <c r="Y937" s="10">
        <f t="shared" si="194"/>
        <v>319</v>
      </c>
      <c r="Z937" s="26" t="s">
        <v>8575</v>
      </c>
      <c r="AL937" s="6" t="s">
        <v>8759</v>
      </c>
      <c r="AM937" s="12">
        <v>0</v>
      </c>
      <c r="AN937" s="12">
        <v>0</v>
      </c>
      <c r="AO937" s="12">
        <v>0</v>
      </c>
      <c r="AP937" s="12">
        <v>0</v>
      </c>
      <c r="AQ937" s="12">
        <v>0</v>
      </c>
      <c r="AR937" s="12">
        <v>0</v>
      </c>
      <c r="AS937" s="12">
        <v>0</v>
      </c>
      <c r="AT937" s="12">
        <v>0</v>
      </c>
      <c r="AU937" s="12">
        <v>0</v>
      </c>
      <c r="AV937" s="12">
        <v>0</v>
      </c>
      <c r="AW937" s="12">
        <v>0</v>
      </c>
      <c r="AX937" s="12">
        <v>0</v>
      </c>
      <c r="AY937" s="12">
        <v>0</v>
      </c>
      <c r="AZ937" s="12">
        <v>0</v>
      </c>
      <c r="BA937" s="12">
        <v>0</v>
      </c>
      <c r="BB937" s="12">
        <v>0</v>
      </c>
      <c r="BC937" s="12">
        <v>0</v>
      </c>
      <c r="BD937" s="12">
        <v>0</v>
      </c>
      <c r="BE937" s="12">
        <v>0</v>
      </c>
      <c r="BF937" s="12">
        <v>0</v>
      </c>
      <c r="BG937" s="12">
        <v>0</v>
      </c>
      <c r="BH937" s="12">
        <v>0</v>
      </c>
      <c r="BI937" s="12">
        <v>0</v>
      </c>
      <c r="BJ937" s="12">
        <v>4</v>
      </c>
      <c r="BK937" s="12">
        <v>1</v>
      </c>
      <c r="BL937" s="12">
        <v>40</v>
      </c>
      <c r="BM937" s="12">
        <v>50</v>
      </c>
      <c r="BN937" s="6">
        <v>364</v>
      </c>
      <c r="BO937" s="6">
        <v>319</v>
      </c>
      <c r="BP937" s="6" t="s">
        <v>8759</v>
      </c>
    </row>
    <row r="938" spans="1:68" x14ac:dyDescent="0.25">
      <c r="T938" s="6">
        <f>SUM(T932:T937)</f>
        <v>69</v>
      </c>
      <c r="U938" s="6">
        <f>SUM(U932:U937)</f>
        <v>132</v>
      </c>
      <c r="V938" s="6">
        <f>SUM(V932:V937)</f>
        <v>39</v>
      </c>
      <c r="W938" s="6">
        <f>SUM(W932:W937)</f>
        <v>162</v>
      </c>
      <c r="X938" s="6">
        <f>SUM(X932:X937)</f>
        <v>698</v>
      </c>
      <c r="Y938" s="10">
        <f t="shared" si="194"/>
        <v>402</v>
      </c>
      <c r="AL938" s="115" t="s">
        <v>8642</v>
      </c>
      <c r="AM938" s="116">
        <v>0</v>
      </c>
      <c r="AN938" s="116">
        <v>0</v>
      </c>
      <c r="AO938" s="116">
        <v>0</v>
      </c>
      <c r="AP938" s="116">
        <v>0</v>
      </c>
      <c r="AQ938" s="116">
        <v>0</v>
      </c>
      <c r="AR938" s="116">
        <v>0</v>
      </c>
      <c r="AS938" s="116">
        <v>0</v>
      </c>
      <c r="AT938" s="116">
        <v>0</v>
      </c>
      <c r="AU938" s="116">
        <v>0</v>
      </c>
      <c r="AV938" s="116">
        <v>0</v>
      </c>
      <c r="AW938" s="116">
        <v>0</v>
      </c>
      <c r="AX938" s="116">
        <v>0</v>
      </c>
      <c r="AY938" s="116">
        <v>0</v>
      </c>
      <c r="AZ938" s="116">
        <v>0</v>
      </c>
      <c r="BA938" s="116">
        <v>0</v>
      </c>
      <c r="BB938" s="116">
        <v>0</v>
      </c>
      <c r="BC938" s="116">
        <v>0</v>
      </c>
      <c r="BD938" s="117">
        <v>0</v>
      </c>
      <c r="BE938" s="117">
        <v>0</v>
      </c>
      <c r="BF938" s="117">
        <v>0</v>
      </c>
      <c r="BG938" s="117">
        <v>0</v>
      </c>
      <c r="BH938" s="117">
        <v>0</v>
      </c>
      <c r="BI938" s="117">
        <v>0</v>
      </c>
      <c r="BJ938" s="117">
        <v>0</v>
      </c>
      <c r="BK938" s="117">
        <v>0</v>
      </c>
      <c r="BL938" s="117">
        <v>0</v>
      </c>
      <c r="BM938" s="117">
        <v>1</v>
      </c>
      <c r="BN938" s="115">
        <v>17</v>
      </c>
      <c r="BO938" s="120">
        <v>191</v>
      </c>
      <c r="BP938" s="115" t="s">
        <v>8642</v>
      </c>
    </row>
    <row r="942" spans="1:68" x14ac:dyDescent="0.25">
      <c r="T942" s="111"/>
      <c r="U942" s="111"/>
      <c r="V942" s="111"/>
      <c r="W942" s="111"/>
      <c r="X942" s="111"/>
    </row>
    <row r="943" spans="1:68" x14ac:dyDescent="0.25">
      <c r="T943" s="8"/>
      <c r="U943" s="8"/>
      <c r="V943" s="8"/>
      <c r="W943" s="8"/>
      <c r="X943" s="8"/>
    </row>
    <row r="944" spans="1:68" x14ac:dyDescent="0.25">
      <c r="T944" s="8"/>
      <c r="U944" s="8"/>
      <c r="V944" s="8"/>
      <c r="W944" s="8"/>
      <c r="X944" s="8"/>
    </row>
    <row r="945" spans="1:67" x14ac:dyDescent="0.25">
      <c r="T945" s="8"/>
      <c r="U945" s="8"/>
      <c r="V945" s="8"/>
      <c r="W945" s="8"/>
      <c r="X945" s="8"/>
    </row>
    <row r="946" spans="1:67" x14ac:dyDescent="0.25">
      <c r="T946" s="8"/>
      <c r="U946" s="8"/>
      <c r="V946" s="8"/>
      <c r="W946" s="8"/>
      <c r="X946" s="8"/>
    </row>
    <row r="947" spans="1:67" x14ac:dyDescent="0.25">
      <c r="T947" s="8"/>
      <c r="U947" s="8"/>
      <c r="V947" s="8"/>
      <c r="W947" s="8"/>
      <c r="X947" s="8"/>
    </row>
    <row r="948" spans="1:67" x14ac:dyDescent="0.25">
      <c r="T948" s="8"/>
      <c r="U948" s="8"/>
      <c r="V948" s="8"/>
      <c r="W948" s="8"/>
      <c r="X948" s="8"/>
    </row>
    <row r="949" spans="1:67" x14ac:dyDescent="0.25">
      <c r="T949" s="8"/>
      <c r="U949" s="8"/>
      <c r="V949" s="8"/>
      <c r="W949" s="8"/>
      <c r="X949" s="8"/>
    </row>
    <row r="950" spans="1:67" x14ac:dyDescent="0.25">
      <c r="T950" s="111"/>
      <c r="U950" s="111"/>
      <c r="V950" s="111"/>
      <c r="W950" s="111"/>
      <c r="X950" s="111"/>
    </row>
    <row r="951" spans="1:67" x14ac:dyDescent="0.25">
      <c r="T951" s="111"/>
      <c r="U951" s="111"/>
      <c r="V951" s="111"/>
      <c r="W951" s="111"/>
      <c r="X951" s="111"/>
    </row>
    <row r="955" spans="1:67" ht="39.6" x14ac:dyDescent="0.3">
      <c r="A955" s="21" t="s">
        <v>8644</v>
      </c>
      <c r="B955" s="21" t="s">
        <v>8582</v>
      </c>
      <c r="C955" s="21" t="s">
        <v>8560</v>
      </c>
      <c r="D955" s="21" t="s">
        <v>8583</v>
      </c>
      <c r="E955" s="21" t="s">
        <v>8584</v>
      </c>
      <c r="F955" s="21" t="s">
        <v>8585</v>
      </c>
      <c r="G955" s="21" t="s">
        <v>8586</v>
      </c>
      <c r="H955" s="21" t="s">
        <v>8587</v>
      </c>
      <c r="I955" s="21" t="s">
        <v>8588</v>
      </c>
      <c r="J955" s="23" t="s">
        <v>8589</v>
      </c>
      <c r="K955" s="13" t="s">
        <v>8590</v>
      </c>
      <c r="M955" s="12" t="s">
        <v>8760</v>
      </c>
      <c r="N955" s="121"/>
      <c r="O955" s="121"/>
      <c r="P955" s="122"/>
      <c r="Q955" s="123"/>
      <c r="S955" s="6" t="s">
        <v>8644</v>
      </c>
      <c r="AL955" s="12" t="s">
        <v>8603</v>
      </c>
      <c r="AM955" s="49" t="s">
        <v>8644</v>
      </c>
      <c r="AN955" s="12"/>
      <c r="AO955" s="12"/>
      <c r="AP955" s="12"/>
    </row>
    <row r="956" spans="1:67" ht="14.4" x14ac:dyDescent="0.3">
      <c r="A956" s="124" t="s">
        <v>8691</v>
      </c>
      <c r="B956" s="124" t="s">
        <v>4487</v>
      </c>
      <c r="C956" s="44">
        <v>1</v>
      </c>
      <c r="D956" s="44">
        <v>1</v>
      </c>
      <c r="E956" s="87">
        <v>0</v>
      </c>
      <c r="F956" s="87">
        <v>0</v>
      </c>
      <c r="G956" s="87">
        <v>0</v>
      </c>
      <c r="H956" s="87">
        <v>1</v>
      </c>
      <c r="I956" s="87">
        <v>0</v>
      </c>
      <c r="J956" s="87">
        <v>0</v>
      </c>
      <c r="K956" s="125">
        <f t="shared" ref="K956:K977" si="195">SUM(E956:J956)</f>
        <v>1</v>
      </c>
      <c r="M956" s="8">
        <v>1</v>
      </c>
      <c r="N956" s="121"/>
      <c r="O956" s="121"/>
      <c r="P956" s="122"/>
      <c r="Q956" s="123"/>
      <c r="S956" s="10" t="s">
        <v>8592</v>
      </c>
      <c r="T956" s="10" t="s">
        <v>191</v>
      </c>
      <c r="U956" s="10" t="s">
        <v>111</v>
      </c>
      <c r="V956" s="10" t="s">
        <v>198</v>
      </c>
      <c r="W956" s="10" t="s">
        <v>229</v>
      </c>
      <c r="X956" s="10" t="s">
        <v>316</v>
      </c>
      <c r="Y956" s="10" t="s">
        <v>179</v>
      </c>
      <c r="AL956" s="6" t="s">
        <v>8725</v>
      </c>
      <c r="AM956" s="12"/>
      <c r="AN956" s="12"/>
      <c r="AO956" s="12"/>
      <c r="AP956" s="12"/>
    </row>
    <row r="957" spans="1:67" ht="14.4" x14ac:dyDescent="0.3">
      <c r="A957" s="126" t="s">
        <v>8692</v>
      </c>
      <c r="B957" s="126" t="s">
        <v>4487</v>
      </c>
      <c r="C957" s="112">
        <v>3</v>
      </c>
      <c r="D957" s="43">
        <v>3</v>
      </c>
      <c r="E957" s="127">
        <v>0</v>
      </c>
      <c r="F957" s="96">
        <v>0</v>
      </c>
      <c r="G957" s="96">
        <v>0</v>
      </c>
      <c r="H957" s="96">
        <v>3</v>
      </c>
      <c r="I957" s="96">
        <v>0</v>
      </c>
      <c r="J957" s="96">
        <v>0</v>
      </c>
      <c r="K957" s="128">
        <f t="shared" si="195"/>
        <v>3</v>
      </c>
      <c r="M957" s="107"/>
      <c r="N957" s="121"/>
      <c r="O957" s="121"/>
      <c r="P957" s="122"/>
      <c r="Q957" s="123"/>
      <c r="S957" s="10" t="s">
        <v>8570</v>
      </c>
      <c r="T957" s="15">
        <v>0</v>
      </c>
      <c r="U957" s="15">
        <v>0</v>
      </c>
      <c r="V957" s="15">
        <v>0</v>
      </c>
      <c r="W957" s="15">
        <v>1</v>
      </c>
      <c r="X957" s="15">
        <v>0</v>
      </c>
      <c r="Y957" s="10">
        <f t="shared" ref="Y957:Y963" si="196">SUM(T957:X957)</f>
        <v>1</v>
      </c>
      <c r="AL957" s="6" t="s">
        <v>8727</v>
      </c>
      <c r="AM957" s="12"/>
      <c r="AN957" s="12"/>
      <c r="AO957" s="12"/>
      <c r="AP957" s="12"/>
      <c r="BI957" s="6" t="s">
        <v>8728</v>
      </c>
    </row>
    <row r="958" spans="1:67" ht="14.4" x14ac:dyDescent="0.3">
      <c r="A958" s="126" t="s">
        <v>8692</v>
      </c>
      <c r="B958" s="129" t="s">
        <v>1640</v>
      </c>
      <c r="C958" s="43">
        <v>2</v>
      </c>
      <c r="D958" s="43">
        <v>2</v>
      </c>
      <c r="E958" s="127">
        <v>0</v>
      </c>
      <c r="F958" s="127">
        <v>0</v>
      </c>
      <c r="G958" s="127">
        <v>0</v>
      </c>
      <c r="H958" s="127">
        <v>2</v>
      </c>
      <c r="I958" s="127">
        <v>0</v>
      </c>
      <c r="J958" s="127">
        <v>0</v>
      </c>
      <c r="K958" s="130">
        <f t="shared" si="195"/>
        <v>2</v>
      </c>
      <c r="M958" s="8">
        <v>5</v>
      </c>
      <c r="N958" s="121"/>
      <c r="O958" s="121"/>
      <c r="P958" s="122"/>
      <c r="Q958" s="123"/>
      <c r="S958" s="26" t="s">
        <v>8571</v>
      </c>
      <c r="T958" s="27">
        <v>0</v>
      </c>
      <c r="U958" s="27">
        <v>0</v>
      </c>
      <c r="V958" s="27">
        <v>0</v>
      </c>
      <c r="W958" s="27">
        <v>5</v>
      </c>
      <c r="X958" s="27">
        <v>0</v>
      </c>
      <c r="Y958" s="10">
        <f t="shared" si="196"/>
        <v>5</v>
      </c>
      <c r="AM958" s="12"/>
      <c r="AN958" s="12"/>
      <c r="AO958" s="12"/>
      <c r="AP958" s="12"/>
    </row>
    <row r="959" spans="1:67" ht="22.8" x14ac:dyDescent="0.3">
      <c r="A959" s="124" t="s">
        <v>735</v>
      </c>
      <c r="B959" s="124" t="s">
        <v>2699</v>
      </c>
      <c r="C959" s="44">
        <v>2</v>
      </c>
      <c r="D959" s="44">
        <v>2</v>
      </c>
      <c r="E959" s="87">
        <v>0</v>
      </c>
      <c r="F959" s="87">
        <v>0</v>
      </c>
      <c r="G959" s="87">
        <v>0</v>
      </c>
      <c r="H959" s="87">
        <v>2</v>
      </c>
      <c r="I959" s="87">
        <v>0</v>
      </c>
      <c r="J959" s="87">
        <v>0</v>
      </c>
      <c r="K959" s="125">
        <f t="shared" si="195"/>
        <v>2</v>
      </c>
      <c r="M959" s="8"/>
      <c r="N959" s="121"/>
      <c r="O959" s="121"/>
      <c r="P959" s="122"/>
      <c r="Q959" s="123"/>
      <c r="S959" s="10" t="s">
        <v>8572</v>
      </c>
      <c r="T959" s="15">
        <v>0</v>
      </c>
      <c r="U959" s="15">
        <v>6</v>
      </c>
      <c r="V959" s="15">
        <v>0</v>
      </c>
      <c r="W959" s="15">
        <v>21</v>
      </c>
      <c r="X959" s="15">
        <v>7</v>
      </c>
      <c r="Y959" s="10">
        <f t="shared" si="196"/>
        <v>34</v>
      </c>
      <c r="AL959" s="6" t="s">
        <v>5</v>
      </c>
      <c r="AM959" s="6" t="s">
        <v>8731</v>
      </c>
      <c r="AN959" s="6" t="s">
        <v>8732</v>
      </c>
      <c r="AO959" s="6" t="s">
        <v>8733</v>
      </c>
      <c r="AP959" s="6" t="s">
        <v>8628</v>
      </c>
      <c r="AQ959" s="6" t="s">
        <v>8623</v>
      </c>
      <c r="AR959" s="6" t="s">
        <v>8734</v>
      </c>
      <c r="AS959" s="6" t="s">
        <v>8735</v>
      </c>
      <c r="AT959" s="49" t="s">
        <v>8736</v>
      </c>
      <c r="AU959" s="49" t="s">
        <v>8631</v>
      </c>
      <c r="AV959" s="6" t="s">
        <v>8632</v>
      </c>
      <c r="AW959" s="6" t="s">
        <v>8627</v>
      </c>
      <c r="AX959" s="6" t="s">
        <v>8737</v>
      </c>
      <c r="AY959" s="6" t="s">
        <v>8738</v>
      </c>
      <c r="AZ959" s="6" t="s">
        <v>8739</v>
      </c>
      <c r="BA959" s="6" t="s">
        <v>8630</v>
      </c>
      <c r="BB959" s="6" t="s">
        <v>8673</v>
      </c>
      <c r="BC959" s="6" t="s">
        <v>8636</v>
      </c>
      <c r="BD959" s="6" t="s">
        <v>8740</v>
      </c>
      <c r="BE959" s="6" t="s">
        <v>8741</v>
      </c>
      <c r="BF959" s="6" t="s">
        <v>8635</v>
      </c>
      <c r="BG959" s="6" t="s">
        <v>8742</v>
      </c>
      <c r="BH959" s="6" t="s">
        <v>8743</v>
      </c>
      <c r="BI959" s="6" t="s">
        <v>8640</v>
      </c>
      <c r="BJ959" s="6" t="s">
        <v>8675</v>
      </c>
      <c r="BK959" s="6" t="s">
        <v>8641</v>
      </c>
      <c r="BL959" s="6" t="s">
        <v>8744</v>
      </c>
      <c r="BM959" s="6" t="s">
        <v>8639</v>
      </c>
      <c r="BN959" s="6" t="s">
        <v>8644</v>
      </c>
    </row>
    <row r="960" spans="1:67" ht="14.4" x14ac:dyDescent="0.3">
      <c r="A960" s="124" t="s">
        <v>735</v>
      </c>
      <c r="B960" s="124" t="s">
        <v>4487</v>
      </c>
      <c r="C960" s="44">
        <v>8</v>
      </c>
      <c r="D960" s="44">
        <v>8</v>
      </c>
      <c r="E960" s="87">
        <v>0</v>
      </c>
      <c r="F960" s="87">
        <v>0</v>
      </c>
      <c r="G960" s="87">
        <v>0</v>
      </c>
      <c r="H960" s="87">
        <v>8</v>
      </c>
      <c r="I960" s="87">
        <v>0</v>
      </c>
      <c r="J960" s="87">
        <v>0</v>
      </c>
      <c r="K960" s="125">
        <f t="shared" si="195"/>
        <v>8</v>
      </c>
      <c r="M960" s="8"/>
      <c r="N960" s="121"/>
      <c r="O960" s="121"/>
      <c r="P960" s="122"/>
      <c r="Q960" s="123"/>
      <c r="S960" s="26" t="s">
        <v>8573</v>
      </c>
      <c r="T960" s="27">
        <v>0</v>
      </c>
      <c r="U960" s="27">
        <v>10</v>
      </c>
      <c r="V960" s="27">
        <v>0</v>
      </c>
      <c r="W960" s="27">
        <v>65</v>
      </c>
      <c r="X960" s="27">
        <v>43</v>
      </c>
      <c r="Y960" s="10">
        <f t="shared" si="196"/>
        <v>118</v>
      </c>
      <c r="AL960" s="6" t="s">
        <v>8617</v>
      </c>
      <c r="AM960" s="12">
        <v>0</v>
      </c>
      <c r="AN960" s="12">
        <v>0</v>
      </c>
      <c r="AO960" s="12">
        <v>0</v>
      </c>
      <c r="AP960" s="12">
        <v>0</v>
      </c>
      <c r="AQ960" s="12">
        <v>0</v>
      </c>
      <c r="AR960" s="12">
        <v>0</v>
      </c>
      <c r="AS960" s="12">
        <v>0</v>
      </c>
      <c r="AT960" s="49">
        <v>0</v>
      </c>
      <c r="AU960" s="49">
        <v>0</v>
      </c>
      <c r="AV960" s="12">
        <v>0</v>
      </c>
      <c r="AW960" s="12">
        <v>0</v>
      </c>
      <c r="AX960" s="12">
        <v>0</v>
      </c>
      <c r="AY960" s="12">
        <v>0</v>
      </c>
      <c r="AZ960" s="12">
        <v>0</v>
      </c>
      <c r="BA960" s="12">
        <v>0</v>
      </c>
      <c r="BB960" s="12">
        <v>0</v>
      </c>
      <c r="BC960" s="12">
        <v>0</v>
      </c>
      <c r="BD960" s="12">
        <v>0</v>
      </c>
      <c r="BE960" s="12">
        <v>0</v>
      </c>
      <c r="BF960" s="12">
        <v>0</v>
      </c>
      <c r="BG960" s="12">
        <v>0</v>
      </c>
      <c r="BH960" s="12">
        <v>0</v>
      </c>
      <c r="BI960" s="12">
        <v>0</v>
      </c>
      <c r="BJ960" s="12">
        <v>0</v>
      </c>
      <c r="BK960" s="12">
        <v>0</v>
      </c>
      <c r="BL960" s="12">
        <v>0</v>
      </c>
      <c r="BM960" s="12">
        <v>0</v>
      </c>
      <c r="BN960" s="6">
        <v>0</v>
      </c>
      <c r="BO960" s="6" t="s">
        <v>8617</v>
      </c>
    </row>
    <row r="961" spans="1:67" ht="14.4" x14ac:dyDescent="0.3">
      <c r="A961" s="124" t="s">
        <v>735</v>
      </c>
      <c r="B961" s="124" t="s">
        <v>7997</v>
      </c>
      <c r="C961" s="44">
        <v>3</v>
      </c>
      <c r="D961" s="44">
        <v>3</v>
      </c>
      <c r="E961" s="87">
        <v>0</v>
      </c>
      <c r="F961" s="87">
        <v>3</v>
      </c>
      <c r="G961" s="87">
        <v>0</v>
      </c>
      <c r="H961" s="87">
        <v>0</v>
      </c>
      <c r="I961" s="87">
        <v>0</v>
      </c>
      <c r="J961" s="87">
        <v>0</v>
      </c>
      <c r="K961" s="125">
        <f t="shared" si="195"/>
        <v>3</v>
      </c>
      <c r="M961" s="8"/>
      <c r="N961" s="121"/>
      <c r="O961" s="121"/>
      <c r="P961" s="122"/>
      <c r="Q961" s="123"/>
      <c r="S961" s="10" t="s">
        <v>8574</v>
      </c>
      <c r="T961" s="15">
        <v>8</v>
      </c>
      <c r="U961" s="15">
        <v>44</v>
      </c>
      <c r="V961" s="15">
        <v>2</v>
      </c>
      <c r="W961" s="15">
        <v>127</v>
      </c>
      <c r="X961" s="15">
        <v>642</v>
      </c>
      <c r="Y961" s="10">
        <f t="shared" si="196"/>
        <v>823</v>
      </c>
      <c r="AL961" s="6" t="s">
        <v>8618</v>
      </c>
      <c r="AM961" s="12">
        <v>0</v>
      </c>
      <c r="AN961" s="12">
        <v>0</v>
      </c>
      <c r="AO961" s="12">
        <v>0</v>
      </c>
      <c r="AP961" s="12">
        <v>0</v>
      </c>
      <c r="AQ961" s="12">
        <v>0</v>
      </c>
      <c r="AR961" s="12">
        <v>0</v>
      </c>
      <c r="AS961" s="12">
        <v>0</v>
      </c>
      <c r="AT961" s="49">
        <v>0</v>
      </c>
      <c r="AU961" s="49">
        <v>0</v>
      </c>
      <c r="AV961" s="12">
        <v>0</v>
      </c>
      <c r="AW961" s="12">
        <v>0</v>
      </c>
      <c r="AX961" s="12">
        <v>0</v>
      </c>
      <c r="AY961" s="12">
        <v>0</v>
      </c>
      <c r="AZ961" s="12">
        <v>0</v>
      </c>
      <c r="BA961" s="12">
        <v>0</v>
      </c>
      <c r="BB961" s="12">
        <v>0</v>
      </c>
      <c r="BC961" s="12">
        <v>0</v>
      </c>
      <c r="BD961" s="12">
        <v>0</v>
      </c>
      <c r="BE961" s="12">
        <v>0</v>
      </c>
      <c r="BF961" s="12">
        <v>0</v>
      </c>
      <c r="BG961" s="12">
        <v>0</v>
      </c>
      <c r="BH961" s="12">
        <v>0</v>
      </c>
      <c r="BI961" s="12">
        <v>0</v>
      </c>
      <c r="BJ961" s="12">
        <v>0</v>
      </c>
      <c r="BK961" s="12">
        <v>0</v>
      </c>
      <c r="BL961" s="12">
        <v>0</v>
      </c>
      <c r="BM961" s="12">
        <v>0</v>
      </c>
      <c r="BN961" s="6">
        <v>0</v>
      </c>
      <c r="BO961" s="6" t="s">
        <v>8618</v>
      </c>
    </row>
    <row r="962" spans="1:67" ht="14.4" x14ac:dyDescent="0.3">
      <c r="A962" s="124" t="s">
        <v>735</v>
      </c>
      <c r="B962" s="124" t="s">
        <v>3891</v>
      </c>
      <c r="C962" s="44">
        <v>1</v>
      </c>
      <c r="D962" s="44">
        <v>1</v>
      </c>
      <c r="E962" s="87">
        <v>0</v>
      </c>
      <c r="F962" s="87">
        <v>0</v>
      </c>
      <c r="G962" s="87">
        <v>0</v>
      </c>
      <c r="H962" s="87">
        <v>1</v>
      </c>
      <c r="I962" s="87">
        <v>0</v>
      </c>
      <c r="J962" s="87">
        <v>0</v>
      </c>
      <c r="K962" s="125">
        <f t="shared" si="195"/>
        <v>1</v>
      </c>
      <c r="M962" s="8"/>
      <c r="N962" s="121"/>
      <c r="O962" s="121"/>
      <c r="P962" s="122"/>
      <c r="Q962" s="123"/>
      <c r="S962" s="26" t="s">
        <v>8575</v>
      </c>
      <c r="T962" s="27">
        <v>27</v>
      </c>
      <c r="U962" s="27">
        <v>118</v>
      </c>
      <c r="V962" s="27">
        <v>65</v>
      </c>
      <c r="W962" s="27">
        <v>249</v>
      </c>
      <c r="X962" s="27">
        <v>17</v>
      </c>
      <c r="Y962" s="10">
        <f t="shared" si="196"/>
        <v>476</v>
      </c>
      <c r="AL962" s="6" t="s">
        <v>8619</v>
      </c>
      <c r="AM962" s="12">
        <v>0</v>
      </c>
      <c r="AN962" s="12">
        <v>0</v>
      </c>
      <c r="AO962" s="12">
        <v>0</v>
      </c>
      <c r="AP962" s="12">
        <v>0</v>
      </c>
      <c r="AQ962" s="12">
        <v>0</v>
      </c>
      <c r="AR962" s="12">
        <v>0</v>
      </c>
      <c r="AS962" s="12">
        <v>0</v>
      </c>
      <c r="AT962" s="49">
        <v>0</v>
      </c>
      <c r="AU962" s="49">
        <v>0</v>
      </c>
      <c r="AV962" s="12">
        <v>0</v>
      </c>
      <c r="AW962" s="12">
        <v>0</v>
      </c>
      <c r="AX962" s="12">
        <v>1</v>
      </c>
      <c r="AY962" s="12">
        <v>0</v>
      </c>
      <c r="AZ962" s="12">
        <v>0</v>
      </c>
      <c r="BA962" s="12">
        <v>0</v>
      </c>
      <c r="BB962" s="12">
        <v>0</v>
      </c>
      <c r="BC962" s="12">
        <v>0</v>
      </c>
      <c r="BD962" s="12">
        <v>0</v>
      </c>
      <c r="BE962" s="12">
        <v>0</v>
      </c>
      <c r="BF962" s="12">
        <v>0</v>
      </c>
      <c r="BG962" s="12">
        <v>0</v>
      </c>
      <c r="BH962" s="12">
        <v>0</v>
      </c>
      <c r="BI962" s="12">
        <v>0</v>
      </c>
      <c r="BJ962" s="12">
        <v>0</v>
      </c>
      <c r="BK962" s="12">
        <v>0</v>
      </c>
      <c r="BL962" s="12">
        <v>0</v>
      </c>
      <c r="BM962" s="12">
        <v>0</v>
      </c>
      <c r="BN962" s="6">
        <v>0</v>
      </c>
      <c r="BO962" s="6" t="s">
        <v>8619</v>
      </c>
    </row>
    <row r="963" spans="1:67" ht="14.4" x14ac:dyDescent="0.3">
      <c r="A963" s="124" t="s">
        <v>735</v>
      </c>
      <c r="B963" s="124" t="s">
        <v>1640</v>
      </c>
      <c r="C963" s="44">
        <v>20</v>
      </c>
      <c r="D963" s="44">
        <v>20</v>
      </c>
      <c r="E963" s="87">
        <v>0</v>
      </c>
      <c r="F963" s="87">
        <v>3</v>
      </c>
      <c r="G963" s="87">
        <v>0</v>
      </c>
      <c r="H963" s="87">
        <v>10</v>
      </c>
      <c r="I963" s="87">
        <v>7</v>
      </c>
      <c r="J963" s="87">
        <v>0</v>
      </c>
      <c r="K963" s="125">
        <f t="shared" si="195"/>
        <v>20</v>
      </c>
      <c r="M963" s="107">
        <v>34</v>
      </c>
      <c r="N963" s="121"/>
      <c r="O963" s="121"/>
      <c r="P963" s="122"/>
      <c r="Q963" s="123"/>
      <c r="T963" s="6">
        <f>SUM(T957:T962)</f>
        <v>35</v>
      </c>
      <c r="U963" s="6">
        <f>SUM(U957:U962)</f>
        <v>178</v>
      </c>
      <c r="V963" s="6">
        <f>SUM(V957:V962)</f>
        <v>67</v>
      </c>
      <c r="W963" s="6">
        <f>SUM(W957:W962)</f>
        <v>468</v>
      </c>
      <c r="X963" s="6">
        <f>SUM(X957:X962)</f>
        <v>709</v>
      </c>
      <c r="Y963" s="10">
        <f t="shared" si="196"/>
        <v>1457</v>
      </c>
      <c r="AL963" s="6" t="s">
        <v>8620</v>
      </c>
      <c r="AM963" s="12">
        <v>0</v>
      </c>
      <c r="AN963" s="12">
        <v>0</v>
      </c>
      <c r="AO963" s="12">
        <v>0</v>
      </c>
      <c r="AP963" s="12">
        <v>0</v>
      </c>
      <c r="AQ963" s="12">
        <v>0</v>
      </c>
      <c r="AR963" s="12">
        <v>0</v>
      </c>
      <c r="AS963" s="12">
        <v>0</v>
      </c>
      <c r="AT963" s="49">
        <v>0</v>
      </c>
      <c r="AU963" s="49">
        <v>0</v>
      </c>
      <c r="AV963" s="12">
        <v>0</v>
      </c>
      <c r="AW963" s="12">
        <v>0</v>
      </c>
      <c r="AX963" s="12">
        <v>1</v>
      </c>
      <c r="AY963" s="12">
        <v>0</v>
      </c>
      <c r="AZ963" s="12">
        <v>0</v>
      </c>
      <c r="BA963" s="12">
        <v>0</v>
      </c>
      <c r="BB963" s="12">
        <v>0</v>
      </c>
      <c r="BC963" s="12">
        <v>0</v>
      </c>
      <c r="BD963" s="12">
        <v>0</v>
      </c>
      <c r="BE963" s="12">
        <v>0</v>
      </c>
      <c r="BF963" s="12">
        <v>0</v>
      </c>
      <c r="BG963" s="12">
        <v>0</v>
      </c>
      <c r="BH963" s="12">
        <v>0</v>
      </c>
      <c r="BI963" s="12">
        <v>0</v>
      </c>
      <c r="BJ963" s="12">
        <v>0</v>
      </c>
      <c r="BK963" s="12">
        <v>0</v>
      </c>
      <c r="BL963" s="12">
        <v>0</v>
      </c>
      <c r="BM963" s="12">
        <v>0</v>
      </c>
      <c r="BN963" s="6">
        <v>0</v>
      </c>
      <c r="BO963" s="6" t="s">
        <v>8620</v>
      </c>
    </row>
    <row r="964" spans="1:67" ht="14.4" x14ac:dyDescent="0.3">
      <c r="A964" s="126" t="s">
        <v>6547</v>
      </c>
      <c r="B964" s="126" t="s">
        <v>2699</v>
      </c>
      <c r="C964" s="96">
        <v>17</v>
      </c>
      <c r="D964" s="43">
        <v>16</v>
      </c>
      <c r="E964" s="127">
        <v>0</v>
      </c>
      <c r="F964" s="96">
        <v>6</v>
      </c>
      <c r="G964" s="96">
        <v>0</v>
      </c>
      <c r="H964" s="96">
        <v>10</v>
      </c>
      <c r="I964" s="96">
        <v>0</v>
      </c>
      <c r="J964" s="96">
        <v>0</v>
      </c>
      <c r="K964" s="128">
        <f t="shared" si="195"/>
        <v>16</v>
      </c>
      <c r="M964" s="8"/>
      <c r="N964" s="121"/>
      <c r="O964" s="121"/>
      <c r="P964" s="122"/>
      <c r="Q964" s="123"/>
      <c r="AL964" s="6" t="s">
        <v>8622</v>
      </c>
      <c r="AM964" s="12">
        <v>364</v>
      </c>
      <c r="AN964" s="12">
        <v>349</v>
      </c>
      <c r="AO964" s="12">
        <v>510</v>
      </c>
      <c r="AP964" s="12">
        <v>535</v>
      </c>
      <c r="AQ964" s="12">
        <v>579</v>
      </c>
      <c r="AR964" s="12">
        <v>91</v>
      </c>
      <c r="AS964" s="12">
        <v>181</v>
      </c>
      <c r="AT964" s="49">
        <v>166</v>
      </c>
      <c r="AU964" s="49">
        <v>123</v>
      </c>
      <c r="AV964" s="12">
        <v>6</v>
      </c>
      <c r="AW964" s="12">
        <v>0</v>
      </c>
      <c r="AX964" s="12">
        <v>1</v>
      </c>
      <c r="AY964" s="12">
        <v>0</v>
      </c>
      <c r="AZ964" s="12">
        <v>0</v>
      </c>
      <c r="BA964" s="12">
        <v>0</v>
      </c>
      <c r="BB964" s="12">
        <v>0</v>
      </c>
      <c r="BC964" s="12">
        <v>0</v>
      </c>
      <c r="BD964" s="12">
        <v>0</v>
      </c>
      <c r="BE964" s="12">
        <v>0</v>
      </c>
      <c r="BF964" s="12">
        <v>0</v>
      </c>
      <c r="BG964" s="12">
        <v>0</v>
      </c>
      <c r="BH964" s="12">
        <v>0</v>
      </c>
      <c r="BI964" s="12">
        <v>0</v>
      </c>
      <c r="BJ964" s="12">
        <v>0</v>
      </c>
      <c r="BK964" s="12">
        <v>0</v>
      </c>
      <c r="BL964" s="12">
        <v>1</v>
      </c>
      <c r="BM964" s="12">
        <v>0</v>
      </c>
      <c r="BN964" s="6">
        <v>0</v>
      </c>
      <c r="BO964" s="6" t="s">
        <v>8622</v>
      </c>
    </row>
    <row r="965" spans="1:67" ht="14.4" x14ac:dyDescent="0.3">
      <c r="A965" s="126" t="s">
        <v>6547</v>
      </c>
      <c r="B965" s="126" t="s">
        <v>4487</v>
      </c>
      <c r="C965" s="96">
        <v>19</v>
      </c>
      <c r="D965" s="43">
        <v>19</v>
      </c>
      <c r="E965" s="127">
        <v>0</v>
      </c>
      <c r="F965" s="96">
        <v>0</v>
      </c>
      <c r="G965" s="96">
        <v>0</v>
      </c>
      <c r="H965" s="96">
        <v>18</v>
      </c>
      <c r="I965" s="96">
        <v>1</v>
      </c>
      <c r="J965" s="96">
        <v>0</v>
      </c>
      <c r="K965" s="128">
        <f t="shared" si="195"/>
        <v>19</v>
      </c>
      <c r="M965" s="8"/>
      <c r="N965" s="121"/>
      <c r="O965" s="121"/>
      <c r="P965" s="122"/>
      <c r="Q965" s="123"/>
      <c r="AL965" s="6" t="s">
        <v>8626</v>
      </c>
      <c r="AM965" s="12">
        <v>0</v>
      </c>
      <c r="AN965" s="12">
        <v>0</v>
      </c>
      <c r="AO965" s="12">
        <v>0</v>
      </c>
      <c r="AP965" s="12">
        <v>0</v>
      </c>
      <c r="AQ965" s="12">
        <v>0</v>
      </c>
      <c r="AR965" s="12">
        <v>415</v>
      </c>
      <c r="AS965" s="12">
        <v>435</v>
      </c>
      <c r="AT965" s="49">
        <v>345</v>
      </c>
      <c r="AU965" s="49">
        <v>433</v>
      </c>
      <c r="AV965" s="12">
        <v>457</v>
      </c>
      <c r="AW965" s="12">
        <v>568</v>
      </c>
      <c r="AX965" s="12">
        <v>453</v>
      </c>
      <c r="AY965" s="12">
        <v>391</v>
      </c>
      <c r="AZ965" s="12">
        <v>236</v>
      </c>
      <c r="BA965" s="12">
        <v>35</v>
      </c>
      <c r="BB965" s="12">
        <v>44</v>
      </c>
      <c r="BC965" s="12">
        <v>12</v>
      </c>
      <c r="BD965" s="114">
        <v>15</v>
      </c>
      <c r="BE965" s="114">
        <v>11</v>
      </c>
      <c r="BF965" s="114">
        <v>1</v>
      </c>
      <c r="BG965" s="12">
        <v>0</v>
      </c>
      <c r="BH965" s="47">
        <v>0</v>
      </c>
      <c r="BI965" s="12">
        <v>0</v>
      </c>
      <c r="BJ965" s="12">
        <v>0</v>
      </c>
      <c r="BK965" s="12">
        <v>0</v>
      </c>
      <c r="BL965" s="12">
        <v>1</v>
      </c>
      <c r="BM965" s="12">
        <v>0</v>
      </c>
      <c r="BN965" s="6">
        <v>0</v>
      </c>
      <c r="BO965" s="6" t="s">
        <v>8626</v>
      </c>
    </row>
    <row r="966" spans="1:67" ht="14.4" x14ac:dyDescent="0.3">
      <c r="A966" s="126" t="s">
        <v>6547</v>
      </c>
      <c r="B966" s="126" t="s">
        <v>1640</v>
      </c>
      <c r="C966" s="96">
        <v>83</v>
      </c>
      <c r="D966" s="43">
        <v>83</v>
      </c>
      <c r="E966" s="127">
        <v>0</v>
      </c>
      <c r="F966" s="96">
        <v>4</v>
      </c>
      <c r="G966" s="96">
        <v>0</v>
      </c>
      <c r="H966" s="96">
        <v>37</v>
      </c>
      <c r="I966" s="96">
        <v>42</v>
      </c>
      <c r="J966" s="96">
        <v>0</v>
      </c>
      <c r="K966" s="128">
        <f t="shared" si="195"/>
        <v>83</v>
      </c>
      <c r="M966" s="8">
        <v>118</v>
      </c>
      <c r="N966" s="122"/>
      <c r="O966" s="122"/>
      <c r="P966" s="122"/>
      <c r="Q966" s="123"/>
      <c r="S966" s="10" t="s">
        <v>8593</v>
      </c>
      <c r="T966" s="10" t="s">
        <v>191</v>
      </c>
      <c r="U966" s="10" t="s">
        <v>111</v>
      </c>
      <c r="V966" s="10" t="s">
        <v>198</v>
      </c>
      <c r="W966" s="10" t="s">
        <v>229</v>
      </c>
      <c r="X966" s="10" t="s">
        <v>316</v>
      </c>
      <c r="Y966" s="10" t="s">
        <v>179</v>
      </c>
      <c r="AL966" s="6" t="s">
        <v>8663</v>
      </c>
      <c r="AM966" s="12">
        <v>3</v>
      </c>
      <c r="AN966" s="12">
        <v>0</v>
      </c>
      <c r="AO966" s="12">
        <v>1</v>
      </c>
      <c r="AP966" s="12">
        <v>1</v>
      </c>
      <c r="AQ966" s="12">
        <v>1</v>
      </c>
      <c r="AR966" s="12">
        <v>0</v>
      </c>
      <c r="AS966" s="12">
        <v>0</v>
      </c>
      <c r="AT966" s="49">
        <v>0</v>
      </c>
      <c r="AU966" s="49">
        <v>0</v>
      </c>
      <c r="AV966" s="12">
        <v>1</v>
      </c>
      <c r="AW966" s="12">
        <v>2</v>
      </c>
      <c r="AX966" s="12">
        <v>1</v>
      </c>
      <c r="AY966" s="12">
        <v>1</v>
      </c>
      <c r="AZ966" s="12">
        <v>0</v>
      </c>
      <c r="BA966" s="12">
        <v>0</v>
      </c>
      <c r="BB966" s="12">
        <v>1</v>
      </c>
      <c r="BC966" s="12">
        <v>0</v>
      </c>
      <c r="BD966" s="12">
        <v>0</v>
      </c>
      <c r="BE966" s="12">
        <v>0</v>
      </c>
      <c r="BF966" s="12">
        <v>1</v>
      </c>
      <c r="BG966" s="12">
        <v>1</v>
      </c>
      <c r="BH966" s="12">
        <v>0</v>
      </c>
      <c r="BI966" s="12">
        <v>0</v>
      </c>
      <c r="BJ966" s="12">
        <v>0</v>
      </c>
      <c r="BK966" s="12">
        <v>0</v>
      </c>
      <c r="BL966" s="12">
        <v>0</v>
      </c>
      <c r="BM966" s="12">
        <v>0</v>
      </c>
      <c r="BN966" s="6">
        <v>0</v>
      </c>
      <c r="BO966" s="6" t="s">
        <v>8663</v>
      </c>
    </row>
    <row r="967" spans="1:67" ht="14.4" x14ac:dyDescent="0.3">
      <c r="A967" s="124" t="s">
        <v>695</v>
      </c>
      <c r="B967" s="124" t="s">
        <v>2699</v>
      </c>
      <c r="C967" s="87">
        <v>56</v>
      </c>
      <c r="D967" s="44">
        <v>55</v>
      </c>
      <c r="E967" s="87">
        <v>0</v>
      </c>
      <c r="F967" s="87">
        <v>10</v>
      </c>
      <c r="G967" s="87">
        <v>0</v>
      </c>
      <c r="H967" s="87">
        <v>45</v>
      </c>
      <c r="I967" s="87">
        <v>0</v>
      </c>
      <c r="J967" s="87">
        <v>0</v>
      </c>
      <c r="K967" s="125">
        <f t="shared" si="195"/>
        <v>55</v>
      </c>
      <c r="M967" s="8"/>
      <c r="N967" s="122"/>
      <c r="O967" s="122"/>
      <c r="P967" s="122"/>
      <c r="Q967" s="123"/>
      <c r="S967" s="10" t="s">
        <v>8570</v>
      </c>
      <c r="T967" s="109">
        <v>0</v>
      </c>
      <c r="U967" s="109">
        <v>0</v>
      </c>
      <c r="V967" s="109">
        <v>0</v>
      </c>
      <c r="W967" s="109">
        <v>0</v>
      </c>
      <c r="X967" s="109">
        <v>0</v>
      </c>
      <c r="Y967" s="10">
        <f t="shared" ref="Y967:Y973" si="197">SUM(T967:X967)</f>
        <v>0</v>
      </c>
      <c r="AL967" s="6" t="s">
        <v>8664</v>
      </c>
      <c r="AM967" s="12">
        <v>3</v>
      </c>
      <c r="AN967" s="12">
        <v>3</v>
      </c>
      <c r="AO967" s="12">
        <v>1</v>
      </c>
      <c r="AP967" s="12">
        <v>1</v>
      </c>
      <c r="AQ967" s="12">
        <v>1</v>
      </c>
      <c r="AR967" s="12">
        <v>0</v>
      </c>
      <c r="AS967" s="12">
        <v>0</v>
      </c>
      <c r="AT967" s="49">
        <v>0</v>
      </c>
      <c r="AU967" s="49">
        <v>1</v>
      </c>
      <c r="AV967" s="12">
        <v>1</v>
      </c>
      <c r="AW967" s="12">
        <v>0</v>
      </c>
      <c r="AX967" s="12">
        <v>0</v>
      </c>
      <c r="AY967" s="12">
        <v>1</v>
      </c>
      <c r="AZ967" s="12">
        <v>0</v>
      </c>
      <c r="BA967" s="12">
        <v>0</v>
      </c>
      <c r="BB967" s="12">
        <v>1</v>
      </c>
      <c r="BC967" s="12">
        <v>0</v>
      </c>
      <c r="BD967" s="12">
        <v>0</v>
      </c>
      <c r="BE967" s="12">
        <v>0</v>
      </c>
      <c r="BF967" s="12">
        <v>0</v>
      </c>
      <c r="BG967" s="12">
        <v>1</v>
      </c>
      <c r="BH967" s="12">
        <v>0</v>
      </c>
      <c r="BI967" s="12">
        <v>0</v>
      </c>
      <c r="BJ967" s="12">
        <v>0</v>
      </c>
      <c r="BK967" s="12">
        <v>0</v>
      </c>
      <c r="BL967" s="12">
        <v>0</v>
      </c>
      <c r="BM967" s="12">
        <v>0</v>
      </c>
      <c r="BN967" s="6">
        <v>0</v>
      </c>
      <c r="BO967" s="6" t="s">
        <v>8664</v>
      </c>
    </row>
    <row r="968" spans="1:67" ht="14.4" x14ac:dyDescent="0.3">
      <c r="A968" s="124" t="s">
        <v>695</v>
      </c>
      <c r="B968" s="124" t="s">
        <v>4487</v>
      </c>
      <c r="C968" s="44">
        <v>64</v>
      </c>
      <c r="D968" s="44">
        <v>64</v>
      </c>
      <c r="E968" s="87">
        <v>0</v>
      </c>
      <c r="F968" s="44">
        <v>0</v>
      </c>
      <c r="G968" s="44">
        <v>0</v>
      </c>
      <c r="H968" s="44">
        <v>21</v>
      </c>
      <c r="I968" s="44">
        <v>43</v>
      </c>
      <c r="J968" s="44">
        <v>0</v>
      </c>
      <c r="K968" s="125">
        <f t="shared" si="195"/>
        <v>64</v>
      </c>
      <c r="M968" s="8"/>
      <c r="N968" s="122"/>
      <c r="O968" s="122"/>
      <c r="P968" s="122"/>
      <c r="Q968" s="123"/>
      <c r="S968" s="26" t="s">
        <v>8571</v>
      </c>
      <c r="T968" s="38">
        <v>0</v>
      </c>
      <c r="U968" s="38">
        <v>0</v>
      </c>
      <c r="V968" s="38">
        <v>0</v>
      </c>
      <c r="W968" s="38">
        <v>0</v>
      </c>
      <c r="X968" s="38">
        <v>0</v>
      </c>
      <c r="Y968" s="10">
        <f t="shared" si="197"/>
        <v>0</v>
      </c>
      <c r="AL968" s="6" t="s">
        <v>8665</v>
      </c>
      <c r="AM968" s="12">
        <v>10</v>
      </c>
      <c r="AN968" s="12">
        <v>3</v>
      </c>
      <c r="AO968" s="12">
        <v>5</v>
      </c>
      <c r="AP968" s="12">
        <v>3</v>
      </c>
      <c r="AQ968" s="12">
        <v>2</v>
      </c>
      <c r="AR968" s="12">
        <v>0</v>
      </c>
      <c r="AS968" s="12">
        <v>0</v>
      </c>
      <c r="AT968" s="49">
        <v>0</v>
      </c>
      <c r="AU968" s="49">
        <v>1</v>
      </c>
      <c r="AV968" s="12">
        <v>1</v>
      </c>
      <c r="AW968" s="12">
        <v>0</v>
      </c>
      <c r="AX968" s="12">
        <v>0</v>
      </c>
      <c r="AY968" s="12">
        <v>1</v>
      </c>
      <c r="AZ968" s="12">
        <v>0</v>
      </c>
      <c r="BA968" s="12">
        <v>0</v>
      </c>
      <c r="BB968" s="12">
        <v>1</v>
      </c>
      <c r="BC968" s="12">
        <v>0</v>
      </c>
      <c r="BD968" s="12">
        <v>0</v>
      </c>
      <c r="BE968" s="12">
        <v>0</v>
      </c>
      <c r="BF968" s="12">
        <v>0</v>
      </c>
      <c r="BG968" s="12">
        <v>1</v>
      </c>
      <c r="BH968" s="12">
        <v>0</v>
      </c>
      <c r="BI968" s="12">
        <v>0</v>
      </c>
      <c r="BJ968" s="12">
        <v>0</v>
      </c>
      <c r="BK968" s="12">
        <v>0</v>
      </c>
      <c r="BL968" s="12">
        <v>0</v>
      </c>
      <c r="BM968" s="12">
        <v>0</v>
      </c>
      <c r="BN968" s="6">
        <v>0</v>
      </c>
      <c r="BO968" s="6" t="s">
        <v>8665</v>
      </c>
    </row>
    <row r="969" spans="1:67" ht="14.4" x14ac:dyDescent="0.3">
      <c r="A969" s="124" t="s">
        <v>695</v>
      </c>
      <c r="B969" s="124" t="s">
        <v>7997</v>
      </c>
      <c r="C969" s="44">
        <v>5</v>
      </c>
      <c r="D969" s="44">
        <v>3</v>
      </c>
      <c r="E969" s="87">
        <v>0</v>
      </c>
      <c r="F969" s="44">
        <v>3</v>
      </c>
      <c r="G969" s="44">
        <v>0</v>
      </c>
      <c r="H969" s="44">
        <v>1</v>
      </c>
      <c r="I969" s="44">
        <v>0</v>
      </c>
      <c r="J969" s="44">
        <v>0</v>
      </c>
      <c r="K969" s="125">
        <f t="shared" si="195"/>
        <v>4</v>
      </c>
      <c r="M969" s="8"/>
      <c r="N969" s="122"/>
      <c r="O969" s="122"/>
      <c r="P969" s="122"/>
      <c r="Q969" s="123"/>
      <c r="S969" s="10" t="s">
        <v>8572</v>
      </c>
      <c r="T969" s="15">
        <v>0</v>
      </c>
      <c r="U969" s="15">
        <v>0</v>
      </c>
      <c r="V969" s="15">
        <v>0</v>
      </c>
      <c r="W969" s="15">
        <v>2</v>
      </c>
      <c r="X969" s="15">
        <v>0</v>
      </c>
      <c r="Y969" s="10">
        <f t="shared" si="197"/>
        <v>2</v>
      </c>
      <c r="AL969" s="6" t="s">
        <v>8666</v>
      </c>
      <c r="AM969" s="12">
        <v>51</v>
      </c>
      <c r="AN969" s="12">
        <v>46</v>
      </c>
      <c r="AO969" s="12">
        <v>37</v>
      </c>
      <c r="AP969" s="12">
        <v>28</v>
      </c>
      <c r="AQ969" s="12">
        <v>23</v>
      </c>
      <c r="AR969" s="12">
        <v>12</v>
      </c>
      <c r="AS969" s="12">
        <v>18</v>
      </c>
      <c r="AT969" s="49">
        <v>8</v>
      </c>
      <c r="AU969" s="49">
        <v>10</v>
      </c>
      <c r="AV969" s="12">
        <v>4</v>
      </c>
      <c r="AW969" s="12">
        <v>1</v>
      </c>
      <c r="AX969" s="12">
        <v>5</v>
      </c>
      <c r="AY969" s="12">
        <v>3</v>
      </c>
      <c r="AZ969" s="12">
        <v>0</v>
      </c>
      <c r="BA969" s="12">
        <v>0</v>
      </c>
      <c r="BB969" s="12">
        <v>2</v>
      </c>
      <c r="BC969" s="12">
        <v>0</v>
      </c>
      <c r="BD969" s="12">
        <v>0</v>
      </c>
      <c r="BE969" s="12">
        <v>0</v>
      </c>
      <c r="BF969" s="12">
        <v>4</v>
      </c>
      <c r="BG969" s="12">
        <v>1</v>
      </c>
      <c r="BH969" s="12">
        <v>1</v>
      </c>
      <c r="BI969" s="12">
        <v>0</v>
      </c>
      <c r="BJ969" s="12">
        <v>0</v>
      </c>
      <c r="BK969" s="12">
        <v>0</v>
      </c>
      <c r="BL969" s="12">
        <v>0</v>
      </c>
      <c r="BM969" s="12">
        <v>0</v>
      </c>
      <c r="BN969" s="6">
        <v>0</v>
      </c>
      <c r="BO969" s="6" t="s">
        <v>8666</v>
      </c>
    </row>
    <row r="970" spans="1:67" ht="14.4" x14ac:dyDescent="0.3">
      <c r="A970" s="124" t="s">
        <v>695</v>
      </c>
      <c r="B970" s="124" t="s">
        <v>3891</v>
      </c>
      <c r="C970" s="44">
        <v>1</v>
      </c>
      <c r="D970" s="44">
        <v>1</v>
      </c>
      <c r="E970" s="87">
        <v>0</v>
      </c>
      <c r="F970" s="44">
        <v>0</v>
      </c>
      <c r="G970" s="44">
        <v>0</v>
      </c>
      <c r="H970" s="44">
        <v>0</v>
      </c>
      <c r="I970" s="44">
        <v>0</v>
      </c>
      <c r="J970" s="44">
        <v>0</v>
      </c>
      <c r="K970" s="125">
        <f t="shared" si="195"/>
        <v>0</v>
      </c>
      <c r="M970" s="8"/>
      <c r="N970" s="122"/>
      <c r="O970" s="122"/>
      <c r="P970" s="122"/>
      <c r="Q970" s="123"/>
      <c r="S970" s="26" t="s">
        <v>8573</v>
      </c>
      <c r="T970" s="38">
        <v>0</v>
      </c>
      <c r="U970" s="38">
        <v>6</v>
      </c>
      <c r="V970" s="38">
        <v>0</v>
      </c>
      <c r="W970" s="38">
        <v>10</v>
      </c>
      <c r="X970" s="38">
        <v>0</v>
      </c>
      <c r="Y970" s="10">
        <f t="shared" si="197"/>
        <v>16</v>
      </c>
      <c r="AL970" s="6" t="s">
        <v>8746</v>
      </c>
      <c r="AM970" s="12">
        <v>713</v>
      </c>
      <c r="AN970" s="12">
        <v>352</v>
      </c>
      <c r="AO970" s="12">
        <v>266</v>
      </c>
      <c r="AP970" s="12">
        <v>249</v>
      </c>
      <c r="AQ970" s="12">
        <v>156</v>
      </c>
      <c r="AR970" s="12">
        <v>84</v>
      </c>
      <c r="AS970" s="12">
        <v>62</v>
      </c>
      <c r="AT970" s="49">
        <v>82</v>
      </c>
      <c r="AU970" s="49">
        <v>42</v>
      </c>
      <c r="AV970" s="12">
        <v>52</v>
      </c>
      <c r="AW970" s="12">
        <v>37</v>
      </c>
      <c r="AX970" s="12">
        <v>17</v>
      </c>
      <c r="AY970" s="12">
        <v>19</v>
      </c>
      <c r="AZ970" s="12">
        <v>37</v>
      </c>
      <c r="BA970" s="12">
        <v>13</v>
      </c>
      <c r="BB970" s="12">
        <v>19</v>
      </c>
      <c r="BC970" s="12">
        <v>16</v>
      </c>
      <c r="BD970" s="114">
        <v>11</v>
      </c>
      <c r="BE970" s="12">
        <v>3</v>
      </c>
      <c r="BF970" s="12">
        <v>6</v>
      </c>
      <c r="BG970" s="12">
        <v>2</v>
      </c>
      <c r="BH970" s="12">
        <v>3</v>
      </c>
      <c r="BI970" s="12">
        <v>5</v>
      </c>
      <c r="BJ970" s="12">
        <v>3</v>
      </c>
      <c r="BK970" s="12">
        <v>0</v>
      </c>
      <c r="BL970" s="12">
        <v>0</v>
      </c>
      <c r="BM970" s="12">
        <v>0</v>
      </c>
      <c r="BN970" s="6">
        <v>1</v>
      </c>
      <c r="BO970" s="6" t="s">
        <v>8746</v>
      </c>
    </row>
    <row r="971" spans="1:67" ht="14.4" x14ac:dyDescent="0.3">
      <c r="A971" s="124" t="s">
        <v>695</v>
      </c>
      <c r="B971" s="124" t="s">
        <v>1640</v>
      </c>
      <c r="C971" s="44">
        <v>703</v>
      </c>
      <c r="D971" s="44">
        <v>700</v>
      </c>
      <c r="E971" s="44">
        <v>8</v>
      </c>
      <c r="F971" s="44">
        <v>31</v>
      </c>
      <c r="G971" s="44">
        <v>2</v>
      </c>
      <c r="H971" s="44">
        <v>60</v>
      </c>
      <c r="I971" s="44">
        <v>599</v>
      </c>
      <c r="J971" s="44">
        <v>0</v>
      </c>
      <c r="K971" s="125">
        <f t="shared" si="195"/>
        <v>700</v>
      </c>
      <c r="L971" s="8"/>
      <c r="M971" s="8">
        <f>SUM(K967:K971)</f>
        <v>823</v>
      </c>
      <c r="N971" s="122"/>
      <c r="O971" s="122"/>
      <c r="P971" s="122"/>
      <c r="Q971" s="123"/>
      <c r="S971" s="10" t="s">
        <v>8574</v>
      </c>
      <c r="T971" s="109">
        <v>0</v>
      </c>
      <c r="U971" s="109">
        <v>10</v>
      </c>
      <c r="V971" s="109">
        <v>0</v>
      </c>
      <c r="W971" s="109">
        <v>45</v>
      </c>
      <c r="X971" s="109">
        <v>0</v>
      </c>
      <c r="Y971" s="10">
        <f t="shared" si="197"/>
        <v>55</v>
      </c>
      <c r="AL971" s="6" t="s">
        <v>8747</v>
      </c>
      <c r="AM971" s="12">
        <v>1</v>
      </c>
      <c r="AN971" s="12">
        <v>28</v>
      </c>
      <c r="AO971" s="12">
        <v>72</v>
      </c>
      <c r="AP971" s="12">
        <v>273</v>
      </c>
      <c r="AQ971" s="12">
        <v>355</v>
      </c>
      <c r="AR971" s="12">
        <v>161</v>
      </c>
      <c r="AS971" s="12">
        <v>145</v>
      </c>
      <c r="AT971" s="49">
        <v>92</v>
      </c>
      <c r="AU971" s="49">
        <v>72</v>
      </c>
      <c r="AV971" s="12">
        <v>60</v>
      </c>
      <c r="AW971" s="12">
        <v>43</v>
      </c>
      <c r="AX971" s="12">
        <v>40</v>
      </c>
      <c r="AY971" s="12">
        <v>31</v>
      </c>
      <c r="AZ971" s="12">
        <v>39</v>
      </c>
      <c r="BA971" s="12">
        <v>28</v>
      </c>
      <c r="BB971" s="12">
        <v>32</v>
      </c>
      <c r="BC971" s="12">
        <v>17</v>
      </c>
      <c r="BD971" s="114">
        <v>29</v>
      </c>
      <c r="BE971" s="12">
        <v>10</v>
      </c>
      <c r="BF971" s="12">
        <v>15</v>
      </c>
      <c r="BG971" s="12">
        <v>6</v>
      </c>
      <c r="BH971" s="12">
        <v>14</v>
      </c>
      <c r="BI971" s="12">
        <v>7</v>
      </c>
      <c r="BJ971" s="12">
        <v>4</v>
      </c>
      <c r="BK971" s="12">
        <v>1</v>
      </c>
      <c r="BL971" s="12">
        <v>0</v>
      </c>
      <c r="BM971" s="12">
        <v>0</v>
      </c>
      <c r="BN971" s="6">
        <v>5</v>
      </c>
      <c r="BO971" s="6" t="s">
        <v>8747</v>
      </c>
    </row>
    <row r="972" spans="1:67" ht="14.4" x14ac:dyDescent="0.3">
      <c r="A972" s="129" t="s">
        <v>511</v>
      </c>
      <c r="B972" s="129" t="s">
        <v>2699</v>
      </c>
      <c r="C972" s="43">
        <v>95</v>
      </c>
      <c r="D972" s="43">
        <v>95</v>
      </c>
      <c r="E972" s="43">
        <v>0</v>
      </c>
      <c r="F972" s="43">
        <v>7</v>
      </c>
      <c r="G972" s="43">
        <v>1</v>
      </c>
      <c r="H972" s="43">
        <v>87</v>
      </c>
      <c r="I972" s="43">
        <v>0</v>
      </c>
      <c r="J972" s="43">
        <v>0</v>
      </c>
      <c r="K972" s="128">
        <f t="shared" si="195"/>
        <v>95</v>
      </c>
      <c r="L972" s="8"/>
      <c r="M972" s="8"/>
      <c r="N972" s="122"/>
      <c r="O972" s="122"/>
      <c r="P972" s="122"/>
      <c r="Q972" s="123"/>
      <c r="S972" s="26" t="s">
        <v>8575</v>
      </c>
      <c r="T972" s="110">
        <v>0</v>
      </c>
      <c r="U972" s="110">
        <v>7</v>
      </c>
      <c r="V972" s="110">
        <v>1</v>
      </c>
      <c r="W972" s="110">
        <v>87</v>
      </c>
      <c r="X972" s="110">
        <v>0</v>
      </c>
      <c r="Y972" s="10">
        <f t="shared" si="197"/>
        <v>95</v>
      </c>
    </row>
    <row r="973" spans="1:67" ht="14.4" x14ac:dyDescent="0.3">
      <c r="A973" s="129" t="s">
        <v>511</v>
      </c>
      <c r="B973" s="129" t="s">
        <v>4487</v>
      </c>
      <c r="C973" s="43">
        <v>345</v>
      </c>
      <c r="D973" s="43">
        <v>326</v>
      </c>
      <c r="E973" s="43">
        <v>25</v>
      </c>
      <c r="F973" s="43">
        <v>106</v>
      </c>
      <c r="G973" s="43">
        <v>57</v>
      </c>
      <c r="H973" s="43">
        <v>138</v>
      </c>
      <c r="I973" s="43">
        <v>0</v>
      </c>
      <c r="J973" s="43">
        <v>0</v>
      </c>
      <c r="K973" s="128">
        <f t="shared" si="195"/>
        <v>326</v>
      </c>
      <c r="N973" s="122"/>
      <c r="O973" s="122"/>
      <c r="P973" s="122"/>
      <c r="Q973" s="123"/>
      <c r="T973" s="6">
        <f>SUM(T967:T972)</f>
        <v>0</v>
      </c>
      <c r="U973" s="6">
        <f>SUM(U967:U972)</f>
        <v>23</v>
      </c>
      <c r="V973" s="6">
        <f>SUM(V967:V972)</f>
        <v>1</v>
      </c>
      <c r="W973" s="6">
        <f>SUM(W967:W972)</f>
        <v>144</v>
      </c>
      <c r="X973" s="6">
        <f>SUM(X967:X972)</f>
        <v>0</v>
      </c>
      <c r="Y973" s="10">
        <f t="shared" si="197"/>
        <v>168</v>
      </c>
    </row>
    <row r="974" spans="1:67" ht="14.4" x14ac:dyDescent="0.3">
      <c r="A974" s="129" t="s">
        <v>511</v>
      </c>
      <c r="B974" s="129" t="s">
        <v>7997</v>
      </c>
      <c r="C974" s="43">
        <v>6</v>
      </c>
      <c r="D974" s="43">
        <v>6</v>
      </c>
      <c r="E974" s="43">
        <v>0</v>
      </c>
      <c r="F974" s="43">
        <v>2</v>
      </c>
      <c r="G974" s="43">
        <v>4</v>
      </c>
      <c r="H974" s="43">
        <v>0</v>
      </c>
      <c r="I974" s="43">
        <v>0</v>
      </c>
      <c r="J974" s="43">
        <v>0</v>
      </c>
      <c r="K974" s="128">
        <f t="shared" si="195"/>
        <v>6</v>
      </c>
      <c r="N974" s="122"/>
      <c r="O974" s="122"/>
      <c r="P974" s="122"/>
      <c r="Q974" s="123"/>
    </row>
    <row r="975" spans="1:67" ht="22.8" x14ac:dyDescent="0.3">
      <c r="A975" s="129" t="s">
        <v>511</v>
      </c>
      <c r="B975" s="129" t="s">
        <v>3891</v>
      </c>
      <c r="C975" s="43">
        <v>1</v>
      </c>
      <c r="D975" s="43">
        <v>1</v>
      </c>
      <c r="E975" s="43">
        <v>0</v>
      </c>
      <c r="F975" s="43">
        <v>0</v>
      </c>
      <c r="G975" s="43">
        <v>0</v>
      </c>
      <c r="H975" s="43">
        <v>1</v>
      </c>
      <c r="I975" s="43">
        <v>0</v>
      </c>
      <c r="J975" s="43">
        <v>0</v>
      </c>
      <c r="K975" s="128">
        <f t="shared" si="195"/>
        <v>1</v>
      </c>
      <c r="N975" s="122"/>
      <c r="O975" s="122"/>
      <c r="P975" s="122"/>
      <c r="Q975" s="123"/>
      <c r="AL975" s="6" t="s">
        <v>5</v>
      </c>
      <c r="AM975" s="6" t="s">
        <v>8625</v>
      </c>
      <c r="AN975" s="6" t="s">
        <v>8732</v>
      </c>
      <c r="AO975" s="6" t="s">
        <v>8733</v>
      </c>
      <c r="AP975" s="6" t="s">
        <v>8628</v>
      </c>
      <c r="AQ975" s="6" t="s">
        <v>8623</v>
      </c>
      <c r="AR975" s="6" t="s">
        <v>8734</v>
      </c>
      <c r="AS975" s="6" t="s">
        <v>8735</v>
      </c>
      <c r="AT975" s="49" t="s">
        <v>8736</v>
      </c>
      <c r="AU975" s="49" t="s">
        <v>8631</v>
      </c>
      <c r="AV975" s="6" t="s">
        <v>8632</v>
      </c>
      <c r="AW975" s="6" t="s">
        <v>8627</v>
      </c>
      <c r="AX975" s="6" t="s">
        <v>8737</v>
      </c>
      <c r="AY975" s="6" t="s">
        <v>8738</v>
      </c>
      <c r="AZ975" s="6" t="s">
        <v>8739</v>
      </c>
      <c r="BA975" s="6" t="s">
        <v>8630</v>
      </c>
      <c r="BB975" s="6" t="s">
        <v>8673</v>
      </c>
      <c r="BC975" s="6" t="s">
        <v>8636</v>
      </c>
      <c r="BD975" s="6" t="s">
        <v>8740</v>
      </c>
      <c r="BE975" s="6" t="s">
        <v>8741</v>
      </c>
      <c r="BF975" s="6" t="s">
        <v>8635</v>
      </c>
      <c r="BG975" s="6" t="s">
        <v>8742</v>
      </c>
      <c r="BH975" s="6" t="s">
        <v>8743</v>
      </c>
      <c r="BI975" s="6" t="s">
        <v>8750</v>
      </c>
      <c r="BJ975" s="6" t="s">
        <v>8675</v>
      </c>
      <c r="BK975" s="6" t="s">
        <v>8641</v>
      </c>
      <c r="BL975" s="6" t="s">
        <v>8744</v>
      </c>
      <c r="BM975" s="6" t="s">
        <v>8639</v>
      </c>
      <c r="BN975" s="6" t="s">
        <v>8644</v>
      </c>
    </row>
    <row r="976" spans="1:67" ht="14.4" x14ac:dyDescent="0.3">
      <c r="A976" s="129" t="s">
        <v>511</v>
      </c>
      <c r="B976" s="129" t="s">
        <v>1640</v>
      </c>
      <c r="C976" s="43">
        <v>47</v>
      </c>
      <c r="D976" s="43">
        <v>47</v>
      </c>
      <c r="E976" s="43">
        <v>2</v>
      </c>
      <c r="F976" s="43">
        <v>2</v>
      </c>
      <c r="G976" s="43">
        <v>3</v>
      </c>
      <c r="H976" s="43">
        <v>23</v>
      </c>
      <c r="I976" s="43">
        <v>17</v>
      </c>
      <c r="J976" s="43">
        <v>0</v>
      </c>
      <c r="K976" s="128">
        <f t="shared" si="195"/>
        <v>47</v>
      </c>
      <c r="M976" s="6">
        <f>SUM(K972:K976)</f>
        <v>475</v>
      </c>
      <c r="N976" s="122"/>
      <c r="O976" s="122"/>
      <c r="P976" s="122"/>
      <c r="Q976" s="123"/>
      <c r="S976" s="10" t="s">
        <v>8596</v>
      </c>
      <c r="T976" s="10" t="s">
        <v>191</v>
      </c>
      <c r="U976" s="10" t="s">
        <v>111</v>
      </c>
      <c r="V976" s="10" t="s">
        <v>198</v>
      </c>
      <c r="W976" s="10" t="s">
        <v>229</v>
      </c>
      <c r="X976" s="10" t="s">
        <v>316</v>
      </c>
      <c r="Y976" s="10" t="s">
        <v>8597</v>
      </c>
      <c r="AL976" s="6" t="s">
        <v>8748</v>
      </c>
      <c r="AM976" s="12">
        <v>0</v>
      </c>
      <c r="AN976" s="12">
        <v>0</v>
      </c>
      <c r="AO976" s="12">
        <v>0</v>
      </c>
      <c r="AP976" s="12">
        <v>0</v>
      </c>
      <c r="AQ976" s="12">
        <v>2</v>
      </c>
      <c r="AR976" s="12">
        <v>15</v>
      </c>
      <c r="AS976" s="12">
        <v>39</v>
      </c>
      <c r="AT976" s="49">
        <v>174</v>
      </c>
      <c r="AU976" s="49">
        <v>257</v>
      </c>
      <c r="AV976" s="12">
        <v>409</v>
      </c>
      <c r="AW976" s="12">
        <v>233</v>
      </c>
      <c r="AX976" s="12">
        <v>203</v>
      </c>
      <c r="AY976" s="12">
        <v>114</v>
      </c>
      <c r="AZ976" s="12">
        <v>154</v>
      </c>
      <c r="BA976" s="12">
        <v>112</v>
      </c>
      <c r="BB976" s="12">
        <v>124</v>
      </c>
      <c r="BC976" s="12">
        <v>60</v>
      </c>
      <c r="BD976" s="114">
        <v>87</v>
      </c>
      <c r="BE976" s="12">
        <v>39</v>
      </c>
      <c r="BF976" s="12">
        <v>57</v>
      </c>
      <c r="BG976" s="12">
        <v>29</v>
      </c>
      <c r="BH976" s="12">
        <v>50</v>
      </c>
      <c r="BI976" s="12">
        <v>34</v>
      </c>
      <c r="BJ976" s="12">
        <v>35</v>
      </c>
      <c r="BK976" s="12">
        <v>18</v>
      </c>
      <c r="BL976" s="12">
        <v>21</v>
      </c>
      <c r="BM976" s="12">
        <v>18</v>
      </c>
      <c r="BN976" s="6">
        <v>25</v>
      </c>
      <c r="BO976" s="6" t="s">
        <v>8748</v>
      </c>
    </row>
    <row r="977" spans="1:67" ht="14.4" x14ac:dyDescent="0.3">
      <c r="A977" s="131" t="s">
        <v>8594</v>
      </c>
      <c r="B977" s="10"/>
      <c r="C977" s="87">
        <f>SUM(C956:C976)</f>
        <v>1482</v>
      </c>
      <c r="D977" s="87">
        <f>SUM(D956:D976)</f>
        <v>1456</v>
      </c>
      <c r="E977" s="87">
        <f>SUM(E956:E976)</f>
        <v>35</v>
      </c>
      <c r="F977" s="87">
        <f t="shared" ref="F977:J977" si="198">SUM(F956:F976)</f>
        <v>177</v>
      </c>
      <c r="G977" s="87">
        <f t="shared" si="198"/>
        <v>67</v>
      </c>
      <c r="H977" s="87">
        <f t="shared" si="198"/>
        <v>468</v>
      </c>
      <c r="I977" s="87">
        <f t="shared" si="198"/>
        <v>709</v>
      </c>
      <c r="J977" s="87">
        <f t="shared" si="198"/>
        <v>0</v>
      </c>
      <c r="K977" s="125">
        <f t="shared" si="195"/>
        <v>1456</v>
      </c>
      <c r="M977" s="6">
        <f>SUM(M956:M976)</f>
        <v>1456</v>
      </c>
      <c r="N977" s="122"/>
      <c r="O977" s="122"/>
      <c r="P977" s="122"/>
      <c r="Q977" s="123"/>
      <c r="S977" s="10" t="s">
        <v>8570</v>
      </c>
      <c r="T977" s="15">
        <v>0</v>
      </c>
      <c r="U977" s="15">
        <v>0</v>
      </c>
      <c r="V977" s="15">
        <v>0</v>
      </c>
      <c r="W977" s="15">
        <v>1</v>
      </c>
      <c r="X977" s="15">
        <v>0</v>
      </c>
      <c r="Y977" s="10">
        <f>SUM(T977:W977)</f>
        <v>1</v>
      </c>
      <c r="Z977" s="10" t="s">
        <v>8570</v>
      </c>
      <c r="AL977" s="115" t="s">
        <v>8629</v>
      </c>
      <c r="AM977" s="116">
        <v>0</v>
      </c>
      <c r="AN977" s="116">
        <v>0</v>
      </c>
      <c r="AO977" s="116">
        <v>0</v>
      </c>
      <c r="AP977" s="116">
        <v>0</v>
      </c>
      <c r="AQ977" s="116">
        <v>0</v>
      </c>
      <c r="AR977" s="116">
        <v>0</v>
      </c>
      <c r="AS977" s="116">
        <v>0</v>
      </c>
      <c r="AT977" s="116">
        <v>0</v>
      </c>
      <c r="AU977" s="116">
        <v>0</v>
      </c>
      <c r="AV977" s="116">
        <v>2</v>
      </c>
      <c r="AW977" s="116">
        <v>10</v>
      </c>
      <c r="AX977" s="116">
        <v>51</v>
      </c>
      <c r="AY977" s="116">
        <v>115</v>
      </c>
      <c r="AZ977" s="116">
        <v>428</v>
      </c>
      <c r="BA977" s="116">
        <v>525</v>
      </c>
      <c r="BB977" s="116">
        <v>467</v>
      </c>
      <c r="BC977" s="116">
        <v>379</v>
      </c>
      <c r="BD977" s="117">
        <v>320</v>
      </c>
      <c r="BE977" s="117">
        <v>115</v>
      </c>
      <c r="BF977" s="116">
        <v>91</v>
      </c>
      <c r="BG977" s="116">
        <v>54</v>
      </c>
      <c r="BH977" s="118">
        <v>62</v>
      </c>
      <c r="BI977" s="119">
        <v>37</v>
      </c>
      <c r="BJ977" s="119">
        <v>45</v>
      </c>
      <c r="BK977" s="119">
        <v>34</v>
      </c>
      <c r="BL977" s="119">
        <v>33</v>
      </c>
      <c r="BM977" s="119">
        <v>0</v>
      </c>
      <c r="BN977" s="115">
        <v>7</v>
      </c>
      <c r="BO977" s="115" t="s">
        <v>8629</v>
      </c>
    </row>
    <row r="978" spans="1:67" ht="14.4" x14ac:dyDescent="0.3">
      <c r="N978" s="122"/>
      <c r="O978" s="122"/>
      <c r="P978" s="122"/>
      <c r="Q978" s="123"/>
      <c r="S978" s="26" t="s">
        <v>8571</v>
      </c>
      <c r="T978" s="27">
        <v>0</v>
      </c>
      <c r="U978" s="27">
        <v>0</v>
      </c>
      <c r="V978" s="27">
        <v>0</v>
      </c>
      <c r="W978" s="38">
        <v>5</v>
      </c>
      <c r="X978" s="27">
        <v>0</v>
      </c>
      <c r="Y978" s="10">
        <f t="shared" ref="Y978:Y983" si="199">SUM(T978:W978)</f>
        <v>5</v>
      </c>
      <c r="Z978" s="26" t="s">
        <v>8571</v>
      </c>
      <c r="AL978" s="6" t="s">
        <v>8757</v>
      </c>
      <c r="AM978" s="12">
        <v>0</v>
      </c>
      <c r="AN978" s="12">
        <v>0</v>
      </c>
      <c r="AO978" s="12">
        <v>0</v>
      </c>
      <c r="AP978" s="12">
        <v>0</v>
      </c>
      <c r="AQ978" s="12">
        <v>0</v>
      </c>
      <c r="AR978" s="12">
        <v>0</v>
      </c>
      <c r="AS978" s="12">
        <v>0</v>
      </c>
      <c r="AT978" s="12">
        <v>0</v>
      </c>
      <c r="AU978" s="12">
        <v>0</v>
      </c>
      <c r="AV978" s="12">
        <v>1</v>
      </c>
      <c r="AW978" s="12">
        <v>7</v>
      </c>
      <c r="AX978" s="12">
        <v>40</v>
      </c>
      <c r="AY978" s="12">
        <v>42</v>
      </c>
      <c r="AZ978" s="12">
        <v>161</v>
      </c>
      <c r="BA978" s="12">
        <v>182</v>
      </c>
      <c r="BB978" s="12">
        <v>349</v>
      </c>
      <c r="BC978" s="12">
        <v>202</v>
      </c>
      <c r="BD978" s="114">
        <v>211</v>
      </c>
      <c r="BE978" s="12">
        <v>120</v>
      </c>
      <c r="BF978" s="12">
        <v>162</v>
      </c>
      <c r="BG978" s="12">
        <v>71</v>
      </c>
      <c r="BH978" s="12">
        <v>109</v>
      </c>
      <c r="BI978" s="12">
        <v>69</v>
      </c>
      <c r="BJ978" s="12">
        <v>64</v>
      </c>
      <c r="BK978" s="12">
        <v>30</v>
      </c>
      <c r="BL978" s="12">
        <v>38</v>
      </c>
      <c r="BM978" s="12">
        <v>21</v>
      </c>
      <c r="BN978" s="6">
        <v>59</v>
      </c>
      <c r="BO978" s="6" t="s">
        <v>8757</v>
      </c>
    </row>
    <row r="979" spans="1:67" ht="14.4" x14ac:dyDescent="0.3">
      <c r="N979" s="122"/>
      <c r="O979" s="122"/>
      <c r="P979" s="122"/>
      <c r="Q979" s="123"/>
      <c r="S979" s="10" t="s">
        <v>8572</v>
      </c>
      <c r="T979" s="15">
        <v>0</v>
      </c>
      <c r="U979" s="15">
        <v>6</v>
      </c>
      <c r="V979" s="15">
        <v>0</v>
      </c>
      <c r="W979" s="15">
        <v>19</v>
      </c>
      <c r="X979" s="15">
        <v>7</v>
      </c>
      <c r="Y979" s="10">
        <f t="shared" si="199"/>
        <v>25</v>
      </c>
      <c r="Z979" s="10" t="s">
        <v>8572</v>
      </c>
      <c r="AL979" s="115" t="s">
        <v>8634</v>
      </c>
      <c r="AM979" s="116">
        <v>0</v>
      </c>
      <c r="AN979" s="116">
        <v>0</v>
      </c>
      <c r="AO979" s="116">
        <v>0</v>
      </c>
      <c r="AP979" s="116">
        <v>0</v>
      </c>
      <c r="AQ979" s="116">
        <v>0</v>
      </c>
      <c r="AR979" s="116">
        <v>0</v>
      </c>
      <c r="AS979" s="116">
        <v>0</v>
      </c>
      <c r="AT979" s="116">
        <v>0</v>
      </c>
      <c r="AU979" s="116">
        <v>0</v>
      </c>
      <c r="AV979" s="116">
        <v>0</v>
      </c>
      <c r="AW979" s="116">
        <v>0</v>
      </c>
      <c r="AX979" s="116">
        <v>13</v>
      </c>
      <c r="AY979" s="116">
        <v>33</v>
      </c>
      <c r="AZ979" s="116">
        <v>51</v>
      </c>
      <c r="BA979" s="116">
        <v>28</v>
      </c>
      <c r="BB979" s="116">
        <v>181</v>
      </c>
      <c r="BC979" s="116">
        <v>177</v>
      </c>
      <c r="BD979" s="117">
        <v>386</v>
      </c>
      <c r="BE979" s="117">
        <v>395</v>
      </c>
      <c r="BF979" s="116">
        <v>522</v>
      </c>
      <c r="BG979" s="116">
        <v>271</v>
      </c>
      <c r="BH979" s="118">
        <v>333</v>
      </c>
      <c r="BI979" s="119">
        <v>316</v>
      </c>
      <c r="BJ979" s="119">
        <v>325</v>
      </c>
      <c r="BK979" s="119">
        <v>83</v>
      </c>
      <c r="BL979" s="119">
        <v>73</v>
      </c>
      <c r="BM979" s="119">
        <v>14</v>
      </c>
      <c r="BN979" s="115">
        <v>43</v>
      </c>
      <c r="BO979" s="115" t="s">
        <v>8634</v>
      </c>
    </row>
    <row r="980" spans="1:67" ht="14.4" x14ac:dyDescent="0.3">
      <c r="N980" s="122"/>
      <c r="O980" s="122"/>
      <c r="P980" s="122"/>
      <c r="Q980" s="123"/>
      <c r="S980" s="26" t="s">
        <v>8573</v>
      </c>
      <c r="T980" s="27">
        <v>0</v>
      </c>
      <c r="U980" s="27">
        <v>4</v>
      </c>
      <c r="V980" s="27">
        <v>0</v>
      </c>
      <c r="W980" s="38">
        <v>55</v>
      </c>
      <c r="X980" s="27">
        <v>43</v>
      </c>
      <c r="Y980" s="10">
        <f t="shared" si="199"/>
        <v>59</v>
      </c>
      <c r="Z980" s="26" t="s">
        <v>8573</v>
      </c>
      <c r="AL980" s="6" t="s">
        <v>8758</v>
      </c>
      <c r="AM980" s="12">
        <v>0</v>
      </c>
      <c r="AN980" s="12">
        <v>0</v>
      </c>
      <c r="AO980" s="12">
        <v>0</v>
      </c>
      <c r="AP980" s="12">
        <v>0</v>
      </c>
      <c r="AQ980" s="12">
        <v>0</v>
      </c>
      <c r="AR980" s="12">
        <v>0</v>
      </c>
      <c r="AS980" s="12">
        <v>0</v>
      </c>
      <c r="AT980" s="12">
        <v>0</v>
      </c>
      <c r="AU980" s="12">
        <v>0</v>
      </c>
      <c r="AV980" s="12">
        <v>0</v>
      </c>
      <c r="AW980" s="12">
        <v>0</v>
      </c>
      <c r="AX980" s="12">
        <v>0</v>
      </c>
      <c r="AY980" s="12">
        <v>0</v>
      </c>
      <c r="AZ980" s="12">
        <v>0</v>
      </c>
      <c r="BA980" s="12">
        <v>0</v>
      </c>
      <c r="BB980" s="12">
        <v>0</v>
      </c>
      <c r="BC980" s="12">
        <v>0</v>
      </c>
      <c r="BD980" s="114">
        <v>61</v>
      </c>
      <c r="BE980" s="12">
        <v>57</v>
      </c>
      <c r="BF980" s="12">
        <v>152</v>
      </c>
      <c r="BG980" s="12">
        <v>72</v>
      </c>
      <c r="BH980" s="12">
        <v>204</v>
      </c>
      <c r="BI980" s="12">
        <v>229</v>
      </c>
      <c r="BJ980" s="12">
        <v>320</v>
      </c>
      <c r="BK980" s="12">
        <v>186</v>
      </c>
      <c r="BL980" s="12">
        <v>291</v>
      </c>
      <c r="BM980" s="12">
        <v>114</v>
      </c>
      <c r="BN980" s="6">
        <v>126</v>
      </c>
      <c r="BO980" s="6" t="s">
        <v>8758</v>
      </c>
    </row>
    <row r="981" spans="1:67" ht="14.4" x14ac:dyDescent="0.3">
      <c r="N981" s="122"/>
      <c r="O981" s="122"/>
      <c r="P981" s="122"/>
      <c r="Q981" s="123"/>
      <c r="S981" s="10" t="s">
        <v>8574</v>
      </c>
      <c r="T981" s="15">
        <v>8</v>
      </c>
      <c r="U981" s="15">
        <v>34</v>
      </c>
      <c r="V981" s="15">
        <v>2</v>
      </c>
      <c r="W981" s="15">
        <v>82</v>
      </c>
      <c r="X981" s="15">
        <v>642</v>
      </c>
      <c r="Y981" s="10">
        <f t="shared" si="199"/>
        <v>126</v>
      </c>
      <c r="Z981" s="10" t="s">
        <v>8574</v>
      </c>
      <c r="AL981" s="115" t="s">
        <v>8638</v>
      </c>
      <c r="AM981" s="116">
        <v>0</v>
      </c>
      <c r="AN981" s="116">
        <v>0</v>
      </c>
      <c r="AO981" s="116">
        <v>0</v>
      </c>
      <c r="AP981" s="116">
        <v>0</v>
      </c>
      <c r="AQ981" s="116">
        <v>0</v>
      </c>
      <c r="AR981" s="116">
        <v>0</v>
      </c>
      <c r="AS981" s="116">
        <v>0</v>
      </c>
      <c r="AT981" s="116">
        <v>0</v>
      </c>
      <c r="AU981" s="116">
        <v>0</v>
      </c>
      <c r="AV981" s="116">
        <v>0</v>
      </c>
      <c r="AW981" s="116">
        <v>0</v>
      </c>
      <c r="AX981" s="116">
        <v>0</v>
      </c>
      <c r="AY981" s="116">
        <v>0</v>
      </c>
      <c r="AZ981" s="116">
        <v>0</v>
      </c>
      <c r="BA981" s="116">
        <v>0</v>
      </c>
      <c r="BB981" s="116">
        <v>0</v>
      </c>
      <c r="BC981" s="116">
        <v>0</v>
      </c>
      <c r="BD981" s="117">
        <v>0</v>
      </c>
      <c r="BE981" s="117">
        <v>0</v>
      </c>
      <c r="BF981" s="116">
        <v>76</v>
      </c>
      <c r="BG981" s="116">
        <v>315</v>
      </c>
      <c r="BH981" s="118">
        <v>456</v>
      </c>
      <c r="BI981" s="119">
        <v>337</v>
      </c>
      <c r="BJ981" s="119">
        <v>386</v>
      </c>
      <c r="BK981" s="119">
        <v>515</v>
      </c>
      <c r="BL981" s="119">
        <v>623</v>
      </c>
      <c r="BM981" s="119">
        <v>676</v>
      </c>
      <c r="BN981" s="115">
        <v>642</v>
      </c>
      <c r="BO981" s="115" t="s">
        <v>8638</v>
      </c>
    </row>
    <row r="982" spans="1:67" ht="14.4" x14ac:dyDescent="0.3">
      <c r="N982" s="122"/>
      <c r="O982" s="122"/>
      <c r="P982" s="122"/>
      <c r="Q982" s="123"/>
      <c r="S982" s="26" t="s">
        <v>8575</v>
      </c>
      <c r="T982" s="27">
        <v>27</v>
      </c>
      <c r="U982" s="27">
        <v>111</v>
      </c>
      <c r="V982" s="27">
        <v>64</v>
      </c>
      <c r="W982" s="27">
        <v>162</v>
      </c>
      <c r="X982" s="27">
        <v>17</v>
      </c>
      <c r="Y982" s="10">
        <f t="shared" si="199"/>
        <v>364</v>
      </c>
      <c r="Z982" s="26" t="s">
        <v>8575</v>
      </c>
      <c r="AL982" s="6" t="s">
        <v>8759</v>
      </c>
      <c r="AM982" s="12">
        <v>0</v>
      </c>
      <c r="AN982" s="12">
        <v>0</v>
      </c>
      <c r="AO982" s="12">
        <v>0</v>
      </c>
      <c r="AP982" s="12">
        <v>0</v>
      </c>
      <c r="AQ982" s="12">
        <v>0</v>
      </c>
      <c r="AR982" s="12">
        <v>0</v>
      </c>
      <c r="AS982" s="12">
        <v>0</v>
      </c>
      <c r="AT982" s="12">
        <v>0</v>
      </c>
      <c r="AU982" s="12">
        <v>0</v>
      </c>
      <c r="AV982" s="12">
        <v>0</v>
      </c>
      <c r="AW982" s="12">
        <v>0</v>
      </c>
      <c r="AX982" s="12">
        <v>0</v>
      </c>
      <c r="AY982" s="12">
        <v>0</v>
      </c>
      <c r="AZ982" s="12">
        <v>0</v>
      </c>
      <c r="BA982" s="12">
        <v>0</v>
      </c>
      <c r="BB982" s="12">
        <v>0</v>
      </c>
      <c r="BC982" s="12">
        <v>0</v>
      </c>
      <c r="BD982" s="12">
        <v>0</v>
      </c>
      <c r="BE982" s="12">
        <v>0</v>
      </c>
      <c r="BF982" s="12">
        <v>0</v>
      </c>
      <c r="BG982" s="12">
        <v>0</v>
      </c>
      <c r="BH982" s="12">
        <v>0</v>
      </c>
      <c r="BI982" s="12">
        <v>0</v>
      </c>
      <c r="BJ982" s="12">
        <v>4</v>
      </c>
      <c r="BK982" s="12">
        <v>1</v>
      </c>
      <c r="BL982" s="12">
        <v>40</v>
      </c>
      <c r="BM982" s="12">
        <v>50</v>
      </c>
      <c r="BN982" s="6">
        <v>364</v>
      </c>
      <c r="BO982" s="6" t="s">
        <v>8759</v>
      </c>
    </row>
    <row r="983" spans="1:67" ht="14.4" x14ac:dyDescent="0.3">
      <c r="N983" s="122"/>
      <c r="O983" s="122"/>
      <c r="P983" s="122"/>
      <c r="Q983" s="123"/>
      <c r="T983" s="6">
        <f>SUM(T977:T982)</f>
        <v>35</v>
      </c>
      <c r="U983" s="6">
        <f>SUM(U977:U982)</f>
        <v>155</v>
      </c>
      <c r="V983" s="6">
        <f>SUM(V977:V982)</f>
        <v>66</v>
      </c>
      <c r="W983" s="6">
        <f>SUM(W977:W982)</f>
        <v>324</v>
      </c>
      <c r="X983" s="6">
        <f>SUM(X977:X982)</f>
        <v>709</v>
      </c>
      <c r="Y983" s="10">
        <f t="shared" si="199"/>
        <v>580</v>
      </c>
      <c r="AL983" s="115" t="s">
        <v>8642</v>
      </c>
      <c r="AM983" s="116">
        <v>0</v>
      </c>
      <c r="AN983" s="116">
        <v>0</v>
      </c>
      <c r="AO983" s="116">
        <v>0</v>
      </c>
      <c r="AP983" s="116">
        <v>0</v>
      </c>
      <c r="AQ983" s="116">
        <v>0</v>
      </c>
      <c r="AR983" s="116">
        <v>0</v>
      </c>
      <c r="AS983" s="116">
        <v>0</v>
      </c>
      <c r="AT983" s="116">
        <v>0</v>
      </c>
      <c r="AU983" s="116">
        <v>0</v>
      </c>
      <c r="AV983" s="116">
        <v>0</v>
      </c>
      <c r="AW983" s="116">
        <v>0</v>
      </c>
      <c r="AX983" s="116">
        <v>0</v>
      </c>
      <c r="AY983" s="116">
        <v>0</v>
      </c>
      <c r="AZ983" s="116">
        <v>0</v>
      </c>
      <c r="BA983" s="116">
        <v>0</v>
      </c>
      <c r="BB983" s="116">
        <v>0</v>
      </c>
      <c r="BC983" s="116">
        <v>0</v>
      </c>
      <c r="BD983" s="117">
        <v>0</v>
      </c>
      <c r="BE983" s="117">
        <v>0</v>
      </c>
      <c r="BF983" s="117">
        <v>0</v>
      </c>
      <c r="BG983" s="117">
        <v>0</v>
      </c>
      <c r="BH983" s="117">
        <v>0</v>
      </c>
      <c r="BI983" s="117">
        <v>0</v>
      </c>
      <c r="BJ983" s="117">
        <v>0</v>
      </c>
      <c r="BK983" s="117">
        <v>0</v>
      </c>
      <c r="BL983" s="117">
        <v>0</v>
      </c>
      <c r="BM983" s="117">
        <v>1</v>
      </c>
      <c r="BN983" s="115">
        <v>17</v>
      </c>
      <c r="BO983" s="115" t="s">
        <v>8642</v>
      </c>
    </row>
    <row r="984" spans="1:67" ht="14.4" x14ac:dyDescent="0.3">
      <c r="N984" s="122"/>
      <c r="O984" s="122"/>
      <c r="P984" s="122"/>
      <c r="Q984" s="123"/>
    </row>
    <row r="985" spans="1:67" ht="14.4" x14ac:dyDescent="0.3">
      <c r="N985" s="122"/>
      <c r="O985" s="122"/>
      <c r="P985" s="122"/>
      <c r="Q985" s="123"/>
    </row>
    <row r="986" spans="1:67" ht="14.4" x14ac:dyDescent="0.3">
      <c r="N986" s="122"/>
      <c r="O986" s="122"/>
      <c r="P986" s="122"/>
      <c r="Q986" s="123"/>
    </row>
    <row r="987" spans="1:67" ht="14.4" x14ac:dyDescent="0.3">
      <c r="N987" s="122"/>
      <c r="O987" s="122"/>
      <c r="P987" s="122"/>
      <c r="Q987" s="123"/>
    </row>
    <row r="988" spans="1:67" ht="14.4" x14ac:dyDescent="0.3">
      <c r="N988" s="122"/>
      <c r="O988" s="122"/>
      <c r="P988" s="122"/>
      <c r="Q988" s="123"/>
    </row>
    <row r="989" spans="1:67" ht="14.4" x14ac:dyDescent="0.3">
      <c r="N989" s="122"/>
      <c r="O989" s="122"/>
      <c r="P989" s="122"/>
      <c r="Q989" s="123"/>
    </row>
    <row r="990" spans="1:67" ht="14.4" x14ac:dyDescent="0.3">
      <c r="N990" s="122"/>
      <c r="O990" s="122"/>
      <c r="P990" s="122"/>
      <c r="Q990" s="123"/>
    </row>
    <row r="991" spans="1:67" ht="14.4" x14ac:dyDescent="0.3">
      <c r="N991" s="122"/>
      <c r="O991" s="122"/>
      <c r="P991" s="122"/>
      <c r="Q991" s="123"/>
    </row>
    <row r="992" spans="1:67" ht="14.4" x14ac:dyDescent="0.3">
      <c r="N992" s="122"/>
      <c r="O992" s="122"/>
      <c r="P992" s="122"/>
      <c r="Q992" s="123"/>
    </row>
    <row r="993" spans="1:66" ht="14.4" x14ac:dyDescent="0.3">
      <c r="N993" s="122"/>
      <c r="O993" s="122"/>
      <c r="P993" s="122"/>
      <c r="Q993" s="123"/>
    </row>
    <row r="994" spans="1:66" ht="14.4" x14ac:dyDescent="0.3">
      <c r="N994" s="122"/>
      <c r="O994" s="122"/>
      <c r="P994" s="122"/>
      <c r="Q994" s="123"/>
    </row>
    <row r="995" spans="1:66" ht="14.4" x14ac:dyDescent="0.3">
      <c r="N995" s="122"/>
      <c r="O995" s="122"/>
      <c r="P995" s="122"/>
      <c r="Q995" s="123"/>
    </row>
    <row r="996" spans="1:66" ht="14.4" x14ac:dyDescent="0.3">
      <c r="N996" s="122"/>
      <c r="O996" s="122"/>
      <c r="P996" s="122"/>
      <c r="Q996" s="123"/>
    </row>
    <row r="997" spans="1:66" ht="14.4" x14ac:dyDescent="0.3">
      <c r="N997" s="122"/>
      <c r="O997" s="122"/>
      <c r="P997" s="122"/>
      <c r="Q997" s="123"/>
    </row>
    <row r="998" spans="1:66" ht="46.5" customHeight="1" x14ac:dyDescent="0.25">
      <c r="A998" s="21" t="s">
        <v>8639</v>
      </c>
      <c r="B998" s="21" t="s">
        <v>8582</v>
      </c>
      <c r="C998" s="21" t="s">
        <v>8560</v>
      </c>
      <c r="D998" s="21" t="s">
        <v>8583</v>
      </c>
      <c r="E998" s="21" t="s">
        <v>8584</v>
      </c>
      <c r="F998" s="21" t="s">
        <v>8585</v>
      </c>
      <c r="G998" s="21" t="s">
        <v>8586</v>
      </c>
      <c r="H998" s="21" t="s">
        <v>8587</v>
      </c>
      <c r="I998" s="21" t="s">
        <v>8588</v>
      </c>
      <c r="J998" s="23" t="s">
        <v>8589</v>
      </c>
      <c r="K998" s="13" t="s">
        <v>8590</v>
      </c>
      <c r="M998" s="12" t="s">
        <v>8761</v>
      </c>
      <c r="S998" s="6" t="s">
        <v>8639</v>
      </c>
      <c r="AL998" s="12" t="s">
        <v>8603</v>
      </c>
      <c r="AM998" s="49" t="s">
        <v>8639</v>
      </c>
      <c r="AN998" s="12"/>
      <c r="AO998" s="12"/>
      <c r="AP998" s="12"/>
    </row>
    <row r="999" spans="1:66" ht="14.4" x14ac:dyDescent="0.3">
      <c r="A999" s="10" t="s">
        <v>735</v>
      </c>
      <c r="B999" s="10" t="s">
        <v>4487</v>
      </c>
      <c r="C999" s="44">
        <v>4</v>
      </c>
      <c r="D999" s="44">
        <v>3</v>
      </c>
      <c r="E999" s="87">
        <v>0</v>
      </c>
      <c r="F999" s="87">
        <v>0</v>
      </c>
      <c r="G999" s="87">
        <v>0</v>
      </c>
      <c r="H999" s="87">
        <v>3</v>
      </c>
      <c r="I999" s="87">
        <v>0</v>
      </c>
      <c r="J999" s="87">
        <v>0</v>
      </c>
      <c r="K999" s="125">
        <f t="shared" ref="K999:K1014" si="200">SUM(E999:J999)</f>
        <v>3</v>
      </c>
      <c r="M999" s="8"/>
      <c r="N999" s="132"/>
      <c r="O999" s="132"/>
      <c r="P999" s="132"/>
      <c r="Q999" s="133"/>
      <c r="S999" s="10" t="s">
        <v>8592</v>
      </c>
      <c r="T999" s="10" t="s">
        <v>191</v>
      </c>
      <c r="U999" s="10" t="s">
        <v>111</v>
      </c>
      <c r="V999" s="10" t="s">
        <v>198</v>
      </c>
      <c r="W999" s="10" t="s">
        <v>229</v>
      </c>
      <c r="X999" s="10" t="s">
        <v>316</v>
      </c>
      <c r="Y999" s="10" t="s">
        <v>179</v>
      </c>
      <c r="AL999" s="6" t="s">
        <v>8725</v>
      </c>
      <c r="AM999" s="12"/>
      <c r="AN999" s="12"/>
      <c r="AO999" s="12"/>
      <c r="AP999" s="12"/>
    </row>
    <row r="1000" spans="1:66" ht="14.4" x14ac:dyDescent="0.3">
      <c r="A1000" s="10" t="s">
        <v>735</v>
      </c>
      <c r="B1000" s="10" t="s">
        <v>7997</v>
      </c>
      <c r="C1000" s="44">
        <v>2</v>
      </c>
      <c r="D1000" s="44">
        <v>2</v>
      </c>
      <c r="E1000" s="87">
        <v>0</v>
      </c>
      <c r="F1000" s="87">
        <v>2</v>
      </c>
      <c r="G1000" s="87">
        <v>0</v>
      </c>
      <c r="H1000" s="87">
        <v>0</v>
      </c>
      <c r="I1000" s="87">
        <v>0</v>
      </c>
      <c r="J1000" s="87">
        <v>0</v>
      </c>
      <c r="K1000" s="125">
        <f t="shared" si="200"/>
        <v>2</v>
      </c>
      <c r="M1000" s="107"/>
      <c r="N1000" s="132"/>
      <c r="O1000" s="132"/>
      <c r="P1000" s="132"/>
      <c r="Q1000" s="133"/>
      <c r="S1000" s="10" t="s">
        <v>8570</v>
      </c>
      <c r="T1000" s="15">
        <v>0</v>
      </c>
      <c r="U1000" s="15">
        <v>0</v>
      </c>
      <c r="V1000" s="15">
        <v>0</v>
      </c>
      <c r="W1000" s="15">
        <v>0</v>
      </c>
      <c r="X1000" s="15">
        <v>0</v>
      </c>
      <c r="Y1000" s="10">
        <f t="shared" ref="Y1000:Y1006" si="201">SUM(T1000:X1000)</f>
        <v>0</v>
      </c>
      <c r="AL1000" s="6" t="s">
        <v>8727</v>
      </c>
      <c r="AM1000" s="12"/>
      <c r="AN1000" s="12"/>
      <c r="AO1000" s="12"/>
      <c r="AP1000" s="12"/>
      <c r="BI1000" s="6" t="s">
        <v>8728</v>
      </c>
    </row>
    <row r="1001" spans="1:66" ht="14.4" x14ac:dyDescent="0.3">
      <c r="A1001" s="10" t="s">
        <v>735</v>
      </c>
      <c r="B1001" s="10" t="s">
        <v>1640</v>
      </c>
      <c r="C1001" s="44">
        <v>13</v>
      </c>
      <c r="D1001" s="44">
        <v>13</v>
      </c>
      <c r="E1001" s="87">
        <v>1</v>
      </c>
      <c r="F1001" s="87">
        <v>3</v>
      </c>
      <c r="G1001" s="87">
        <v>0</v>
      </c>
      <c r="H1001" s="87">
        <v>9</v>
      </c>
      <c r="I1001" s="87">
        <v>0</v>
      </c>
      <c r="J1001" s="87">
        <v>0</v>
      </c>
      <c r="K1001" s="125">
        <f t="shared" si="200"/>
        <v>13</v>
      </c>
      <c r="M1001" s="8">
        <v>18</v>
      </c>
      <c r="N1001" s="132"/>
      <c r="O1001" s="132"/>
      <c r="P1001" s="132"/>
      <c r="Q1001" s="133"/>
      <c r="S1001" s="26" t="s">
        <v>8571</v>
      </c>
      <c r="T1001" s="27">
        <v>0</v>
      </c>
      <c r="U1001" s="27">
        <v>0</v>
      </c>
      <c r="V1001" s="27">
        <v>0</v>
      </c>
      <c r="W1001" s="27">
        <v>0</v>
      </c>
      <c r="X1001" s="27">
        <v>0</v>
      </c>
      <c r="Y1001" s="10">
        <f t="shared" si="201"/>
        <v>0</v>
      </c>
      <c r="AM1001" s="12"/>
      <c r="AN1001" s="12"/>
      <c r="AO1001" s="12"/>
      <c r="AP1001" s="12"/>
    </row>
    <row r="1002" spans="1:66" ht="22.8" x14ac:dyDescent="0.3">
      <c r="A1002" s="10" t="s">
        <v>6547</v>
      </c>
      <c r="B1002" s="10" t="s">
        <v>2699</v>
      </c>
      <c r="C1002" s="43">
        <v>16</v>
      </c>
      <c r="D1002" s="43">
        <v>16</v>
      </c>
      <c r="E1002" s="127">
        <v>1</v>
      </c>
      <c r="F1002" s="127">
        <v>6</v>
      </c>
      <c r="G1002" s="127">
        <v>0</v>
      </c>
      <c r="H1002" s="127">
        <v>8</v>
      </c>
      <c r="I1002" s="127">
        <v>0</v>
      </c>
      <c r="J1002" s="127">
        <v>0</v>
      </c>
      <c r="K1002" s="130">
        <f t="shared" si="200"/>
        <v>15</v>
      </c>
      <c r="M1002" s="8"/>
      <c r="N1002" s="132"/>
      <c r="O1002" s="132"/>
      <c r="P1002" s="132"/>
      <c r="Q1002" s="133"/>
      <c r="S1002" s="10" t="s">
        <v>8572</v>
      </c>
      <c r="T1002" s="15">
        <v>1</v>
      </c>
      <c r="U1002" s="15">
        <v>5</v>
      </c>
      <c r="V1002" s="15">
        <v>0</v>
      </c>
      <c r="W1002" s="15">
        <v>12</v>
      </c>
      <c r="X1002" s="15">
        <v>0</v>
      </c>
      <c r="Y1002" s="10">
        <f t="shared" si="201"/>
        <v>18</v>
      </c>
      <c r="AL1002" s="6" t="s">
        <v>5</v>
      </c>
      <c r="AM1002" s="6" t="s">
        <v>8731</v>
      </c>
      <c r="AN1002" s="6" t="s">
        <v>8732</v>
      </c>
      <c r="AO1002" s="6" t="s">
        <v>8733</v>
      </c>
      <c r="AP1002" s="6" t="s">
        <v>8628</v>
      </c>
      <c r="AQ1002" s="6" t="s">
        <v>8623</v>
      </c>
      <c r="AR1002" s="6" t="s">
        <v>8734</v>
      </c>
      <c r="AS1002" s="6" t="s">
        <v>8735</v>
      </c>
      <c r="AT1002" s="49" t="s">
        <v>8736</v>
      </c>
      <c r="AU1002" s="49" t="s">
        <v>8631</v>
      </c>
      <c r="AV1002" s="6" t="s">
        <v>8632</v>
      </c>
      <c r="AW1002" s="6" t="s">
        <v>8627</v>
      </c>
      <c r="AX1002" s="6" t="s">
        <v>8737</v>
      </c>
      <c r="AY1002" s="6" t="s">
        <v>8738</v>
      </c>
      <c r="AZ1002" s="6" t="s">
        <v>8739</v>
      </c>
      <c r="BA1002" s="6" t="s">
        <v>8630</v>
      </c>
      <c r="BB1002" s="6" t="s">
        <v>8673</v>
      </c>
      <c r="BC1002" s="6" t="s">
        <v>8636</v>
      </c>
      <c r="BD1002" s="6" t="s">
        <v>8740</v>
      </c>
      <c r="BE1002" s="6" t="s">
        <v>8741</v>
      </c>
      <c r="BF1002" s="6" t="s">
        <v>8635</v>
      </c>
      <c r="BG1002" s="6" t="s">
        <v>8742</v>
      </c>
      <c r="BH1002" s="6" t="s">
        <v>8743</v>
      </c>
      <c r="BI1002" s="6" t="s">
        <v>8640</v>
      </c>
      <c r="BJ1002" s="6" t="s">
        <v>8675</v>
      </c>
      <c r="BK1002" s="6" t="s">
        <v>8641</v>
      </c>
      <c r="BL1002" s="6" t="s">
        <v>8744</v>
      </c>
      <c r="BM1002" s="6" t="s">
        <v>8639</v>
      </c>
    </row>
    <row r="1003" spans="1:66" ht="14.4" x14ac:dyDescent="0.3">
      <c r="A1003" s="10" t="s">
        <v>6547</v>
      </c>
      <c r="B1003" s="10" t="s">
        <v>4487</v>
      </c>
      <c r="C1003" s="43">
        <v>9</v>
      </c>
      <c r="D1003" s="43">
        <v>8</v>
      </c>
      <c r="E1003" s="127">
        <v>0</v>
      </c>
      <c r="F1003" s="127">
        <v>0</v>
      </c>
      <c r="G1003" s="127">
        <v>0</v>
      </c>
      <c r="H1003" s="127">
        <v>5</v>
      </c>
      <c r="I1003" s="127">
        <v>3</v>
      </c>
      <c r="J1003" s="127">
        <v>0</v>
      </c>
      <c r="K1003" s="130">
        <f t="shared" si="200"/>
        <v>8</v>
      </c>
      <c r="M1003" s="8"/>
      <c r="N1003" s="132"/>
      <c r="O1003" s="132"/>
      <c r="P1003" s="132"/>
      <c r="Q1003" s="133"/>
      <c r="S1003" s="26" t="s">
        <v>8573</v>
      </c>
      <c r="T1003" s="27">
        <v>1</v>
      </c>
      <c r="U1003" s="27">
        <v>9</v>
      </c>
      <c r="V1003" s="27">
        <v>0</v>
      </c>
      <c r="W1003" s="27">
        <v>26</v>
      </c>
      <c r="X1003" s="27">
        <v>14</v>
      </c>
      <c r="Y1003" s="10">
        <f t="shared" si="201"/>
        <v>50</v>
      </c>
      <c r="AL1003" s="6" t="s">
        <v>8617</v>
      </c>
      <c r="AM1003" s="12">
        <v>0</v>
      </c>
      <c r="AN1003" s="12">
        <v>0</v>
      </c>
      <c r="AO1003" s="12">
        <v>0</v>
      </c>
      <c r="AP1003" s="12">
        <v>0</v>
      </c>
      <c r="AQ1003" s="12">
        <v>0</v>
      </c>
      <c r="AR1003" s="12">
        <v>0</v>
      </c>
      <c r="AS1003" s="12">
        <v>0</v>
      </c>
      <c r="AT1003" s="49">
        <v>0</v>
      </c>
      <c r="AU1003" s="49">
        <v>0</v>
      </c>
      <c r="AV1003" s="12">
        <v>0</v>
      </c>
      <c r="AW1003" s="12">
        <v>0</v>
      </c>
      <c r="AX1003" s="12">
        <v>0</v>
      </c>
      <c r="AY1003" s="12">
        <v>0</v>
      </c>
      <c r="AZ1003" s="12">
        <v>0</v>
      </c>
      <c r="BA1003" s="12">
        <v>0</v>
      </c>
      <c r="BB1003" s="12">
        <v>0</v>
      </c>
      <c r="BC1003" s="12">
        <v>0</v>
      </c>
      <c r="BD1003" s="12">
        <v>0</v>
      </c>
      <c r="BE1003" s="12">
        <v>0</v>
      </c>
      <c r="BF1003" s="12">
        <v>0</v>
      </c>
      <c r="BG1003" s="12">
        <v>0</v>
      </c>
      <c r="BH1003" s="12">
        <v>0</v>
      </c>
      <c r="BI1003" s="12">
        <v>0</v>
      </c>
      <c r="BJ1003" s="12">
        <v>0</v>
      </c>
      <c r="BK1003" s="12">
        <v>0</v>
      </c>
      <c r="BL1003" s="12">
        <v>0</v>
      </c>
      <c r="BM1003" s="12">
        <v>0</v>
      </c>
      <c r="BN1003" s="6" t="s">
        <v>8617</v>
      </c>
    </row>
    <row r="1004" spans="1:66" ht="14.4" x14ac:dyDescent="0.3">
      <c r="A1004" s="10" t="s">
        <v>6547</v>
      </c>
      <c r="B1004" s="10" t="s">
        <v>7997</v>
      </c>
      <c r="C1004" s="96">
        <v>2</v>
      </c>
      <c r="D1004" s="43">
        <v>2</v>
      </c>
      <c r="E1004" s="96">
        <v>0</v>
      </c>
      <c r="F1004" s="96">
        <v>2</v>
      </c>
      <c r="G1004" s="96">
        <v>0</v>
      </c>
      <c r="H1004" s="96">
        <v>0</v>
      </c>
      <c r="I1004" s="96">
        <v>0</v>
      </c>
      <c r="J1004" s="96">
        <v>0</v>
      </c>
      <c r="K1004" s="128">
        <f t="shared" si="200"/>
        <v>2</v>
      </c>
      <c r="M1004" s="8"/>
      <c r="N1004" s="132"/>
      <c r="O1004" s="132"/>
      <c r="P1004" s="132"/>
      <c r="Q1004" s="133"/>
      <c r="S1004" s="10" t="s">
        <v>8574</v>
      </c>
      <c r="T1004" s="15">
        <v>6</v>
      </c>
      <c r="U1004" s="15">
        <v>38</v>
      </c>
      <c r="V1004" s="15">
        <v>2</v>
      </c>
      <c r="W1004" s="15">
        <v>93</v>
      </c>
      <c r="X1004" s="15">
        <v>676</v>
      </c>
      <c r="Y1004" s="10">
        <f t="shared" si="201"/>
        <v>815</v>
      </c>
      <c r="AL1004" s="6" t="s">
        <v>8618</v>
      </c>
      <c r="AM1004" s="12">
        <v>0</v>
      </c>
      <c r="AN1004" s="12">
        <v>0</v>
      </c>
      <c r="AO1004" s="12">
        <v>0</v>
      </c>
      <c r="AP1004" s="12">
        <v>0</v>
      </c>
      <c r="AQ1004" s="12">
        <v>0</v>
      </c>
      <c r="AR1004" s="12">
        <v>0</v>
      </c>
      <c r="AS1004" s="12">
        <v>0</v>
      </c>
      <c r="AT1004" s="49">
        <v>0</v>
      </c>
      <c r="AU1004" s="49">
        <v>0</v>
      </c>
      <c r="AV1004" s="12">
        <v>0</v>
      </c>
      <c r="AW1004" s="12">
        <v>0</v>
      </c>
      <c r="AX1004" s="12">
        <v>0</v>
      </c>
      <c r="AY1004" s="12">
        <v>0</v>
      </c>
      <c r="AZ1004" s="12">
        <v>0</v>
      </c>
      <c r="BA1004" s="12">
        <v>0</v>
      </c>
      <c r="BB1004" s="12">
        <v>0</v>
      </c>
      <c r="BC1004" s="12">
        <v>0</v>
      </c>
      <c r="BD1004" s="12">
        <v>0</v>
      </c>
      <c r="BE1004" s="12">
        <v>0</v>
      </c>
      <c r="BF1004" s="12">
        <v>0</v>
      </c>
      <c r="BG1004" s="12">
        <v>0</v>
      </c>
      <c r="BH1004" s="12">
        <v>0</v>
      </c>
      <c r="BI1004" s="12">
        <v>0</v>
      </c>
      <c r="BJ1004" s="12">
        <v>0</v>
      </c>
      <c r="BK1004" s="12">
        <v>0</v>
      </c>
      <c r="BL1004" s="12">
        <v>0</v>
      </c>
      <c r="BM1004" s="12">
        <v>0</v>
      </c>
      <c r="BN1004" s="6" t="s">
        <v>8618</v>
      </c>
    </row>
    <row r="1005" spans="1:66" ht="14.4" x14ac:dyDescent="0.3">
      <c r="A1005" s="10" t="s">
        <v>6547</v>
      </c>
      <c r="B1005" s="10" t="s">
        <v>1640</v>
      </c>
      <c r="C1005" s="96">
        <v>26</v>
      </c>
      <c r="D1005" s="43">
        <v>25</v>
      </c>
      <c r="E1005" s="96">
        <v>0</v>
      </c>
      <c r="F1005" s="96">
        <v>1</v>
      </c>
      <c r="G1005" s="96">
        <v>0</v>
      </c>
      <c r="H1005" s="96">
        <v>13</v>
      </c>
      <c r="I1005" s="96">
        <v>11</v>
      </c>
      <c r="J1005" s="96">
        <v>0</v>
      </c>
      <c r="K1005" s="128">
        <f t="shared" si="200"/>
        <v>25</v>
      </c>
      <c r="M1005" s="8">
        <v>51</v>
      </c>
      <c r="N1005" s="132"/>
      <c r="O1005" s="132"/>
      <c r="P1005" s="132"/>
      <c r="Q1005" s="133"/>
      <c r="S1005" s="26" t="s">
        <v>8575</v>
      </c>
      <c r="T1005" s="27">
        <v>2</v>
      </c>
      <c r="U1005" s="27">
        <v>4</v>
      </c>
      <c r="V1005" s="27">
        <v>7</v>
      </c>
      <c r="W1005" s="27">
        <v>98</v>
      </c>
      <c r="X1005" s="27">
        <v>1</v>
      </c>
      <c r="Y1005" s="10">
        <f t="shared" si="201"/>
        <v>112</v>
      </c>
      <c r="AL1005" s="6" t="s">
        <v>8619</v>
      </c>
      <c r="AM1005" s="12">
        <v>0</v>
      </c>
      <c r="AN1005" s="12">
        <v>0</v>
      </c>
      <c r="AO1005" s="12">
        <v>0</v>
      </c>
      <c r="AP1005" s="12">
        <v>0</v>
      </c>
      <c r="AQ1005" s="12">
        <v>0</v>
      </c>
      <c r="AR1005" s="12">
        <v>0</v>
      </c>
      <c r="AS1005" s="12">
        <v>0</v>
      </c>
      <c r="AT1005" s="49">
        <v>0</v>
      </c>
      <c r="AU1005" s="49">
        <v>0</v>
      </c>
      <c r="AV1005" s="12">
        <v>0</v>
      </c>
      <c r="AW1005" s="12">
        <v>0</v>
      </c>
      <c r="AX1005" s="12">
        <v>1</v>
      </c>
      <c r="AY1005" s="12">
        <v>0</v>
      </c>
      <c r="AZ1005" s="12">
        <v>0</v>
      </c>
      <c r="BA1005" s="12">
        <v>0</v>
      </c>
      <c r="BB1005" s="12">
        <v>0</v>
      </c>
      <c r="BC1005" s="12">
        <v>0</v>
      </c>
      <c r="BD1005" s="12">
        <v>0</v>
      </c>
      <c r="BE1005" s="12">
        <v>0</v>
      </c>
      <c r="BF1005" s="12">
        <v>0</v>
      </c>
      <c r="BG1005" s="12">
        <v>0</v>
      </c>
      <c r="BH1005" s="12">
        <v>0</v>
      </c>
      <c r="BI1005" s="12">
        <v>0</v>
      </c>
      <c r="BJ1005" s="12">
        <v>0</v>
      </c>
      <c r="BK1005" s="12">
        <v>0</v>
      </c>
      <c r="BL1005" s="12">
        <v>0</v>
      </c>
      <c r="BM1005" s="12">
        <v>0</v>
      </c>
      <c r="BN1005" s="6" t="s">
        <v>8619</v>
      </c>
    </row>
    <row r="1006" spans="1:66" ht="14.4" x14ac:dyDescent="0.3">
      <c r="A1006" s="10" t="s">
        <v>695</v>
      </c>
      <c r="B1006" s="10" t="s">
        <v>2699</v>
      </c>
      <c r="C1006" s="87">
        <v>26</v>
      </c>
      <c r="D1006" s="44">
        <v>25</v>
      </c>
      <c r="E1006" s="87">
        <v>1</v>
      </c>
      <c r="F1006" s="87">
        <v>6</v>
      </c>
      <c r="G1006" s="87">
        <v>0</v>
      </c>
      <c r="H1006" s="87">
        <v>18</v>
      </c>
      <c r="I1006" s="87">
        <v>0</v>
      </c>
      <c r="J1006" s="87">
        <v>0</v>
      </c>
      <c r="K1006" s="125">
        <f t="shared" si="200"/>
        <v>25</v>
      </c>
      <c r="M1006" s="107"/>
      <c r="N1006" s="132"/>
      <c r="O1006" s="132"/>
      <c r="P1006" s="132"/>
      <c r="Q1006" s="133"/>
      <c r="T1006" s="6">
        <f>SUM(T1000:T1005)</f>
        <v>10</v>
      </c>
      <c r="U1006" s="6">
        <f>SUM(U1000:U1005)</f>
        <v>56</v>
      </c>
      <c r="V1006" s="6">
        <f>SUM(V1000:V1005)</f>
        <v>9</v>
      </c>
      <c r="W1006" s="6">
        <f>SUM(W1000:W1005)</f>
        <v>229</v>
      </c>
      <c r="X1006" s="6">
        <f>SUM(X1000:X1005)</f>
        <v>691</v>
      </c>
      <c r="Y1006" s="10">
        <f t="shared" si="201"/>
        <v>995</v>
      </c>
      <c r="AL1006" s="6" t="s">
        <v>8620</v>
      </c>
      <c r="AM1006" s="12">
        <v>0</v>
      </c>
      <c r="AN1006" s="12">
        <v>0</v>
      </c>
      <c r="AO1006" s="12">
        <v>0</v>
      </c>
      <c r="AP1006" s="12">
        <v>0</v>
      </c>
      <c r="AQ1006" s="12">
        <v>0</v>
      </c>
      <c r="AR1006" s="12">
        <v>0</v>
      </c>
      <c r="AS1006" s="12">
        <v>0</v>
      </c>
      <c r="AT1006" s="49">
        <v>0</v>
      </c>
      <c r="AU1006" s="49">
        <v>0</v>
      </c>
      <c r="AV1006" s="12">
        <v>0</v>
      </c>
      <c r="AW1006" s="12">
        <v>0</v>
      </c>
      <c r="AX1006" s="12">
        <v>1</v>
      </c>
      <c r="AY1006" s="12">
        <v>0</v>
      </c>
      <c r="AZ1006" s="12">
        <v>0</v>
      </c>
      <c r="BA1006" s="12">
        <v>0</v>
      </c>
      <c r="BB1006" s="12">
        <v>0</v>
      </c>
      <c r="BC1006" s="12">
        <v>0</v>
      </c>
      <c r="BD1006" s="12">
        <v>0</v>
      </c>
      <c r="BE1006" s="12">
        <v>0</v>
      </c>
      <c r="BF1006" s="12">
        <v>0</v>
      </c>
      <c r="BG1006" s="12">
        <v>0</v>
      </c>
      <c r="BH1006" s="12">
        <v>0</v>
      </c>
      <c r="BI1006" s="12">
        <v>0</v>
      </c>
      <c r="BJ1006" s="12">
        <v>0</v>
      </c>
      <c r="BK1006" s="12">
        <v>0</v>
      </c>
      <c r="BL1006" s="12">
        <v>0</v>
      </c>
      <c r="BM1006" s="12">
        <v>0</v>
      </c>
      <c r="BN1006" s="6" t="s">
        <v>8620</v>
      </c>
    </row>
    <row r="1007" spans="1:66" ht="14.4" x14ac:dyDescent="0.3">
      <c r="A1007" s="10" t="s">
        <v>695</v>
      </c>
      <c r="B1007" s="10" t="s">
        <v>4487</v>
      </c>
      <c r="C1007" s="87">
        <v>124</v>
      </c>
      <c r="D1007" s="44">
        <v>123</v>
      </c>
      <c r="E1007" s="87">
        <v>0</v>
      </c>
      <c r="F1007" s="87">
        <v>0</v>
      </c>
      <c r="G1007" s="87">
        <v>0</v>
      </c>
      <c r="H1007" s="87">
        <v>22</v>
      </c>
      <c r="I1007" s="87">
        <v>101</v>
      </c>
      <c r="J1007" s="87">
        <v>0</v>
      </c>
      <c r="K1007" s="125">
        <f t="shared" si="200"/>
        <v>123</v>
      </c>
      <c r="M1007" s="8"/>
      <c r="N1007" s="132"/>
      <c r="O1007" s="132"/>
      <c r="P1007" s="132"/>
      <c r="Q1007" s="133"/>
      <c r="AL1007" s="6" t="s">
        <v>8622</v>
      </c>
      <c r="AM1007" s="12">
        <v>364</v>
      </c>
      <c r="AN1007" s="12">
        <v>349</v>
      </c>
      <c r="AO1007" s="12">
        <v>510</v>
      </c>
      <c r="AP1007" s="12">
        <v>535</v>
      </c>
      <c r="AQ1007" s="12">
        <v>579</v>
      </c>
      <c r="AR1007" s="12">
        <v>91</v>
      </c>
      <c r="AS1007" s="12">
        <v>181</v>
      </c>
      <c r="AT1007" s="49">
        <v>166</v>
      </c>
      <c r="AU1007" s="49">
        <v>123</v>
      </c>
      <c r="AV1007" s="12">
        <v>6</v>
      </c>
      <c r="AW1007" s="12">
        <v>0</v>
      </c>
      <c r="AX1007" s="12">
        <v>1</v>
      </c>
      <c r="AY1007" s="12">
        <v>0</v>
      </c>
      <c r="AZ1007" s="12">
        <v>0</v>
      </c>
      <c r="BA1007" s="12">
        <v>0</v>
      </c>
      <c r="BB1007" s="12">
        <v>0</v>
      </c>
      <c r="BC1007" s="12">
        <v>0</v>
      </c>
      <c r="BD1007" s="12">
        <v>0</v>
      </c>
      <c r="BE1007" s="12">
        <v>0</v>
      </c>
      <c r="BF1007" s="12">
        <v>0</v>
      </c>
      <c r="BG1007" s="12">
        <v>0</v>
      </c>
      <c r="BH1007" s="12">
        <v>0</v>
      </c>
      <c r="BI1007" s="12">
        <v>0</v>
      </c>
      <c r="BJ1007" s="12">
        <v>0</v>
      </c>
      <c r="BK1007" s="12">
        <v>0</v>
      </c>
      <c r="BL1007" s="12">
        <v>1</v>
      </c>
      <c r="BM1007" s="12">
        <v>0</v>
      </c>
      <c r="BN1007" s="6" t="s">
        <v>8622</v>
      </c>
    </row>
    <row r="1008" spans="1:66" ht="14.4" x14ac:dyDescent="0.3">
      <c r="A1008" s="10" t="s">
        <v>695</v>
      </c>
      <c r="B1008" s="10" t="s">
        <v>7997</v>
      </c>
      <c r="C1008" s="44">
        <v>8</v>
      </c>
      <c r="D1008" s="44">
        <v>6</v>
      </c>
      <c r="E1008" s="44">
        <v>0</v>
      </c>
      <c r="F1008" s="44">
        <v>6</v>
      </c>
      <c r="G1008" s="44">
        <v>0</v>
      </c>
      <c r="H1008" s="44">
        <v>0</v>
      </c>
      <c r="I1008" s="44">
        <v>0</v>
      </c>
      <c r="J1008" s="44">
        <v>0</v>
      </c>
      <c r="K1008" s="125">
        <f t="shared" si="200"/>
        <v>6</v>
      </c>
      <c r="M1008" s="8"/>
      <c r="N1008" s="132"/>
      <c r="O1008" s="132"/>
      <c r="P1008" s="132"/>
      <c r="Q1008" s="133"/>
      <c r="AL1008" s="6" t="s">
        <v>8626</v>
      </c>
      <c r="AM1008" s="12">
        <v>0</v>
      </c>
      <c r="AN1008" s="12">
        <v>0</v>
      </c>
      <c r="AO1008" s="12">
        <v>0</v>
      </c>
      <c r="AP1008" s="12">
        <v>0</v>
      </c>
      <c r="AQ1008" s="12">
        <v>0</v>
      </c>
      <c r="AR1008" s="12">
        <v>415</v>
      </c>
      <c r="AS1008" s="12">
        <v>435</v>
      </c>
      <c r="AT1008" s="49">
        <v>345</v>
      </c>
      <c r="AU1008" s="49">
        <v>433</v>
      </c>
      <c r="AV1008" s="12">
        <v>457</v>
      </c>
      <c r="AW1008" s="12">
        <v>568</v>
      </c>
      <c r="AX1008" s="12">
        <v>453</v>
      </c>
      <c r="AY1008" s="12">
        <v>391</v>
      </c>
      <c r="AZ1008" s="12">
        <v>236</v>
      </c>
      <c r="BA1008" s="12">
        <v>35</v>
      </c>
      <c r="BB1008" s="12">
        <v>44</v>
      </c>
      <c r="BC1008" s="12">
        <v>12</v>
      </c>
      <c r="BD1008" s="114">
        <v>15</v>
      </c>
      <c r="BE1008" s="114">
        <v>11</v>
      </c>
      <c r="BF1008" s="114">
        <v>1</v>
      </c>
      <c r="BG1008" s="12">
        <v>0</v>
      </c>
      <c r="BH1008" s="47">
        <v>0</v>
      </c>
      <c r="BI1008" s="12">
        <v>0</v>
      </c>
      <c r="BJ1008" s="12">
        <v>0</v>
      </c>
      <c r="BK1008" s="12">
        <v>0</v>
      </c>
      <c r="BL1008" s="12">
        <v>1</v>
      </c>
      <c r="BM1008" s="12">
        <v>0</v>
      </c>
      <c r="BN1008" s="6" t="s">
        <v>8626</v>
      </c>
    </row>
    <row r="1009" spans="1:66" ht="14.4" x14ac:dyDescent="0.3">
      <c r="A1009" s="10" t="s">
        <v>695</v>
      </c>
      <c r="B1009" s="10" t="s">
        <v>3891</v>
      </c>
      <c r="C1009" s="44">
        <v>4</v>
      </c>
      <c r="D1009" s="44">
        <v>4</v>
      </c>
      <c r="E1009" s="44">
        <v>0</v>
      </c>
      <c r="F1009" s="44">
        <v>1</v>
      </c>
      <c r="G1009" s="44">
        <v>0</v>
      </c>
      <c r="H1009" s="44">
        <v>3</v>
      </c>
      <c r="I1009" s="44">
        <v>0</v>
      </c>
      <c r="J1009" s="44">
        <v>0</v>
      </c>
      <c r="K1009" s="125">
        <f t="shared" si="200"/>
        <v>4</v>
      </c>
      <c r="M1009" s="8"/>
      <c r="N1009" s="132"/>
      <c r="O1009" s="132"/>
      <c r="P1009" s="132"/>
      <c r="Q1009" s="133"/>
      <c r="S1009" s="10" t="s">
        <v>8593</v>
      </c>
      <c r="T1009" s="10" t="s">
        <v>191</v>
      </c>
      <c r="U1009" s="10" t="s">
        <v>111</v>
      </c>
      <c r="V1009" s="10" t="s">
        <v>198</v>
      </c>
      <c r="W1009" s="10" t="s">
        <v>229</v>
      </c>
      <c r="X1009" s="10" t="s">
        <v>316</v>
      </c>
      <c r="Y1009" s="10" t="s">
        <v>179</v>
      </c>
      <c r="AL1009" s="6" t="s">
        <v>8663</v>
      </c>
      <c r="AM1009" s="12">
        <v>3</v>
      </c>
      <c r="AN1009" s="12">
        <v>0</v>
      </c>
      <c r="AO1009" s="12">
        <v>1</v>
      </c>
      <c r="AP1009" s="12">
        <v>1</v>
      </c>
      <c r="AQ1009" s="12">
        <v>1</v>
      </c>
      <c r="AR1009" s="12">
        <v>0</v>
      </c>
      <c r="AS1009" s="12">
        <v>0</v>
      </c>
      <c r="AT1009" s="49">
        <v>0</v>
      </c>
      <c r="AU1009" s="49">
        <v>0</v>
      </c>
      <c r="AV1009" s="12">
        <v>1</v>
      </c>
      <c r="AW1009" s="12">
        <v>2</v>
      </c>
      <c r="AX1009" s="12">
        <v>1</v>
      </c>
      <c r="AY1009" s="12">
        <v>1</v>
      </c>
      <c r="AZ1009" s="12">
        <v>0</v>
      </c>
      <c r="BA1009" s="12">
        <v>0</v>
      </c>
      <c r="BB1009" s="12">
        <v>1</v>
      </c>
      <c r="BC1009" s="12">
        <v>0</v>
      </c>
      <c r="BD1009" s="12">
        <v>0</v>
      </c>
      <c r="BE1009" s="12">
        <v>0</v>
      </c>
      <c r="BF1009" s="12">
        <v>1</v>
      </c>
      <c r="BG1009" s="12">
        <v>1</v>
      </c>
      <c r="BH1009" s="12">
        <v>0</v>
      </c>
      <c r="BI1009" s="12">
        <v>0</v>
      </c>
      <c r="BJ1009" s="12">
        <v>0</v>
      </c>
      <c r="BK1009" s="12">
        <v>0</v>
      </c>
      <c r="BL1009" s="12">
        <v>0</v>
      </c>
      <c r="BM1009" s="12">
        <v>0</v>
      </c>
      <c r="BN1009" s="6" t="s">
        <v>8663</v>
      </c>
    </row>
    <row r="1010" spans="1:66" ht="14.4" x14ac:dyDescent="0.3">
      <c r="A1010" s="10" t="s">
        <v>695</v>
      </c>
      <c r="B1010" s="10" t="s">
        <v>1640</v>
      </c>
      <c r="C1010" s="44">
        <v>657</v>
      </c>
      <c r="D1010" s="44">
        <v>656</v>
      </c>
      <c r="E1010" s="44">
        <v>5</v>
      </c>
      <c r="F1010" s="44">
        <v>25</v>
      </c>
      <c r="G1010" s="44">
        <v>2</v>
      </c>
      <c r="H1010" s="44">
        <v>50</v>
      </c>
      <c r="I1010" s="44">
        <v>575</v>
      </c>
      <c r="J1010" s="44">
        <v>0</v>
      </c>
      <c r="K1010" s="125">
        <f t="shared" si="200"/>
        <v>657</v>
      </c>
      <c r="M1010" s="8">
        <v>814</v>
      </c>
      <c r="N1010" s="132"/>
      <c r="O1010" s="132"/>
      <c r="P1010" s="132"/>
      <c r="Q1010" s="133"/>
      <c r="S1010" s="10" t="s">
        <v>8570</v>
      </c>
      <c r="T1010" s="109">
        <v>0</v>
      </c>
      <c r="U1010" s="109">
        <v>0</v>
      </c>
      <c r="V1010" s="109">
        <v>0</v>
      </c>
      <c r="W1010" s="109">
        <v>0</v>
      </c>
      <c r="X1010" s="109">
        <v>0</v>
      </c>
      <c r="Y1010" s="10">
        <f t="shared" ref="Y1010:Y1016" si="202">SUM(T1010:X1010)</f>
        <v>0</v>
      </c>
      <c r="AL1010" s="6" t="s">
        <v>8664</v>
      </c>
      <c r="AM1010" s="12">
        <v>3</v>
      </c>
      <c r="AN1010" s="12">
        <v>3</v>
      </c>
      <c r="AO1010" s="12">
        <v>1</v>
      </c>
      <c r="AP1010" s="12">
        <v>1</v>
      </c>
      <c r="AQ1010" s="12">
        <v>1</v>
      </c>
      <c r="AR1010" s="12">
        <v>0</v>
      </c>
      <c r="AS1010" s="12">
        <v>0</v>
      </c>
      <c r="AT1010" s="49">
        <v>0</v>
      </c>
      <c r="AU1010" s="49">
        <v>1</v>
      </c>
      <c r="AV1010" s="12">
        <v>1</v>
      </c>
      <c r="AW1010" s="12">
        <v>0</v>
      </c>
      <c r="AX1010" s="12">
        <v>0</v>
      </c>
      <c r="AY1010" s="12">
        <v>1</v>
      </c>
      <c r="AZ1010" s="12">
        <v>0</v>
      </c>
      <c r="BA1010" s="12">
        <v>0</v>
      </c>
      <c r="BB1010" s="12">
        <v>1</v>
      </c>
      <c r="BC1010" s="12">
        <v>0</v>
      </c>
      <c r="BD1010" s="12">
        <v>0</v>
      </c>
      <c r="BE1010" s="12">
        <v>0</v>
      </c>
      <c r="BF1010" s="12">
        <v>0</v>
      </c>
      <c r="BG1010" s="12">
        <v>1</v>
      </c>
      <c r="BH1010" s="12">
        <v>0</v>
      </c>
      <c r="BI1010" s="12">
        <v>0</v>
      </c>
      <c r="BJ1010" s="12">
        <v>0</v>
      </c>
      <c r="BK1010" s="12">
        <v>0</v>
      </c>
      <c r="BL1010" s="12">
        <v>0</v>
      </c>
      <c r="BM1010" s="12">
        <v>0</v>
      </c>
      <c r="BN1010" s="6" t="s">
        <v>8664</v>
      </c>
    </row>
    <row r="1011" spans="1:66" ht="14.4" x14ac:dyDescent="0.3">
      <c r="A1011" s="10" t="s">
        <v>511</v>
      </c>
      <c r="B1011" s="10" t="s">
        <v>2699</v>
      </c>
      <c r="C1011" s="43">
        <v>62</v>
      </c>
      <c r="D1011" s="43">
        <v>61</v>
      </c>
      <c r="E1011" s="43">
        <v>0</v>
      </c>
      <c r="F1011" s="43">
        <v>1</v>
      </c>
      <c r="G1011" s="43">
        <v>2</v>
      </c>
      <c r="H1011" s="43">
        <v>58</v>
      </c>
      <c r="I1011" s="43">
        <v>0</v>
      </c>
      <c r="J1011" s="43">
        <v>0</v>
      </c>
      <c r="K1011" s="130">
        <f t="shared" si="200"/>
        <v>61</v>
      </c>
      <c r="M1011" s="8"/>
      <c r="N1011" s="132"/>
      <c r="O1011" s="132"/>
      <c r="P1011" s="132"/>
      <c r="Q1011" s="133"/>
      <c r="S1011" s="26" t="s">
        <v>8571</v>
      </c>
      <c r="T1011" s="38">
        <v>0</v>
      </c>
      <c r="U1011" s="38">
        <v>0</v>
      </c>
      <c r="V1011" s="38">
        <v>0</v>
      </c>
      <c r="W1011" s="38">
        <v>0</v>
      </c>
      <c r="X1011" s="38">
        <v>0</v>
      </c>
      <c r="Y1011" s="10">
        <f t="shared" si="202"/>
        <v>0</v>
      </c>
      <c r="AL1011" s="6" t="s">
        <v>8665</v>
      </c>
      <c r="AM1011" s="12">
        <v>10</v>
      </c>
      <c r="AN1011" s="12">
        <v>3</v>
      </c>
      <c r="AO1011" s="12">
        <v>5</v>
      </c>
      <c r="AP1011" s="12">
        <v>3</v>
      </c>
      <c r="AQ1011" s="12">
        <v>2</v>
      </c>
      <c r="AR1011" s="12">
        <v>0</v>
      </c>
      <c r="AS1011" s="12">
        <v>0</v>
      </c>
      <c r="AT1011" s="49">
        <v>0</v>
      </c>
      <c r="AU1011" s="49">
        <v>1</v>
      </c>
      <c r="AV1011" s="12">
        <v>1</v>
      </c>
      <c r="AW1011" s="12">
        <v>0</v>
      </c>
      <c r="AX1011" s="12">
        <v>0</v>
      </c>
      <c r="AY1011" s="12">
        <v>1</v>
      </c>
      <c r="AZ1011" s="12">
        <v>0</v>
      </c>
      <c r="BA1011" s="12">
        <v>0</v>
      </c>
      <c r="BB1011" s="12">
        <v>1</v>
      </c>
      <c r="BC1011" s="12">
        <v>0</v>
      </c>
      <c r="BD1011" s="12">
        <v>0</v>
      </c>
      <c r="BE1011" s="12">
        <v>0</v>
      </c>
      <c r="BF1011" s="12">
        <v>0</v>
      </c>
      <c r="BG1011" s="12">
        <v>1</v>
      </c>
      <c r="BH1011" s="12">
        <v>0</v>
      </c>
      <c r="BI1011" s="12">
        <v>0</v>
      </c>
      <c r="BJ1011" s="12">
        <v>0</v>
      </c>
      <c r="BK1011" s="12">
        <v>0</v>
      </c>
      <c r="BL1011" s="12">
        <v>0</v>
      </c>
      <c r="BM1011" s="12">
        <v>0</v>
      </c>
      <c r="BN1011" s="6" t="s">
        <v>8665</v>
      </c>
    </row>
    <row r="1012" spans="1:66" ht="14.4" x14ac:dyDescent="0.3">
      <c r="A1012" s="10" t="s">
        <v>511</v>
      </c>
      <c r="B1012" s="10" t="s">
        <v>4487</v>
      </c>
      <c r="C1012" s="43">
        <v>45</v>
      </c>
      <c r="D1012" s="43">
        <v>37</v>
      </c>
      <c r="E1012" s="43">
        <v>2</v>
      </c>
      <c r="F1012" s="43">
        <v>3</v>
      </c>
      <c r="G1012" s="43">
        <v>3</v>
      </c>
      <c r="H1012" s="43">
        <v>29</v>
      </c>
      <c r="I1012" s="43">
        <v>0</v>
      </c>
      <c r="J1012" s="43">
        <v>0</v>
      </c>
      <c r="K1012" s="128">
        <f t="shared" si="200"/>
        <v>37</v>
      </c>
      <c r="M1012" s="8"/>
      <c r="N1012" s="132"/>
      <c r="O1012" s="132"/>
      <c r="P1012" s="132"/>
      <c r="Q1012" s="133"/>
      <c r="S1012" s="10" t="s">
        <v>8572</v>
      </c>
      <c r="T1012" s="15">
        <v>0</v>
      </c>
      <c r="U1012" s="15">
        <v>0</v>
      </c>
      <c r="V1012" s="15">
        <v>0</v>
      </c>
      <c r="W1012" s="15">
        <v>0</v>
      </c>
      <c r="X1012" s="15">
        <v>0</v>
      </c>
      <c r="Y1012" s="10">
        <f t="shared" si="202"/>
        <v>0</v>
      </c>
      <c r="AL1012" s="6" t="s">
        <v>8666</v>
      </c>
      <c r="AM1012" s="12">
        <v>51</v>
      </c>
      <c r="AN1012" s="12">
        <v>46</v>
      </c>
      <c r="AO1012" s="12">
        <v>37</v>
      </c>
      <c r="AP1012" s="12">
        <v>28</v>
      </c>
      <c r="AQ1012" s="12">
        <v>23</v>
      </c>
      <c r="AR1012" s="12">
        <v>12</v>
      </c>
      <c r="AS1012" s="12">
        <v>18</v>
      </c>
      <c r="AT1012" s="49">
        <v>8</v>
      </c>
      <c r="AU1012" s="49">
        <v>10</v>
      </c>
      <c r="AV1012" s="12">
        <v>4</v>
      </c>
      <c r="AW1012" s="12">
        <v>1</v>
      </c>
      <c r="AX1012" s="12">
        <v>5</v>
      </c>
      <c r="AY1012" s="12">
        <v>3</v>
      </c>
      <c r="AZ1012" s="12">
        <v>0</v>
      </c>
      <c r="BA1012" s="12">
        <v>0</v>
      </c>
      <c r="BB1012" s="12">
        <v>2</v>
      </c>
      <c r="BC1012" s="12">
        <v>0</v>
      </c>
      <c r="BD1012" s="12">
        <v>0</v>
      </c>
      <c r="BE1012" s="12">
        <v>0</v>
      </c>
      <c r="BF1012" s="12">
        <v>4</v>
      </c>
      <c r="BG1012" s="12">
        <v>1</v>
      </c>
      <c r="BH1012" s="12">
        <v>1</v>
      </c>
      <c r="BI1012" s="12">
        <v>0</v>
      </c>
      <c r="BJ1012" s="12">
        <v>0</v>
      </c>
      <c r="BK1012" s="12">
        <v>0</v>
      </c>
      <c r="BL1012" s="12">
        <v>0</v>
      </c>
      <c r="BM1012" s="12">
        <v>0</v>
      </c>
      <c r="BN1012" s="6" t="s">
        <v>8666</v>
      </c>
    </row>
    <row r="1013" spans="1:66" ht="14.4" x14ac:dyDescent="0.3">
      <c r="A1013" s="10" t="s">
        <v>511</v>
      </c>
      <c r="B1013" s="10" t="s">
        <v>1640</v>
      </c>
      <c r="C1013" s="43">
        <v>14</v>
      </c>
      <c r="D1013" s="43">
        <v>14</v>
      </c>
      <c r="E1013" s="43">
        <v>0</v>
      </c>
      <c r="F1013" s="43">
        <v>0</v>
      </c>
      <c r="G1013" s="43">
        <v>2</v>
      </c>
      <c r="H1013" s="43">
        <v>11</v>
      </c>
      <c r="I1013" s="43">
        <v>1</v>
      </c>
      <c r="J1013" s="43">
        <v>0</v>
      </c>
      <c r="K1013" s="128">
        <f t="shared" si="200"/>
        <v>14</v>
      </c>
      <c r="M1013" s="8">
        <v>112</v>
      </c>
      <c r="N1013" s="132"/>
      <c r="O1013" s="132"/>
      <c r="P1013" s="132"/>
      <c r="Q1013" s="133"/>
      <c r="S1013" s="26" t="s">
        <v>8573</v>
      </c>
      <c r="T1013" s="38">
        <v>1</v>
      </c>
      <c r="U1013" s="38">
        <v>6</v>
      </c>
      <c r="V1013" s="38">
        <v>0</v>
      </c>
      <c r="W1013" s="38">
        <v>8</v>
      </c>
      <c r="X1013" s="38">
        <v>0</v>
      </c>
      <c r="Y1013" s="10">
        <f t="shared" si="202"/>
        <v>15</v>
      </c>
      <c r="AL1013" s="6" t="s">
        <v>8746</v>
      </c>
      <c r="AM1013" s="12">
        <v>713</v>
      </c>
      <c r="AN1013" s="12">
        <v>352</v>
      </c>
      <c r="AO1013" s="12">
        <v>266</v>
      </c>
      <c r="AP1013" s="12">
        <v>249</v>
      </c>
      <c r="AQ1013" s="12">
        <v>156</v>
      </c>
      <c r="AR1013" s="12">
        <v>84</v>
      </c>
      <c r="AS1013" s="12">
        <v>62</v>
      </c>
      <c r="AT1013" s="49">
        <v>82</v>
      </c>
      <c r="AU1013" s="49">
        <v>42</v>
      </c>
      <c r="AV1013" s="12">
        <v>52</v>
      </c>
      <c r="AW1013" s="12">
        <v>37</v>
      </c>
      <c r="AX1013" s="12">
        <v>17</v>
      </c>
      <c r="AY1013" s="12">
        <v>19</v>
      </c>
      <c r="AZ1013" s="12">
        <v>37</v>
      </c>
      <c r="BA1013" s="12">
        <v>13</v>
      </c>
      <c r="BB1013" s="12">
        <v>19</v>
      </c>
      <c r="BC1013" s="12">
        <v>16</v>
      </c>
      <c r="BD1013" s="114">
        <v>11</v>
      </c>
      <c r="BE1013" s="12">
        <v>3</v>
      </c>
      <c r="BF1013" s="12">
        <v>6</v>
      </c>
      <c r="BG1013" s="12">
        <v>2</v>
      </c>
      <c r="BH1013" s="12">
        <v>3</v>
      </c>
      <c r="BI1013" s="12">
        <v>5</v>
      </c>
      <c r="BJ1013" s="12">
        <v>3</v>
      </c>
      <c r="BK1013" s="12">
        <v>0</v>
      </c>
      <c r="BL1013" s="12">
        <v>0</v>
      </c>
      <c r="BM1013" s="12">
        <v>0</v>
      </c>
      <c r="BN1013" s="6" t="s">
        <v>8746</v>
      </c>
    </row>
    <row r="1014" spans="1:66" ht="14.4" x14ac:dyDescent="0.3">
      <c r="A1014" s="131" t="s">
        <v>8594</v>
      </c>
      <c r="B1014" s="10"/>
      <c r="C1014" s="87">
        <f>SUM(C999:C1013)</f>
        <v>1012</v>
      </c>
      <c r="D1014" s="87">
        <f>SUM(D999:D1013)</f>
        <v>995</v>
      </c>
      <c r="E1014" s="87">
        <f>SUM(E999:E1013)</f>
        <v>10</v>
      </c>
      <c r="F1014" s="87">
        <f>SUM(F999:F1013)</f>
        <v>56</v>
      </c>
      <c r="G1014" s="87">
        <f>SUM(G999:G1013)</f>
        <v>9</v>
      </c>
      <c r="H1014" s="87">
        <f t="shared" ref="H1014:I1014" si="203">SUM(H999:H1013)</f>
        <v>229</v>
      </c>
      <c r="I1014" s="87">
        <f t="shared" si="203"/>
        <v>691</v>
      </c>
      <c r="J1014" s="87">
        <f>SUM(J999:J1013)</f>
        <v>0</v>
      </c>
      <c r="K1014" s="125">
        <f t="shared" si="200"/>
        <v>995</v>
      </c>
      <c r="L1014" s="8"/>
      <c r="M1014" s="8"/>
      <c r="N1014" s="132"/>
      <c r="O1014" s="132"/>
      <c r="P1014" s="132"/>
      <c r="Q1014" s="133"/>
      <c r="S1014" s="10" t="s">
        <v>8574</v>
      </c>
      <c r="T1014" s="109">
        <v>1</v>
      </c>
      <c r="U1014" s="109">
        <v>6</v>
      </c>
      <c r="V1014" s="109">
        <v>0</v>
      </c>
      <c r="W1014" s="109">
        <v>18</v>
      </c>
      <c r="X1014" s="109">
        <v>0</v>
      </c>
      <c r="Y1014" s="10">
        <f t="shared" si="202"/>
        <v>25</v>
      </c>
      <c r="AL1014" s="6" t="s">
        <v>8747</v>
      </c>
      <c r="AM1014" s="12">
        <v>1</v>
      </c>
      <c r="AN1014" s="12">
        <v>28</v>
      </c>
      <c r="AO1014" s="12">
        <v>72</v>
      </c>
      <c r="AP1014" s="12">
        <v>273</v>
      </c>
      <c r="AQ1014" s="12">
        <v>355</v>
      </c>
      <c r="AR1014" s="12">
        <v>161</v>
      </c>
      <c r="AS1014" s="12">
        <v>145</v>
      </c>
      <c r="AT1014" s="49">
        <v>92</v>
      </c>
      <c r="AU1014" s="49">
        <v>72</v>
      </c>
      <c r="AV1014" s="12">
        <v>60</v>
      </c>
      <c r="AW1014" s="12">
        <v>43</v>
      </c>
      <c r="AX1014" s="12">
        <v>40</v>
      </c>
      <c r="AY1014" s="12">
        <v>31</v>
      </c>
      <c r="AZ1014" s="12">
        <v>39</v>
      </c>
      <c r="BA1014" s="12">
        <v>28</v>
      </c>
      <c r="BB1014" s="12">
        <v>32</v>
      </c>
      <c r="BC1014" s="12">
        <v>17</v>
      </c>
      <c r="BD1014" s="114">
        <v>29</v>
      </c>
      <c r="BE1014" s="12">
        <v>10</v>
      </c>
      <c r="BF1014" s="12">
        <v>15</v>
      </c>
      <c r="BG1014" s="12">
        <v>6</v>
      </c>
      <c r="BH1014" s="12">
        <v>14</v>
      </c>
      <c r="BI1014" s="12">
        <v>7</v>
      </c>
      <c r="BJ1014" s="12">
        <v>4</v>
      </c>
      <c r="BK1014" s="12">
        <v>1</v>
      </c>
      <c r="BL1014" s="12">
        <v>0</v>
      </c>
      <c r="BM1014" s="12">
        <v>0</v>
      </c>
      <c r="BN1014" s="6" t="s">
        <v>8747</v>
      </c>
    </row>
    <row r="1015" spans="1:66" ht="14.4" x14ac:dyDescent="0.3">
      <c r="L1015" s="8"/>
      <c r="M1015" s="8"/>
      <c r="N1015" s="132"/>
      <c r="O1015" s="132"/>
      <c r="P1015" s="132"/>
      <c r="Q1015" s="133"/>
      <c r="S1015" s="26" t="s">
        <v>8575</v>
      </c>
      <c r="T1015" s="110">
        <v>0</v>
      </c>
      <c r="U1015" s="110">
        <v>1</v>
      </c>
      <c r="V1015" s="110">
        <v>2</v>
      </c>
      <c r="W1015" s="110">
        <v>58</v>
      </c>
      <c r="X1015" s="110">
        <v>0</v>
      </c>
      <c r="Y1015" s="10">
        <f t="shared" si="202"/>
        <v>61</v>
      </c>
    </row>
    <row r="1016" spans="1:66" ht="14.4" x14ac:dyDescent="0.3">
      <c r="L1016" s="8"/>
      <c r="M1016" s="8"/>
      <c r="N1016" s="132"/>
      <c r="O1016" s="132"/>
      <c r="P1016" s="132"/>
      <c r="Q1016" s="133"/>
      <c r="T1016" s="6">
        <f>SUM(T1010:T1015)</f>
        <v>2</v>
      </c>
      <c r="U1016" s="6">
        <f>SUM(U1010:U1015)</f>
        <v>13</v>
      </c>
      <c r="V1016" s="6">
        <f>SUM(V1010:V1015)</f>
        <v>2</v>
      </c>
      <c r="W1016" s="6">
        <f>SUM(W1010:W1015)</f>
        <v>84</v>
      </c>
      <c r="X1016" s="6">
        <f>SUM(X1010:X1015)</f>
        <v>0</v>
      </c>
      <c r="Y1016" s="10">
        <f t="shared" si="202"/>
        <v>101</v>
      </c>
    </row>
    <row r="1017" spans="1:66" ht="14.4" x14ac:dyDescent="0.3">
      <c r="N1017" s="132"/>
      <c r="O1017" s="132"/>
      <c r="P1017" s="132"/>
      <c r="Q1017" s="133"/>
    </row>
    <row r="1018" spans="1:66" ht="22.8" x14ac:dyDescent="0.3">
      <c r="N1018" s="132"/>
      <c r="O1018" s="132"/>
      <c r="P1018" s="132"/>
      <c r="Q1018" s="133"/>
      <c r="AL1018" s="6" t="s">
        <v>5</v>
      </c>
      <c r="AM1018" s="6" t="s">
        <v>8625</v>
      </c>
      <c r="AN1018" s="6" t="s">
        <v>8732</v>
      </c>
      <c r="AO1018" s="6" t="s">
        <v>8733</v>
      </c>
      <c r="AP1018" s="6" t="s">
        <v>8628</v>
      </c>
      <c r="AQ1018" s="6" t="s">
        <v>8623</v>
      </c>
      <c r="AR1018" s="6" t="s">
        <v>8734</v>
      </c>
      <c r="AS1018" s="6" t="s">
        <v>8735</v>
      </c>
      <c r="AT1018" s="49" t="s">
        <v>8736</v>
      </c>
      <c r="AU1018" s="49" t="s">
        <v>8631</v>
      </c>
      <c r="AV1018" s="6" t="s">
        <v>8632</v>
      </c>
      <c r="AW1018" s="6" t="s">
        <v>8627</v>
      </c>
      <c r="AX1018" s="6" t="s">
        <v>8737</v>
      </c>
      <c r="AY1018" s="6" t="s">
        <v>8738</v>
      </c>
      <c r="AZ1018" s="6" t="s">
        <v>8739</v>
      </c>
      <c r="BA1018" s="6" t="s">
        <v>8630</v>
      </c>
      <c r="BB1018" s="6" t="s">
        <v>8673</v>
      </c>
      <c r="BC1018" s="6" t="s">
        <v>8636</v>
      </c>
      <c r="BD1018" s="6" t="s">
        <v>8740</v>
      </c>
      <c r="BE1018" s="6" t="s">
        <v>8741</v>
      </c>
      <c r="BF1018" s="6" t="s">
        <v>8635</v>
      </c>
      <c r="BG1018" s="6" t="s">
        <v>8742</v>
      </c>
      <c r="BH1018" s="6" t="s">
        <v>8743</v>
      </c>
      <c r="BI1018" s="6" t="s">
        <v>8750</v>
      </c>
      <c r="BJ1018" s="6" t="s">
        <v>8675</v>
      </c>
      <c r="BK1018" s="6" t="s">
        <v>8641</v>
      </c>
      <c r="BL1018" s="6" t="s">
        <v>8744</v>
      </c>
      <c r="BM1018" s="6" t="s">
        <v>8639</v>
      </c>
    </row>
    <row r="1019" spans="1:66" ht="14.4" x14ac:dyDescent="0.3">
      <c r="N1019" s="132"/>
      <c r="O1019" s="132"/>
      <c r="P1019" s="132"/>
      <c r="Q1019" s="133"/>
      <c r="S1019" s="10" t="s">
        <v>8596</v>
      </c>
      <c r="T1019" s="10" t="s">
        <v>191</v>
      </c>
      <c r="U1019" s="10" t="s">
        <v>111</v>
      </c>
      <c r="V1019" s="10" t="s">
        <v>198</v>
      </c>
      <c r="W1019" s="10" t="s">
        <v>229</v>
      </c>
      <c r="X1019" s="10" t="s">
        <v>316</v>
      </c>
      <c r="Y1019" s="10" t="s">
        <v>8597</v>
      </c>
      <c r="AL1019" s="6" t="s">
        <v>8748</v>
      </c>
      <c r="AM1019" s="12">
        <v>0</v>
      </c>
      <c r="AN1019" s="12">
        <v>0</v>
      </c>
      <c r="AO1019" s="12">
        <v>0</v>
      </c>
      <c r="AP1019" s="12">
        <v>0</v>
      </c>
      <c r="AQ1019" s="12">
        <v>2</v>
      </c>
      <c r="AR1019" s="12">
        <v>15</v>
      </c>
      <c r="AS1019" s="12">
        <v>39</v>
      </c>
      <c r="AT1019" s="49">
        <v>174</v>
      </c>
      <c r="AU1019" s="49">
        <v>257</v>
      </c>
      <c r="AV1019" s="12">
        <v>409</v>
      </c>
      <c r="AW1019" s="12">
        <v>233</v>
      </c>
      <c r="AX1019" s="12">
        <v>203</v>
      </c>
      <c r="AY1019" s="12">
        <v>114</v>
      </c>
      <c r="AZ1019" s="12">
        <v>154</v>
      </c>
      <c r="BA1019" s="12">
        <v>112</v>
      </c>
      <c r="BB1019" s="12">
        <v>124</v>
      </c>
      <c r="BC1019" s="12">
        <v>60</v>
      </c>
      <c r="BD1019" s="114">
        <v>87</v>
      </c>
      <c r="BE1019" s="12">
        <v>39</v>
      </c>
      <c r="BF1019" s="12">
        <v>57</v>
      </c>
      <c r="BG1019" s="12">
        <v>29</v>
      </c>
      <c r="BH1019" s="12">
        <v>50</v>
      </c>
      <c r="BI1019" s="12">
        <v>34</v>
      </c>
      <c r="BJ1019" s="12">
        <v>35</v>
      </c>
      <c r="BK1019" s="12">
        <v>18</v>
      </c>
      <c r="BL1019" s="12">
        <v>21</v>
      </c>
      <c r="BM1019" s="12">
        <v>18</v>
      </c>
      <c r="BN1019" s="6" t="s">
        <v>8748</v>
      </c>
    </row>
    <row r="1020" spans="1:66" ht="14.4" x14ac:dyDescent="0.3">
      <c r="N1020" s="132"/>
      <c r="O1020" s="132"/>
      <c r="P1020" s="132"/>
      <c r="Q1020" s="133"/>
      <c r="S1020" s="10" t="s">
        <v>8570</v>
      </c>
      <c r="T1020" s="15">
        <v>0</v>
      </c>
      <c r="U1020" s="15">
        <v>0</v>
      </c>
      <c r="V1020" s="15">
        <v>0</v>
      </c>
      <c r="W1020" s="15">
        <v>0</v>
      </c>
      <c r="X1020" s="15">
        <v>0</v>
      </c>
      <c r="Y1020" s="10">
        <f>SUM(T1020:W1020)</f>
        <v>0</v>
      </c>
      <c r="Z1020" s="10" t="s">
        <v>8570</v>
      </c>
      <c r="AL1020" s="115" t="s">
        <v>8629</v>
      </c>
      <c r="AM1020" s="116">
        <v>0</v>
      </c>
      <c r="AN1020" s="116">
        <v>0</v>
      </c>
      <c r="AO1020" s="116">
        <v>0</v>
      </c>
      <c r="AP1020" s="116">
        <v>0</v>
      </c>
      <c r="AQ1020" s="116">
        <v>0</v>
      </c>
      <c r="AR1020" s="116">
        <v>0</v>
      </c>
      <c r="AS1020" s="116">
        <v>0</v>
      </c>
      <c r="AT1020" s="116">
        <v>0</v>
      </c>
      <c r="AU1020" s="116">
        <v>0</v>
      </c>
      <c r="AV1020" s="116">
        <v>2</v>
      </c>
      <c r="AW1020" s="116">
        <v>10</v>
      </c>
      <c r="AX1020" s="116">
        <v>51</v>
      </c>
      <c r="AY1020" s="116">
        <v>115</v>
      </c>
      <c r="AZ1020" s="116">
        <v>428</v>
      </c>
      <c r="BA1020" s="116">
        <v>525</v>
      </c>
      <c r="BB1020" s="116">
        <v>467</v>
      </c>
      <c r="BC1020" s="116">
        <v>379</v>
      </c>
      <c r="BD1020" s="117">
        <v>320</v>
      </c>
      <c r="BE1020" s="117">
        <v>115</v>
      </c>
      <c r="BF1020" s="116">
        <v>91</v>
      </c>
      <c r="BG1020" s="116">
        <v>54</v>
      </c>
      <c r="BH1020" s="118">
        <v>62</v>
      </c>
      <c r="BI1020" s="119">
        <v>37</v>
      </c>
      <c r="BJ1020" s="119">
        <v>45</v>
      </c>
      <c r="BK1020" s="119">
        <v>34</v>
      </c>
      <c r="BL1020" s="119">
        <v>33</v>
      </c>
      <c r="BM1020" s="119">
        <v>0</v>
      </c>
      <c r="BN1020" s="115" t="s">
        <v>8629</v>
      </c>
    </row>
    <row r="1021" spans="1:66" ht="14.4" x14ac:dyDescent="0.3">
      <c r="N1021" s="132"/>
      <c r="O1021" s="132"/>
      <c r="P1021" s="132"/>
      <c r="Q1021" s="133"/>
      <c r="S1021" s="26" t="s">
        <v>8571</v>
      </c>
      <c r="T1021" s="27">
        <v>0</v>
      </c>
      <c r="U1021" s="27">
        <v>0</v>
      </c>
      <c r="V1021" s="27">
        <v>0</v>
      </c>
      <c r="W1021" s="38">
        <v>0</v>
      </c>
      <c r="X1021" s="27">
        <v>0</v>
      </c>
      <c r="Y1021" s="10">
        <f t="shared" ref="Y1021:Y1026" si="204">SUM(T1021:W1021)</f>
        <v>0</v>
      </c>
      <c r="Z1021" s="26" t="s">
        <v>8571</v>
      </c>
      <c r="AL1021" s="6" t="s">
        <v>8757</v>
      </c>
      <c r="AM1021" s="12">
        <v>0</v>
      </c>
      <c r="AN1021" s="12">
        <v>0</v>
      </c>
      <c r="AO1021" s="12">
        <v>0</v>
      </c>
      <c r="AP1021" s="12">
        <v>0</v>
      </c>
      <c r="AQ1021" s="12">
        <v>0</v>
      </c>
      <c r="AR1021" s="12">
        <v>0</v>
      </c>
      <c r="AS1021" s="12">
        <v>0</v>
      </c>
      <c r="AT1021" s="12">
        <v>0</v>
      </c>
      <c r="AU1021" s="12">
        <v>0</v>
      </c>
      <c r="AV1021" s="12">
        <v>1</v>
      </c>
      <c r="AW1021" s="12">
        <v>7</v>
      </c>
      <c r="AX1021" s="12">
        <v>40</v>
      </c>
      <c r="AY1021" s="12">
        <v>42</v>
      </c>
      <c r="AZ1021" s="12">
        <v>161</v>
      </c>
      <c r="BA1021" s="12">
        <v>182</v>
      </c>
      <c r="BB1021" s="12">
        <v>349</v>
      </c>
      <c r="BC1021" s="12">
        <v>202</v>
      </c>
      <c r="BD1021" s="114">
        <v>211</v>
      </c>
      <c r="BE1021" s="12">
        <v>120</v>
      </c>
      <c r="BF1021" s="12">
        <v>162</v>
      </c>
      <c r="BG1021" s="12">
        <v>71</v>
      </c>
      <c r="BH1021" s="12">
        <v>109</v>
      </c>
      <c r="BI1021" s="12">
        <v>69</v>
      </c>
      <c r="BJ1021" s="12">
        <v>64</v>
      </c>
      <c r="BK1021" s="12">
        <v>30</v>
      </c>
      <c r="BL1021" s="12">
        <v>38</v>
      </c>
      <c r="BM1021" s="12">
        <v>21</v>
      </c>
      <c r="BN1021" s="6" t="s">
        <v>8757</v>
      </c>
    </row>
    <row r="1022" spans="1:66" ht="14.4" x14ac:dyDescent="0.3">
      <c r="N1022" s="132"/>
      <c r="O1022" s="132"/>
      <c r="P1022" s="132"/>
      <c r="Q1022" s="133"/>
      <c r="S1022" s="10" t="s">
        <v>8572</v>
      </c>
      <c r="T1022" s="15">
        <v>1</v>
      </c>
      <c r="U1022" s="15">
        <v>5</v>
      </c>
      <c r="V1022" s="15">
        <v>0</v>
      </c>
      <c r="W1022" s="15">
        <v>12</v>
      </c>
      <c r="X1022" s="15">
        <v>0</v>
      </c>
      <c r="Y1022" s="10">
        <f t="shared" si="204"/>
        <v>18</v>
      </c>
      <c r="Z1022" s="10" t="s">
        <v>8572</v>
      </c>
      <c r="AL1022" s="115" t="s">
        <v>8634</v>
      </c>
      <c r="AM1022" s="116">
        <v>0</v>
      </c>
      <c r="AN1022" s="116">
        <v>0</v>
      </c>
      <c r="AO1022" s="116">
        <v>0</v>
      </c>
      <c r="AP1022" s="116">
        <v>0</v>
      </c>
      <c r="AQ1022" s="116">
        <v>0</v>
      </c>
      <c r="AR1022" s="116">
        <v>0</v>
      </c>
      <c r="AS1022" s="116">
        <v>0</v>
      </c>
      <c r="AT1022" s="116">
        <v>0</v>
      </c>
      <c r="AU1022" s="116">
        <v>0</v>
      </c>
      <c r="AV1022" s="116">
        <v>0</v>
      </c>
      <c r="AW1022" s="116">
        <v>0</v>
      </c>
      <c r="AX1022" s="116">
        <v>13</v>
      </c>
      <c r="AY1022" s="116">
        <v>33</v>
      </c>
      <c r="AZ1022" s="116">
        <v>51</v>
      </c>
      <c r="BA1022" s="116">
        <v>28</v>
      </c>
      <c r="BB1022" s="116">
        <v>181</v>
      </c>
      <c r="BC1022" s="116">
        <v>177</v>
      </c>
      <c r="BD1022" s="117">
        <v>386</v>
      </c>
      <c r="BE1022" s="117">
        <v>395</v>
      </c>
      <c r="BF1022" s="116">
        <v>522</v>
      </c>
      <c r="BG1022" s="116">
        <v>271</v>
      </c>
      <c r="BH1022" s="118">
        <v>333</v>
      </c>
      <c r="BI1022" s="119">
        <v>316</v>
      </c>
      <c r="BJ1022" s="119">
        <v>325</v>
      </c>
      <c r="BK1022" s="119">
        <v>83</v>
      </c>
      <c r="BL1022" s="119">
        <v>73</v>
      </c>
      <c r="BM1022" s="119">
        <v>14</v>
      </c>
      <c r="BN1022" s="115" t="s">
        <v>8634</v>
      </c>
    </row>
    <row r="1023" spans="1:66" ht="14.4" x14ac:dyDescent="0.3">
      <c r="N1023" s="132"/>
      <c r="O1023" s="132"/>
      <c r="P1023" s="132"/>
      <c r="Q1023" s="133"/>
      <c r="S1023" s="26" t="s">
        <v>8573</v>
      </c>
      <c r="T1023" s="27">
        <v>0</v>
      </c>
      <c r="U1023" s="27">
        <v>3</v>
      </c>
      <c r="V1023" s="27">
        <v>0</v>
      </c>
      <c r="W1023" s="38">
        <v>18</v>
      </c>
      <c r="X1023" s="27">
        <v>14</v>
      </c>
      <c r="Y1023" s="10">
        <f t="shared" si="204"/>
        <v>21</v>
      </c>
      <c r="Z1023" s="26" t="s">
        <v>8573</v>
      </c>
      <c r="AL1023" s="6" t="s">
        <v>8758</v>
      </c>
      <c r="AM1023" s="12">
        <v>0</v>
      </c>
      <c r="AN1023" s="12">
        <v>0</v>
      </c>
      <c r="AO1023" s="12">
        <v>0</v>
      </c>
      <c r="AP1023" s="12">
        <v>0</v>
      </c>
      <c r="AQ1023" s="12">
        <v>0</v>
      </c>
      <c r="AR1023" s="12">
        <v>0</v>
      </c>
      <c r="AS1023" s="12">
        <v>0</v>
      </c>
      <c r="AT1023" s="12">
        <v>0</v>
      </c>
      <c r="AU1023" s="12">
        <v>0</v>
      </c>
      <c r="AV1023" s="12">
        <v>0</v>
      </c>
      <c r="AW1023" s="12">
        <v>0</v>
      </c>
      <c r="AX1023" s="12">
        <v>0</v>
      </c>
      <c r="AY1023" s="12">
        <v>0</v>
      </c>
      <c r="AZ1023" s="12">
        <v>0</v>
      </c>
      <c r="BA1023" s="12">
        <v>0</v>
      </c>
      <c r="BB1023" s="12">
        <v>0</v>
      </c>
      <c r="BC1023" s="12">
        <v>0</v>
      </c>
      <c r="BD1023" s="114">
        <v>61</v>
      </c>
      <c r="BE1023" s="12">
        <v>57</v>
      </c>
      <c r="BF1023" s="12">
        <v>152</v>
      </c>
      <c r="BG1023" s="12">
        <v>72</v>
      </c>
      <c r="BH1023" s="12">
        <v>204</v>
      </c>
      <c r="BI1023" s="12">
        <v>229</v>
      </c>
      <c r="BJ1023" s="12">
        <v>320</v>
      </c>
      <c r="BK1023" s="12">
        <v>186</v>
      </c>
      <c r="BL1023" s="12">
        <v>291</v>
      </c>
      <c r="BM1023" s="12">
        <v>114</v>
      </c>
      <c r="BN1023" s="6" t="s">
        <v>8758</v>
      </c>
    </row>
    <row r="1024" spans="1:66" ht="14.4" x14ac:dyDescent="0.3">
      <c r="N1024" s="132"/>
      <c r="O1024" s="132"/>
      <c r="P1024" s="132"/>
      <c r="Q1024" s="133"/>
      <c r="S1024" s="10" t="s">
        <v>8574</v>
      </c>
      <c r="T1024" s="15">
        <v>5</v>
      </c>
      <c r="U1024" s="15">
        <v>32</v>
      </c>
      <c r="V1024" s="15">
        <v>2</v>
      </c>
      <c r="W1024" s="15">
        <v>75</v>
      </c>
      <c r="X1024" s="15">
        <v>676</v>
      </c>
      <c r="Y1024" s="10">
        <f t="shared" si="204"/>
        <v>114</v>
      </c>
      <c r="Z1024" s="10" t="s">
        <v>8574</v>
      </c>
      <c r="AL1024" s="115" t="s">
        <v>8638</v>
      </c>
      <c r="AM1024" s="116">
        <v>0</v>
      </c>
      <c r="AN1024" s="116">
        <v>0</v>
      </c>
      <c r="AO1024" s="116">
        <v>0</v>
      </c>
      <c r="AP1024" s="116">
        <v>0</v>
      </c>
      <c r="AQ1024" s="116">
        <v>0</v>
      </c>
      <c r="AR1024" s="116">
        <v>0</v>
      </c>
      <c r="AS1024" s="116">
        <v>0</v>
      </c>
      <c r="AT1024" s="116">
        <v>0</v>
      </c>
      <c r="AU1024" s="116">
        <v>0</v>
      </c>
      <c r="AV1024" s="116">
        <v>0</v>
      </c>
      <c r="AW1024" s="116">
        <v>0</v>
      </c>
      <c r="AX1024" s="116">
        <v>0</v>
      </c>
      <c r="AY1024" s="116">
        <v>0</v>
      </c>
      <c r="AZ1024" s="116">
        <v>0</v>
      </c>
      <c r="BA1024" s="116">
        <v>0</v>
      </c>
      <c r="BB1024" s="116">
        <v>0</v>
      </c>
      <c r="BC1024" s="116">
        <v>0</v>
      </c>
      <c r="BD1024" s="117">
        <v>0</v>
      </c>
      <c r="BE1024" s="117">
        <v>0</v>
      </c>
      <c r="BF1024" s="116">
        <v>76</v>
      </c>
      <c r="BG1024" s="116">
        <v>315</v>
      </c>
      <c r="BH1024" s="118">
        <v>456</v>
      </c>
      <c r="BI1024" s="119">
        <v>337</v>
      </c>
      <c r="BJ1024" s="119">
        <v>386</v>
      </c>
      <c r="BK1024" s="119">
        <v>515</v>
      </c>
      <c r="BL1024" s="119">
        <v>623</v>
      </c>
      <c r="BM1024" s="119">
        <v>676</v>
      </c>
      <c r="BN1024" s="115" t="s">
        <v>8638</v>
      </c>
    </row>
    <row r="1025" spans="1:66" ht="14.4" x14ac:dyDescent="0.3">
      <c r="N1025" s="132"/>
      <c r="O1025" s="132"/>
      <c r="P1025" s="132"/>
      <c r="Q1025" s="133"/>
      <c r="S1025" s="26" t="s">
        <v>8575</v>
      </c>
      <c r="T1025" s="27">
        <v>2</v>
      </c>
      <c r="U1025" s="27">
        <v>3</v>
      </c>
      <c r="V1025" s="27">
        <v>5</v>
      </c>
      <c r="W1025" s="27">
        <v>40</v>
      </c>
      <c r="X1025" s="27">
        <v>1</v>
      </c>
      <c r="Y1025" s="10">
        <f t="shared" si="204"/>
        <v>50</v>
      </c>
      <c r="Z1025" s="26" t="s">
        <v>8575</v>
      </c>
      <c r="AL1025" s="6" t="s">
        <v>8759</v>
      </c>
      <c r="AM1025" s="12">
        <v>0</v>
      </c>
      <c r="AN1025" s="12">
        <v>0</v>
      </c>
      <c r="AO1025" s="12">
        <v>0</v>
      </c>
      <c r="AP1025" s="12">
        <v>0</v>
      </c>
      <c r="AQ1025" s="12">
        <v>0</v>
      </c>
      <c r="AR1025" s="12">
        <v>0</v>
      </c>
      <c r="AS1025" s="12">
        <v>0</v>
      </c>
      <c r="AT1025" s="12">
        <v>0</v>
      </c>
      <c r="AU1025" s="12">
        <v>0</v>
      </c>
      <c r="AV1025" s="12">
        <v>0</v>
      </c>
      <c r="AW1025" s="12">
        <v>0</v>
      </c>
      <c r="AX1025" s="12">
        <v>0</v>
      </c>
      <c r="AY1025" s="12">
        <v>0</v>
      </c>
      <c r="AZ1025" s="12">
        <v>0</v>
      </c>
      <c r="BA1025" s="12">
        <v>0</v>
      </c>
      <c r="BB1025" s="12">
        <v>0</v>
      </c>
      <c r="BC1025" s="12">
        <v>0</v>
      </c>
      <c r="BD1025" s="12">
        <v>0</v>
      </c>
      <c r="BE1025" s="12">
        <v>0</v>
      </c>
      <c r="BF1025" s="12">
        <v>0</v>
      </c>
      <c r="BG1025" s="12">
        <v>0</v>
      </c>
      <c r="BH1025" s="12">
        <v>0</v>
      </c>
      <c r="BI1025" s="12">
        <v>0</v>
      </c>
      <c r="BJ1025" s="12">
        <v>4</v>
      </c>
      <c r="BK1025" s="12">
        <v>1</v>
      </c>
      <c r="BL1025" s="12">
        <v>40</v>
      </c>
      <c r="BM1025" s="12">
        <v>50</v>
      </c>
      <c r="BN1025" s="6" t="s">
        <v>8759</v>
      </c>
    </row>
    <row r="1026" spans="1:66" ht="14.4" x14ac:dyDescent="0.3">
      <c r="N1026" s="132"/>
      <c r="O1026" s="132"/>
      <c r="P1026" s="132"/>
      <c r="Q1026" s="133"/>
      <c r="T1026" s="6">
        <f>SUM(T1020:T1025)</f>
        <v>8</v>
      </c>
      <c r="U1026" s="6">
        <f>SUM(U1020:U1025)</f>
        <v>43</v>
      </c>
      <c r="V1026" s="6">
        <f>SUM(V1020:V1025)</f>
        <v>7</v>
      </c>
      <c r="W1026" s="6">
        <f>SUM(W1020:W1025)</f>
        <v>145</v>
      </c>
      <c r="X1026" s="6">
        <f>SUM(X1020:X1025)</f>
        <v>691</v>
      </c>
      <c r="Y1026" s="10">
        <f t="shared" si="204"/>
        <v>203</v>
      </c>
      <c r="AL1026" s="115" t="s">
        <v>8642</v>
      </c>
      <c r="AM1026" s="116">
        <v>0</v>
      </c>
      <c r="AN1026" s="116">
        <v>0</v>
      </c>
      <c r="AO1026" s="116">
        <v>0</v>
      </c>
      <c r="AP1026" s="116">
        <v>0</v>
      </c>
      <c r="AQ1026" s="116">
        <v>0</v>
      </c>
      <c r="AR1026" s="116">
        <v>0</v>
      </c>
      <c r="AS1026" s="116">
        <v>0</v>
      </c>
      <c r="AT1026" s="116">
        <v>0</v>
      </c>
      <c r="AU1026" s="116">
        <v>0</v>
      </c>
      <c r="AV1026" s="116">
        <v>0</v>
      </c>
      <c r="AW1026" s="116">
        <v>0</v>
      </c>
      <c r="AX1026" s="116">
        <v>0</v>
      </c>
      <c r="AY1026" s="116">
        <v>0</v>
      </c>
      <c r="AZ1026" s="116">
        <v>0</v>
      </c>
      <c r="BA1026" s="116">
        <v>0</v>
      </c>
      <c r="BB1026" s="116">
        <v>0</v>
      </c>
      <c r="BC1026" s="116">
        <v>0</v>
      </c>
      <c r="BD1026" s="117">
        <v>0</v>
      </c>
      <c r="BE1026" s="117">
        <v>0</v>
      </c>
      <c r="BF1026" s="117">
        <v>0</v>
      </c>
      <c r="BG1026" s="117">
        <v>0</v>
      </c>
      <c r="BH1026" s="117">
        <v>0</v>
      </c>
      <c r="BI1026" s="117">
        <v>0</v>
      </c>
      <c r="BJ1026" s="117">
        <v>0</v>
      </c>
      <c r="BK1026" s="117">
        <v>0</v>
      </c>
      <c r="BL1026" s="117">
        <v>0</v>
      </c>
      <c r="BM1026" s="117">
        <v>1</v>
      </c>
      <c r="BN1026" s="115" t="s">
        <v>8642</v>
      </c>
    </row>
    <row r="1027" spans="1:66" ht="14.4" x14ac:dyDescent="0.3">
      <c r="N1027" s="132"/>
      <c r="O1027" s="132"/>
      <c r="P1027" s="132"/>
      <c r="Q1027" s="133"/>
    </row>
    <row r="1028" spans="1:66" ht="14.4" x14ac:dyDescent="0.3">
      <c r="N1028" s="132"/>
      <c r="O1028" s="132"/>
      <c r="P1028" s="132"/>
      <c r="Q1028" s="133"/>
    </row>
    <row r="1029" spans="1:66" ht="14.4" x14ac:dyDescent="0.3">
      <c r="N1029" s="132"/>
      <c r="O1029" s="132"/>
      <c r="P1029" s="132"/>
      <c r="Q1029" s="133"/>
    </row>
    <row r="1030" spans="1:66" ht="14.4" x14ac:dyDescent="0.3">
      <c r="N1030" s="132"/>
      <c r="O1030" s="132"/>
      <c r="P1030" s="132"/>
      <c r="Q1030" s="133"/>
    </row>
    <row r="1031" spans="1:66" ht="14.4" x14ac:dyDescent="0.3">
      <c r="N1031" s="132"/>
      <c r="O1031" s="132"/>
      <c r="P1031" s="132"/>
      <c r="Q1031" s="133"/>
    </row>
    <row r="1032" spans="1:66" ht="14.4" x14ac:dyDescent="0.3">
      <c r="N1032" s="132"/>
      <c r="O1032" s="132"/>
      <c r="P1032" s="132"/>
      <c r="Q1032" s="133"/>
    </row>
    <row r="1033" spans="1:66" ht="14.4" x14ac:dyDescent="0.3">
      <c r="N1033" s="132"/>
      <c r="O1033" s="132"/>
      <c r="P1033" s="132"/>
      <c r="Q1033" s="133"/>
    </row>
    <row r="1034" spans="1:66" ht="14.4" x14ac:dyDescent="0.3">
      <c r="N1034" s="132"/>
      <c r="O1034" s="132"/>
      <c r="P1034" s="132"/>
      <c r="Q1034" s="133"/>
    </row>
    <row r="1035" spans="1:66" ht="14.4" x14ac:dyDescent="0.3">
      <c r="N1035" s="132"/>
      <c r="O1035" s="132"/>
      <c r="P1035" s="132"/>
      <c r="Q1035" s="133"/>
    </row>
    <row r="1036" spans="1:66" ht="39.6" x14ac:dyDescent="0.3">
      <c r="A1036" s="21" t="s">
        <v>8744</v>
      </c>
      <c r="B1036" s="21" t="s">
        <v>8582</v>
      </c>
      <c r="C1036" s="21" t="s">
        <v>8560</v>
      </c>
      <c r="D1036" s="21" t="s">
        <v>8583</v>
      </c>
      <c r="E1036" s="21" t="s">
        <v>8584</v>
      </c>
      <c r="F1036" s="21" t="s">
        <v>8585</v>
      </c>
      <c r="G1036" s="21" t="s">
        <v>8586</v>
      </c>
      <c r="H1036" s="21" t="s">
        <v>8587</v>
      </c>
      <c r="I1036" s="21" t="s">
        <v>8588</v>
      </c>
      <c r="J1036" s="23" t="s">
        <v>8589</v>
      </c>
      <c r="K1036" s="13" t="s">
        <v>8590</v>
      </c>
      <c r="M1036" s="12" t="s">
        <v>8762</v>
      </c>
      <c r="N1036" s="134"/>
      <c r="O1036" s="134"/>
      <c r="P1036" s="134"/>
      <c r="Q1036" s="134"/>
      <c r="S1036" s="6" t="s">
        <v>8744</v>
      </c>
      <c r="AL1036" s="12" t="s">
        <v>8603</v>
      </c>
      <c r="AM1036" s="49" t="s">
        <v>8744</v>
      </c>
      <c r="AN1036" s="12"/>
      <c r="AO1036" s="12"/>
      <c r="AP1036" s="12"/>
    </row>
    <row r="1037" spans="1:66" ht="14.4" x14ac:dyDescent="0.3">
      <c r="A1037" s="124" t="s">
        <v>8691</v>
      </c>
      <c r="B1037" s="124" t="s">
        <v>1640</v>
      </c>
      <c r="C1037" s="44">
        <v>1</v>
      </c>
      <c r="D1037" s="44">
        <v>1</v>
      </c>
      <c r="E1037" s="87">
        <v>0</v>
      </c>
      <c r="F1037" s="87">
        <v>0</v>
      </c>
      <c r="G1037" s="87">
        <v>0</v>
      </c>
      <c r="H1037" s="87">
        <v>0</v>
      </c>
      <c r="I1037" s="87">
        <v>1</v>
      </c>
      <c r="J1037" s="87">
        <v>0</v>
      </c>
      <c r="K1037" s="125">
        <f t="shared" ref="K1037:K1052" si="205">SUM(E1037:J1037)</f>
        <v>1</v>
      </c>
      <c r="M1037" s="8">
        <v>1</v>
      </c>
      <c r="N1037" s="132"/>
      <c r="O1037" s="132"/>
      <c r="P1037" s="132"/>
      <c r="Q1037" s="133"/>
      <c r="S1037" s="10" t="s">
        <v>8592</v>
      </c>
      <c r="T1037" s="10" t="s">
        <v>191</v>
      </c>
      <c r="U1037" s="10" t="s">
        <v>111</v>
      </c>
      <c r="V1037" s="10" t="s">
        <v>198</v>
      </c>
      <c r="W1037" s="10" t="s">
        <v>229</v>
      </c>
      <c r="X1037" s="10" t="s">
        <v>316</v>
      </c>
      <c r="Y1037" s="10" t="s">
        <v>179</v>
      </c>
      <c r="AL1037" s="6" t="s">
        <v>8725</v>
      </c>
      <c r="AM1037" s="12"/>
      <c r="AN1037" s="12"/>
      <c r="AO1037" s="12"/>
      <c r="AP1037" s="12"/>
    </row>
    <row r="1038" spans="1:66" ht="14.4" x14ac:dyDescent="0.3">
      <c r="A1038" s="126" t="s">
        <v>8692</v>
      </c>
      <c r="B1038" s="126" t="s">
        <v>1640</v>
      </c>
      <c r="C1038" s="112">
        <v>1</v>
      </c>
      <c r="D1038" s="43">
        <v>1</v>
      </c>
      <c r="E1038" s="96">
        <v>0</v>
      </c>
      <c r="F1038" s="96">
        <v>0</v>
      </c>
      <c r="G1038" s="96">
        <v>0</v>
      </c>
      <c r="H1038" s="96">
        <v>0</v>
      </c>
      <c r="I1038" s="96">
        <v>1</v>
      </c>
      <c r="J1038" s="96">
        <v>0</v>
      </c>
      <c r="K1038" s="128">
        <f t="shared" si="205"/>
        <v>1</v>
      </c>
      <c r="M1038" s="107">
        <v>1</v>
      </c>
      <c r="N1038" s="132"/>
      <c r="O1038" s="132"/>
      <c r="P1038" s="132"/>
      <c r="Q1038" s="133"/>
      <c r="S1038" s="10" t="s">
        <v>8570</v>
      </c>
      <c r="T1038" s="15">
        <v>0</v>
      </c>
      <c r="U1038" s="15">
        <v>0</v>
      </c>
      <c r="V1038" s="15">
        <v>0</v>
      </c>
      <c r="W1038" s="15">
        <v>0</v>
      </c>
      <c r="X1038" s="15">
        <v>1</v>
      </c>
      <c r="Y1038" s="10">
        <f t="shared" ref="Y1038:Y1044" si="206">SUM(T1038:X1038)</f>
        <v>1</v>
      </c>
      <c r="AL1038" s="6" t="s">
        <v>8727</v>
      </c>
      <c r="AM1038" s="12"/>
      <c r="AN1038" s="12"/>
      <c r="AO1038" s="12"/>
      <c r="AP1038" s="12"/>
      <c r="BI1038" s="6" t="s">
        <v>8728</v>
      </c>
    </row>
    <row r="1039" spans="1:66" ht="14.4" x14ac:dyDescent="0.3">
      <c r="A1039" s="124" t="s">
        <v>735</v>
      </c>
      <c r="B1039" s="124" t="s">
        <v>4487</v>
      </c>
      <c r="C1039" s="44">
        <v>11</v>
      </c>
      <c r="D1039" s="44">
        <v>10</v>
      </c>
      <c r="E1039" s="87">
        <v>0</v>
      </c>
      <c r="F1039" s="87">
        <v>0</v>
      </c>
      <c r="G1039" s="87">
        <v>0</v>
      </c>
      <c r="H1039" s="87">
        <v>4</v>
      </c>
      <c r="I1039" s="87">
        <v>6</v>
      </c>
      <c r="J1039" s="87">
        <v>0</v>
      </c>
      <c r="K1039" s="125">
        <f t="shared" si="205"/>
        <v>10</v>
      </c>
      <c r="M1039" s="8"/>
      <c r="N1039" s="132"/>
      <c r="O1039" s="132"/>
      <c r="P1039" s="132"/>
      <c r="Q1039" s="133"/>
      <c r="S1039" s="26" t="s">
        <v>8571</v>
      </c>
      <c r="T1039" s="27">
        <v>0</v>
      </c>
      <c r="U1039" s="27">
        <v>0</v>
      </c>
      <c r="V1039" s="27">
        <v>0</v>
      </c>
      <c r="W1039" s="27">
        <v>0</v>
      </c>
      <c r="X1039" s="27">
        <v>1</v>
      </c>
      <c r="Y1039" s="10">
        <f t="shared" si="206"/>
        <v>1</v>
      </c>
      <c r="AM1039" s="12"/>
      <c r="AN1039" s="12"/>
      <c r="AO1039" s="12"/>
      <c r="AP1039" s="12"/>
    </row>
    <row r="1040" spans="1:66" ht="22.8" x14ac:dyDescent="0.3">
      <c r="A1040" s="124" t="s">
        <v>735</v>
      </c>
      <c r="B1040" s="124" t="s">
        <v>7997</v>
      </c>
      <c r="C1040" s="44">
        <v>1</v>
      </c>
      <c r="D1040" s="44">
        <v>1</v>
      </c>
      <c r="E1040" s="87">
        <v>0</v>
      </c>
      <c r="F1040" s="87">
        <v>1</v>
      </c>
      <c r="G1040" s="87">
        <v>0</v>
      </c>
      <c r="H1040" s="87">
        <v>0</v>
      </c>
      <c r="I1040" s="87">
        <v>0</v>
      </c>
      <c r="J1040" s="87">
        <v>0</v>
      </c>
      <c r="K1040" s="125">
        <f t="shared" si="205"/>
        <v>1</v>
      </c>
      <c r="M1040" s="8"/>
      <c r="N1040" s="132"/>
      <c r="O1040" s="132"/>
      <c r="P1040" s="132"/>
      <c r="Q1040" s="133"/>
      <c r="S1040" s="10" t="s">
        <v>8572</v>
      </c>
      <c r="T1040" s="15">
        <v>1</v>
      </c>
      <c r="U1040" s="15">
        <v>5</v>
      </c>
      <c r="V1040" s="15">
        <v>0</v>
      </c>
      <c r="W1040" s="15">
        <v>15</v>
      </c>
      <c r="X1040" s="15">
        <v>33</v>
      </c>
      <c r="Y1040" s="10">
        <f t="shared" si="206"/>
        <v>54</v>
      </c>
      <c r="AL1040" s="6" t="s">
        <v>5</v>
      </c>
      <c r="AM1040" s="6" t="s">
        <v>8731</v>
      </c>
      <c r="AN1040" s="6" t="s">
        <v>8732</v>
      </c>
      <c r="AO1040" s="6" t="s">
        <v>8733</v>
      </c>
      <c r="AP1040" s="6" t="s">
        <v>8628</v>
      </c>
      <c r="AQ1040" s="6" t="s">
        <v>8623</v>
      </c>
      <c r="AR1040" s="6" t="s">
        <v>8734</v>
      </c>
      <c r="AS1040" s="6" t="s">
        <v>8735</v>
      </c>
      <c r="AT1040" s="49" t="s">
        <v>8736</v>
      </c>
      <c r="AU1040" s="49" t="s">
        <v>8631</v>
      </c>
      <c r="AV1040" s="6" t="s">
        <v>8632</v>
      </c>
      <c r="AW1040" s="6" t="s">
        <v>8627</v>
      </c>
      <c r="AX1040" s="6" t="s">
        <v>8737</v>
      </c>
      <c r="AY1040" s="6" t="s">
        <v>8738</v>
      </c>
      <c r="AZ1040" s="6" t="s">
        <v>8739</v>
      </c>
      <c r="BA1040" s="6" t="s">
        <v>8630</v>
      </c>
      <c r="BB1040" s="6" t="s">
        <v>8673</v>
      </c>
      <c r="BC1040" s="6" t="s">
        <v>8636</v>
      </c>
      <c r="BD1040" s="6" t="s">
        <v>8740</v>
      </c>
      <c r="BE1040" s="6" t="s">
        <v>8741</v>
      </c>
      <c r="BF1040" s="6" t="s">
        <v>8635</v>
      </c>
      <c r="BG1040" s="6" t="s">
        <v>8742</v>
      </c>
      <c r="BH1040" s="6" t="s">
        <v>8743</v>
      </c>
      <c r="BI1040" s="6" t="s">
        <v>8640</v>
      </c>
      <c r="BJ1040" s="6" t="s">
        <v>8675</v>
      </c>
      <c r="BK1040" s="6" t="s">
        <v>8641</v>
      </c>
      <c r="BL1040" s="6" t="s">
        <v>8744</v>
      </c>
    </row>
    <row r="1041" spans="1:65" ht="14.4" x14ac:dyDescent="0.3">
      <c r="A1041" s="124" t="s">
        <v>735</v>
      </c>
      <c r="B1041" s="124" t="s">
        <v>1640</v>
      </c>
      <c r="C1041" s="44">
        <v>43</v>
      </c>
      <c r="D1041" s="44">
        <v>43</v>
      </c>
      <c r="E1041" s="87">
        <v>1</v>
      </c>
      <c r="F1041" s="87">
        <v>4</v>
      </c>
      <c r="G1041" s="87">
        <v>0</v>
      </c>
      <c r="H1041" s="87">
        <v>11</v>
      </c>
      <c r="I1041" s="87">
        <v>27</v>
      </c>
      <c r="J1041" s="87">
        <v>0</v>
      </c>
      <c r="K1041" s="125">
        <f t="shared" si="205"/>
        <v>43</v>
      </c>
      <c r="M1041" s="8">
        <v>54</v>
      </c>
      <c r="N1041" s="132"/>
      <c r="O1041" s="132"/>
      <c r="P1041" s="132"/>
      <c r="Q1041" s="133"/>
      <c r="S1041" s="26" t="s">
        <v>8573</v>
      </c>
      <c r="T1041" s="27">
        <v>2</v>
      </c>
      <c r="U1041" s="27">
        <v>7</v>
      </c>
      <c r="V1041" s="27">
        <v>0</v>
      </c>
      <c r="W1041" s="27">
        <v>44</v>
      </c>
      <c r="X1041" s="27">
        <v>73</v>
      </c>
      <c r="Y1041" s="10">
        <f t="shared" si="206"/>
        <v>126</v>
      </c>
      <c r="AL1041" s="6" t="s">
        <v>8617</v>
      </c>
      <c r="AM1041" s="12">
        <v>0</v>
      </c>
      <c r="AN1041" s="12">
        <v>0</v>
      </c>
      <c r="AO1041" s="12">
        <v>0</v>
      </c>
      <c r="AP1041" s="12">
        <v>0</v>
      </c>
      <c r="AQ1041" s="12">
        <v>0</v>
      </c>
      <c r="AR1041" s="12">
        <v>0</v>
      </c>
      <c r="AS1041" s="12">
        <v>0</v>
      </c>
      <c r="AT1041" s="49">
        <v>0</v>
      </c>
      <c r="AU1041" s="49">
        <v>0</v>
      </c>
      <c r="AV1041" s="12">
        <v>0</v>
      </c>
      <c r="AW1041" s="12">
        <v>0</v>
      </c>
      <c r="AX1041" s="12">
        <v>0</v>
      </c>
      <c r="AY1041" s="12">
        <v>0</v>
      </c>
      <c r="AZ1041" s="12">
        <v>0</v>
      </c>
      <c r="BA1041" s="12">
        <v>0</v>
      </c>
      <c r="BB1041" s="12">
        <v>0</v>
      </c>
      <c r="BC1041" s="12">
        <v>0</v>
      </c>
      <c r="BD1041" s="12">
        <v>0</v>
      </c>
      <c r="BE1041" s="12">
        <v>0</v>
      </c>
      <c r="BF1041" s="12">
        <v>0</v>
      </c>
      <c r="BG1041" s="12">
        <v>0</v>
      </c>
      <c r="BH1041" s="12">
        <v>0</v>
      </c>
      <c r="BI1041" s="12">
        <v>0</v>
      </c>
      <c r="BJ1041" s="12">
        <v>0</v>
      </c>
      <c r="BK1041" s="12">
        <v>0</v>
      </c>
      <c r="BL1041" s="12">
        <v>0</v>
      </c>
      <c r="BM1041" s="6" t="s">
        <v>8617</v>
      </c>
    </row>
    <row r="1042" spans="1:65" ht="14.4" x14ac:dyDescent="0.3">
      <c r="A1042" s="126" t="s">
        <v>6547</v>
      </c>
      <c r="B1042" s="126" t="s">
        <v>2699</v>
      </c>
      <c r="C1042" s="96">
        <v>15</v>
      </c>
      <c r="D1042" s="43">
        <v>15</v>
      </c>
      <c r="E1042" s="96">
        <v>1</v>
      </c>
      <c r="F1042" s="96">
        <v>5</v>
      </c>
      <c r="G1042" s="96">
        <v>0</v>
      </c>
      <c r="H1042" s="96">
        <v>9</v>
      </c>
      <c r="I1042" s="96">
        <v>0</v>
      </c>
      <c r="J1042" s="96">
        <v>0</v>
      </c>
      <c r="K1042" s="128">
        <f t="shared" si="205"/>
        <v>15</v>
      </c>
      <c r="M1042" s="8"/>
      <c r="N1042" s="132"/>
      <c r="O1042" s="132"/>
      <c r="P1042" s="132"/>
      <c r="Q1042" s="133"/>
      <c r="S1042" s="10" t="s">
        <v>8574</v>
      </c>
      <c r="T1042" s="15">
        <v>18</v>
      </c>
      <c r="U1042" s="15">
        <v>72</v>
      </c>
      <c r="V1042" s="15">
        <v>12</v>
      </c>
      <c r="W1042" s="15">
        <v>226</v>
      </c>
      <c r="X1042" s="15">
        <v>623</v>
      </c>
      <c r="Y1042" s="10">
        <f t="shared" si="206"/>
        <v>951</v>
      </c>
      <c r="AL1042" s="6" t="s">
        <v>8618</v>
      </c>
      <c r="AM1042" s="12">
        <v>0</v>
      </c>
      <c r="AN1042" s="12">
        <v>0</v>
      </c>
      <c r="AO1042" s="12">
        <v>0</v>
      </c>
      <c r="AP1042" s="12">
        <v>0</v>
      </c>
      <c r="AQ1042" s="12">
        <v>0</v>
      </c>
      <c r="AR1042" s="12">
        <v>0</v>
      </c>
      <c r="AS1042" s="12">
        <v>0</v>
      </c>
      <c r="AT1042" s="49">
        <v>0</v>
      </c>
      <c r="AU1042" s="49">
        <v>0</v>
      </c>
      <c r="AV1042" s="12">
        <v>0</v>
      </c>
      <c r="AW1042" s="12">
        <v>0</v>
      </c>
      <c r="AX1042" s="12">
        <v>0</v>
      </c>
      <c r="AY1042" s="12">
        <v>0</v>
      </c>
      <c r="AZ1042" s="12">
        <v>0</v>
      </c>
      <c r="BA1042" s="12">
        <v>0</v>
      </c>
      <c r="BB1042" s="12">
        <v>0</v>
      </c>
      <c r="BC1042" s="12">
        <v>0</v>
      </c>
      <c r="BD1042" s="12">
        <v>0</v>
      </c>
      <c r="BE1042" s="12">
        <v>0</v>
      </c>
      <c r="BF1042" s="12">
        <v>0</v>
      </c>
      <c r="BG1042" s="12">
        <v>0</v>
      </c>
      <c r="BH1042" s="12">
        <v>0</v>
      </c>
      <c r="BI1042" s="12">
        <v>0</v>
      </c>
      <c r="BJ1042" s="12">
        <v>0</v>
      </c>
      <c r="BK1042" s="12">
        <v>0</v>
      </c>
      <c r="BL1042" s="12">
        <v>0</v>
      </c>
      <c r="BM1042" s="6" t="s">
        <v>8618</v>
      </c>
    </row>
    <row r="1043" spans="1:65" ht="14.4" x14ac:dyDescent="0.3">
      <c r="A1043" s="126" t="s">
        <v>6547</v>
      </c>
      <c r="B1043" s="126" t="s">
        <v>4487</v>
      </c>
      <c r="C1043" s="96">
        <v>11</v>
      </c>
      <c r="D1043" s="43">
        <v>10</v>
      </c>
      <c r="E1043" s="96">
        <v>0</v>
      </c>
      <c r="F1043" s="96">
        <v>0</v>
      </c>
      <c r="G1043" s="96">
        <v>0</v>
      </c>
      <c r="H1043" s="96">
        <v>6</v>
      </c>
      <c r="I1043" s="96">
        <v>4</v>
      </c>
      <c r="J1043" s="96">
        <v>0</v>
      </c>
      <c r="K1043" s="128">
        <f t="shared" si="205"/>
        <v>10</v>
      </c>
      <c r="M1043" s="8"/>
      <c r="N1043" s="132"/>
      <c r="O1043" s="132"/>
      <c r="P1043" s="132"/>
      <c r="Q1043" s="133"/>
      <c r="S1043" s="26" t="s">
        <v>8575</v>
      </c>
      <c r="T1043" s="27">
        <v>0</v>
      </c>
      <c r="U1043" s="27">
        <v>4</v>
      </c>
      <c r="V1043" s="27">
        <v>4</v>
      </c>
      <c r="W1043" s="27">
        <v>32</v>
      </c>
      <c r="X1043" s="27">
        <v>0</v>
      </c>
      <c r="Y1043" s="10">
        <f t="shared" si="206"/>
        <v>40</v>
      </c>
      <c r="AL1043" s="6" t="s">
        <v>8619</v>
      </c>
      <c r="AM1043" s="12">
        <v>0</v>
      </c>
      <c r="AN1043" s="12">
        <v>0</v>
      </c>
      <c r="AO1043" s="12">
        <v>0</v>
      </c>
      <c r="AP1043" s="12">
        <v>0</v>
      </c>
      <c r="AQ1043" s="12">
        <v>0</v>
      </c>
      <c r="AR1043" s="12">
        <v>0</v>
      </c>
      <c r="AS1043" s="12">
        <v>0</v>
      </c>
      <c r="AT1043" s="49">
        <v>0</v>
      </c>
      <c r="AU1043" s="49">
        <v>0</v>
      </c>
      <c r="AV1043" s="12">
        <v>0</v>
      </c>
      <c r="AW1043" s="12">
        <v>0</v>
      </c>
      <c r="AX1043" s="12">
        <v>1</v>
      </c>
      <c r="AY1043" s="12">
        <v>0</v>
      </c>
      <c r="AZ1043" s="12">
        <v>0</v>
      </c>
      <c r="BA1043" s="12">
        <v>0</v>
      </c>
      <c r="BB1043" s="12">
        <v>0</v>
      </c>
      <c r="BC1043" s="12">
        <v>0</v>
      </c>
      <c r="BD1043" s="12">
        <v>0</v>
      </c>
      <c r="BE1043" s="12">
        <v>0</v>
      </c>
      <c r="BF1043" s="12">
        <v>0</v>
      </c>
      <c r="BG1043" s="12">
        <v>0</v>
      </c>
      <c r="BH1043" s="12">
        <v>0</v>
      </c>
      <c r="BI1043" s="12">
        <v>0</v>
      </c>
      <c r="BJ1043" s="12">
        <v>0</v>
      </c>
      <c r="BK1043" s="12">
        <v>0</v>
      </c>
      <c r="BL1043" s="12">
        <v>0</v>
      </c>
      <c r="BM1043" s="6" t="s">
        <v>8619</v>
      </c>
    </row>
    <row r="1044" spans="1:65" ht="14.4" x14ac:dyDescent="0.3">
      <c r="A1044" s="126" t="s">
        <v>6547</v>
      </c>
      <c r="B1044" s="126" t="s">
        <v>1640</v>
      </c>
      <c r="C1044" s="96">
        <v>101</v>
      </c>
      <c r="D1044" s="43">
        <v>101</v>
      </c>
      <c r="E1044" s="96">
        <v>1</v>
      </c>
      <c r="F1044" s="96">
        <v>2</v>
      </c>
      <c r="G1044" s="96">
        <v>0</v>
      </c>
      <c r="H1044" s="96">
        <v>29</v>
      </c>
      <c r="I1044" s="96">
        <v>69</v>
      </c>
      <c r="J1044" s="96">
        <v>0</v>
      </c>
      <c r="K1044" s="128">
        <f t="shared" si="205"/>
        <v>101</v>
      </c>
      <c r="M1044" s="107">
        <v>126</v>
      </c>
      <c r="N1044" s="132"/>
      <c r="O1044" s="132"/>
      <c r="P1044" s="132"/>
      <c r="Q1044" s="133"/>
      <c r="T1044" s="6">
        <f>SUM(T1038:T1043)</f>
        <v>21</v>
      </c>
      <c r="U1044" s="6">
        <f>SUM(U1038:U1043)</f>
        <v>88</v>
      </c>
      <c r="V1044" s="6">
        <f>SUM(V1038:V1043)</f>
        <v>16</v>
      </c>
      <c r="W1044" s="6">
        <f>SUM(W1038:W1043)</f>
        <v>317</v>
      </c>
      <c r="X1044" s="6">
        <f>SUM(X1038:X1043)</f>
        <v>731</v>
      </c>
      <c r="Y1044" s="10">
        <f t="shared" si="206"/>
        <v>1173</v>
      </c>
      <c r="AL1044" s="6" t="s">
        <v>8620</v>
      </c>
      <c r="AM1044" s="12">
        <v>0</v>
      </c>
      <c r="AN1044" s="12">
        <v>0</v>
      </c>
      <c r="AO1044" s="12">
        <v>0</v>
      </c>
      <c r="AP1044" s="12">
        <v>0</v>
      </c>
      <c r="AQ1044" s="12">
        <v>0</v>
      </c>
      <c r="AR1044" s="12">
        <v>0</v>
      </c>
      <c r="AS1044" s="12">
        <v>0</v>
      </c>
      <c r="AT1044" s="49">
        <v>0</v>
      </c>
      <c r="AU1044" s="49">
        <v>0</v>
      </c>
      <c r="AV1044" s="12">
        <v>0</v>
      </c>
      <c r="AW1044" s="12">
        <v>0</v>
      </c>
      <c r="AX1044" s="12">
        <v>1</v>
      </c>
      <c r="AY1044" s="12">
        <v>0</v>
      </c>
      <c r="AZ1044" s="12">
        <v>0</v>
      </c>
      <c r="BA1044" s="12">
        <v>0</v>
      </c>
      <c r="BB1044" s="12">
        <v>0</v>
      </c>
      <c r="BC1044" s="12">
        <v>0</v>
      </c>
      <c r="BD1044" s="12">
        <v>0</v>
      </c>
      <c r="BE1044" s="12">
        <v>0</v>
      </c>
      <c r="BF1044" s="12">
        <v>0</v>
      </c>
      <c r="BG1044" s="12">
        <v>0</v>
      </c>
      <c r="BH1044" s="12">
        <v>0</v>
      </c>
      <c r="BI1044" s="12">
        <v>0</v>
      </c>
      <c r="BJ1044" s="12">
        <v>0</v>
      </c>
      <c r="BK1044" s="12">
        <v>0</v>
      </c>
      <c r="BL1044" s="12">
        <v>0</v>
      </c>
      <c r="BM1044" s="6" t="s">
        <v>8620</v>
      </c>
    </row>
    <row r="1045" spans="1:65" ht="14.4" x14ac:dyDescent="0.3">
      <c r="A1045" s="124" t="s">
        <v>695</v>
      </c>
      <c r="B1045" s="124" t="s">
        <v>2699</v>
      </c>
      <c r="C1045" s="87">
        <v>37</v>
      </c>
      <c r="D1045" s="44">
        <v>37</v>
      </c>
      <c r="E1045" s="87">
        <v>2</v>
      </c>
      <c r="F1045" s="87">
        <v>7</v>
      </c>
      <c r="G1045" s="87">
        <v>0</v>
      </c>
      <c r="H1045" s="87">
        <v>28</v>
      </c>
      <c r="I1045" s="87">
        <v>0</v>
      </c>
      <c r="J1045" s="87">
        <v>0</v>
      </c>
      <c r="K1045" s="125">
        <f t="shared" si="205"/>
        <v>37</v>
      </c>
      <c r="M1045" s="8"/>
      <c r="N1045" s="132"/>
      <c r="O1045" s="132"/>
      <c r="P1045" s="132"/>
      <c r="Q1045" s="133"/>
      <c r="AL1045" s="6" t="s">
        <v>8622</v>
      </c>
      <c r="AM1045" s="12">
        <v>364</v>
      </c>
      <c r="AN1045" s="12">
        <v>349</v>
      </c>
      <c r="AO1045" s="12">
        <v>510</v>
      </c>
      <c r="AP1045" s="12">
        <v>535</v>
      </c>
      <c r="AQ1045" s="12">
        <v>579</v>
      </c>
      <c r="AR1045" s="12">
        <v>91</v>
      </c>
      <c r="AS1045" s="12">
        <v>181</v>
      </c>
      <c r="AT1045" s="49">
        <v>166</v>
      </c>
      <c r="AU1045" s="49">
        <v>123</v>
      </c>
      <c r="AV1045" s="12">
        <v>6</v>
      </c>
      <c r="AW1045" s="12">
        <v>0</v>
      </c>
      <c r="AX1045" s="12">
        <v>1</v>
      </c>
      <c r="AY1045" s="12">
        <v>0</v>
      </c>
      <c r="AZ1045" s="12">
        <v>0</v>
      </c>
      <c r="BA1045" s="12">
        <v>0</v>
      </c>
      <c r="BB1045" s="12">
        <v>0</v>
      </c>
      <c r="BC1045" s="12">
        <v>0</v>
      </c>
      <c r="BD1045" s="12">
        <v>0</v>
      </c>
      <c r="BE1045" s="12">
        <v>0</v>
      </c>
      <c r="BF1045" s="12">
        <v>0</v>
      </c>
      <c r="BG1045" s="12">
        <v>0</v>
      </c>
      <c r="BH1045" s="12">
        <v>0</v>
      </c>
      <c r="BI1045" s="12">
        <v>0</v>
      </c>
      <c r="BJ1045" s="12">
        <v>0</v>
      </c>
      <c r="BK1045" s="12">
        <v>0</v>
      </c>
      <c r="BL1045" s="12">
        <v>1</v>
      </c>
      <c r="BM1045" s="6" t="s">
        <v>8622</v>
      </c>
    </row>
    <row r="1046" spans="1:65" ht="14.4" x14ac:dyDescent="0.3">
      <c r="A1046" s="124" t="s">
        <v>695</v>
      </c>
      <c r="B1046" s="124" t="s">
        <v>4487</v>
      </c>
      <c r="C1046" s="44">
        <v>187</v>
      </c>
      <c r="D1046" s="44">
        <v>179</v>
      </c>
      <c r="E1046" s="44">
        <v>0</v>
      </c>
      <c r="F1046" s="44">
        <v>1</v>
      </c>
      <c r="G1046" s="44">
        <v>0</v>
      </c>
      <c r="H1046" s="44">
        <v>121</v>
      </c>
      <c r="I1046" s="44">
        <v>57</v>
      </c>
      <c r="J1046" s="44">
        <v>0</v>
      </c>
      <c r="K1046" s="125">
        <f t="shared" si="205"/>
        <v>179</v>
      </c>
      <c r="M1046" s="8"/>
      <c r="N1046" s="132"/>
      <c r="O1046" s="132"/>
      <c r="P1046" s="132"/>
      <c r="Q1046" s="133"/>
      <c r="AL1046" s="6" t="s">
        <v>8626</v>
      </c>
      <c r="AM1046" s="12">
        <v>0</v>
      </c>
      <c r="AN1046" s="12">
        <v>0</v>
      </c>
      <c r="AO1046" s="12">
        <v>0</v>
      </c>
      <c r="AP1046" s="12">
        <v>0</v>
      </c>
      <c r="AQ1046" s="12">
        <v>0</v>
      </c>
      <c r="AR1046" s="12">
        <v>415</v>
      </c>
      <c r="AS1046" s="12">
        <v>435</v>
      </c>
      <c r="AT1046" s="49">
        <v>345</v>
      </c>
      <c r="AU1046" s="49">
        <v>433</v>
      </c>
      <c r="AV1046" s="12">
        <v>457</v>
      </c>
      <c r="AW1046" s="12">
        <v>568</v>
      </c>
      <c r="AX1046" s="12">
        <v>453</v>
      </c>
      <c r="AY1046" s="12">
        <v>391</v>
      </c>
      <c r="AZ1046" s="12">
        <v>236</v>
      </c>
      <c r="BA1046" s="12">
        <v>35</v>
      </c>
      <c r="BB1046" s="12">
        <v>44</v>
      </c>
      <c r="BC1046" s="12">
        <v>12</v>
      </c>
      <c r="BD1046" s="114">
        <v>15</v>
      </c>
      <c r="BE1046" s="114">
        <v>11</v>
      </c>
      <c r="BF1046" s="114">
        <v>1</v>
      </c>
      <c r="BG1046" s="12">
        <v>0</v>
      </c>
      <c r="BH1046" s="47">
        <v>0</v>
      </c>
      <c r="BI1046" s="12">
        <v>0</v>
      </c>
      <c r="BJ1046" s="12">
        <v>0</v>
      </c>
      <c r="BK1046" s="12">
        <v>0</v>
      </c>
      <c r="BL1046" s="12">
        <v>1</v>
      </c>
      <c r="BM1046" s="6" t="s">
        <v>8626</v>
      </c>
    </row>
    <row r="1047" spans="1:65" ht="14.4" x14ac:dyDescent="0.3">
      <c r="A1047" s="124" t="s">
        <v>695</v>
      </c>
      <c r="B1047" s="124" t="s">
        <v>7997</v>
      </c>
      <c r="C1047" s="44">
        <v>3</v>
      </c>
      <c r="D1047" s="44">
        <v>2</v>
      </c>
      <c r="E1047" s="44">
        <v>0</v>
      </c>
      <c r="F1047" s="44">
        <v>2</v>
      </c>
      <c r="G1047" s="44">
        <v>0</v>
      </c>
      <c r="H1047" s="44">
        <v>0</v>
      </c>
      <c r="I1047" s="44">
        <v>0</v>
      </c>
      <c r="J1047" s="44">
        <v>0</v>
      </c>
      <c r="K1047" s="125">
        <f t="shared" si="205"/>
        <v>2</v>
      </c>
      <c r="M1047" s="8"/>
      <c r="N1047" s="132"/>
      <c r="O1047" s="132"/>
      <c r="P1047" s="132"/>
      <c r="Q1047" s="133"/>
      <c r="S1047" s="10" t="s">
        <v>8593</v>
      </c>
      <c r="T1047" s="10" t="s">
        <v>191</v>
      </c>
      <c r="U1047" s="10" t="s">
        <v>111</v>
      </c>
      <c r="V1047" s="10" t="s">
        <v>198</v>
      </c>
      <c r="W1047" s="10" t="s">
        <v>229</v>
      </c>
      <c r="X1047" s="10" t="s">
        <v>316</v>
      </c>
      <c r="Y1047" s="10" t="s">
        <v>179</v>
      </c>
      <c r="AL1047" s="6" t="s">
        <v>8663</v>
      </c>
      <c r="AM1047" s="12">
        <v>3</v>
      </c>
      <c r="AN1047" s="12">
        <v>0</v>
      </c>
      <c r="AO1047" s="12">
        <v>1</v>
      </c>
      <c r="AP1047" s="12">
        <v>1</v>
      </c>
      <c r="AQ1047" s="12">
        <v>1</v>
      </c>
      <c r="AR1047" s="12">
        <v>0</v>
      </c>
      <c r="AS1047" s="12">
        <v>0</v>
      </c>
      <c r="AT1047" s="49">
        <v>0</v>
      </c>
      <c r="AU1047" s="49">
        <v>0</v>
      </c>
      <c r="AV1047" s="12">
        <v>1</v>
      </c>
      <c r="AW1047" s="12">
        <v>2</v>
      </c>
      <c r="AX1047" s="12">
        <v>1</v>
      </c>
      <c r="AY1047" s="12">
        <v>1</v>
      </c>
      <c r="AZ1047" s="12">
        <v>0</v>
      </c>
      <c r="BA1047" s="12">
        <v>0</v>
      </c>
      <c r="BB1047" s="12">
        <v>1</v>
      </c>
      <c r="BC1047" s="12">
        <v>0</v>
      </c>
      <c r="BD1047" s="12">
        <v>0</v>
      </c>
      <c r="BE1047" s="12">
        <v>0</v>
      </c>
      <c r="BF1047" s="12">
        <v>1</v>
      </c>
      <c r="BG1047" s="12">
        <v>1</v>
      </c>
      <c r="BH1047" s="12">
        <v>0</v>
      </c>
      <c r="BI1047" s="12">
        <v>0</v>
      </c>
      <c r="BJ1047" s="12">
        <v>0</v>
      </c>
      <c r="BK1047" s="12">
        <v>0</v>
      </c>
      <c r="BL1047" s="12">
        <v>0</v>
      </c>
      <c r="BM1047" s="6" t="s">
        <v>8663</v>
      </c>
    </row>
    <row r="1048" spans="1:65" ht="14.4" x14ac:dyDescent="0.3">
      <c r="A1048" s="124" t="s">
        <v>695</v>
      </c>
      <c r="B1048" s="124" t="s">
        <v>3891</v>
      </c>
      <c r="C1048" s="44">
        <v>2</v>
      </c>
      <c r="D1048" s="44">
        <v>2</v>
      </c>
      <c r="E1048" s="44">
        <v>0</v>
      </c>
      <c r="F1048" s="44">
        <v>1</v>
      </c>
      <c r="G1048" s="44">
        <v>0</v>
      </c>
      <c r="H1048" s="44">
        <v>1</v>
      </c>
      <c r="I1048" s="44">
        <v>0</v>
      </c>
      <c r="J1048" s="44">
        <v>0</v>
      </c>
      <c r="K1048" s="125">
        <f t="shared" si="205"/>
        <v>2</v>
      </c>
      <c r="M1048" s="8"/>
      <c r="N1048" s="132"/>
      <c r="O1048" s="132"/>
      <c r="P1048" s="132"/>
      <c r="Q1048" s="133"/>
      <c r="S1048" s="10" t="s">
        <v>8570</v>
      </c>
      <c r="T1048" s="109">
        <v>0</v>
      </c>
      <c r="U1048" s="109">
        <v>0</v>
      </c>
      <c r="V1048" s="109">
        <v>0</v>
      </c>
      <c r="W1048" s="109">
        <v>0</v>
      </c>
      <c r="X1048" s="109">
        <v>0</v>
      </c>
      <c r="Y1048" s="10">
        <f t="shared" ref="Y1048:Y1054" si="207">SUM(T1048:X1048)</f>
        <v>0</v>
      </c>
      <c r="AL1048" s="6" t="s">
        <v>8664</v>
      </c>
      <c r="AM1048" s="12">
        <v>3</v>
      </c>
      <c r="AN1048" s="12">
        <v>3</v>
      </c>
      <c r="AO1048" s="12">
        <v>1</v>
      </c>
      <c r="AP1048" s="12">
        <v>1</v>
      </c>
      <c r="AQ1048" s="12">
        <v>1</v>
      </c>
      <c r="AR1048" s="12">
        <v>0</v>
      </c>
      <c r="AS1048" s="12">
        <v>0</v>
      </c>
      <c r="AT1048" s="49">
        <v>0</v>
      </c>
      <c r="AU1048" s="49">
        <v>1</v>
      </c>
      <c r="AV1048" s="12">
        <v>1</v>
      </c>
      <c r="AW1048" s="12">
        <v>0</v>
      </c>
      <c r="AX1048" s="12">
        <v>0</v>
      </c>
      <c r="AY1048" s="12">
        <v>1</v>
      </c>
      <c r="AZ1048" s="12">
        <v>0</v>
      </c>
      <c r="BA1048" s="12">
        <v>0</v>
      </c>
      <c r="BB1048" s="12">
        <v>1</v>
      </c>
      <c r="BC1048" s="12">
        <v>0</v>
      </c>
      <c r="BD1048" s="12">
        <v>0</v>
      </c>
      <c r="BE1048" s="12">
        <v>0</v>
      </c>
      <c r="BF1048" s="12">
        <v>0</v>
      </c>
      <c r="BG1048" s="12">
        <v>1</v>
      </c>
      <c r="BH1048" s="12">
        <v>0</v>
      </c>
      <c r="BI1048" s="12">
        <v>0</v>
      </c>
      <c r="BJ1048" s="12">
        <v>0</v>
      </c>
      <c r="BK1048" s="12">
        <v>0</v>
      </c>
      <c r="BL1048" s="12">
        <v>0</v>
      </c>
      <c r="BM1048" s="6" t="s">
        <v>8664</v>
      </c>
    </row>
    <row r="1049" spans="1:65" ht="14.4" x14ac:dyDescent="0.3">
      <c r="A1049" s="124" t="s">
        <v>695</v>
      </c>
      <c r="B1049" s="124" t="s">
        <v>1640</v>
      </c>
      <c r="C1049" s="44">
        <v>737</v>
      </c>
      <c r="D1049" s="44">
        <v>731</v>
      </c>
      <c r="E1049" s="44">
        <v>16</v>
      </c>
      <c r="F1049" s="44">
        <v>61</v>
      </c>
      <c r="G1049" s="44">
        <v>12</v>
      </c>
      <c r="H1049" s="44">
        <v>76</v>
      </c>
      <c r="I1049" s="44">
        <v>566</v>
      </c>
      <c r="J1049" s="44">
        <v>0</v>
      </c>
      <c r="K1049" s="125">
        <f t="shared" si="205"/>
        <v>731</v>
      </c>
      <c r="M1049" s="8">
        <v>951</v>
      </c>
      <c r="N1049" s="132"/>
      <c r="O1049" s="132"/>
      <c r="P1049" s="132"/>
      <c r="Q1049" s="133"/>
      <c r="S1049" s="26" t="s">
        <v>8571</v>
      </c>
      <c r="T1049" s="38">
        <v>0</v>
      </c>
      <c r="U1049" s="38">
        <v>0</v>
      </c>
      <c r="V1049" s="38">
        <v>0</v>
      </c>
      <c r="W1049" s="38">
        <v>0</v>
      </c>
      <c r="X1049" s="38">
        <v>0</v>
      </c>
      <c r="Y1049" s="10">
        <f t="shared" si="207"/>
        <v>0</v>
      </c>
      <c r="AL1049" s="6" t="s">
        <v>8665</v>
      </c>
      <c r="AM1049" s="12">
        <v>10</v>
      </c>
      <c r="AN1049" s="12">
        <v>3</v>
      </c>
      <c r="AO1049" s="12">
        <v>5</v>
      </c>
      <c r="AP1049" s="12">
        <v>3</v>
      </c>
      <c r="AQ1049" s="12">
        <v>2</v>
      </c>
      <c r="AR1049" s="12">
        <v>0</v>
      </c>
      <c r="AS1049" s="12">
        <v>0</v>
      </c>
      <c r="AT1049" s="49">
        <v>0</v>
      </c>
      <c r="AU1049" s="49">
        <v>1</v>
      </c>
      <c r="AV1049" s="12">
        <v>1</v>
      </c>
      <c r="AW1049" s="12">
        <v>0</v>
      </c>
      <c r="AX1049" s="12">
        <v>0</v>
      </c>
      <c r="AY1049" s="12">
        <v>1</v>
      </c>
      <c r="AZ1049" s="12">
        <v>0</v>
      </c>
      <c r="BA1049" s="12">
        <v>0</v>
      </c>
      <c r="BB1049" s="12">
        <v>1</v>
      </c>
      <c r="BC1049" s="12">
        <v>0</v>
      </c>
      <c r="BD1049" s="12">
        <v>0</v>
      </c>
      <c r="BE1049" s="12">
        <v>0</v>
      </c>
      <c r="BF1049" s="12">
        <v>0</v>
      </c>
      <c r="BG1049" s="12">
        <v>1</v>
      </c>
      <c r="BH1049" s="12">
        <v>0</v>
      </c>
      <c r="BI1049" s="12">
        <v>0</v>
      </c>
      <c r="BJ1049" s="12">
        <v>0</v>
      </c>
      <c r="BK1049" s="12">
        <v>0</v>
      </c>
      <c r="BL1049" s="12">
        <v>0</v>
      </c>
      <c r="BM1049" s="6" t="s">
        <v>8665</v>
      </c>
    </row>
    <row r="1050" spans="1:65" ht="14.4" x14ac:dyDescent="0.3">
      <c r="A1050" s="129" t="s">
        <v>511</v>
      </c>
      <c r="B1050" s="129" t="s">
        <v>4487</v>
      </c>
      <c r="C1050" s="43">
        <v>38</v>
      </c>
      <c r="D1050" s="43">
        <v>36</v>
      </c>
      <c r="E1050" s="43">
        <v>0</v>
      </c>
      <c r="F1050" s="43">
        <v>4</v>
      </c>
      <c r="G1050" s="43">
        <v>4</v>
      </c>
      <c r="H1050" s="43">
        <v>28</v>
      </c>
      <c r="I1050" s="43">
        <v>0</v>
      </c>
      <c r="J1050" s="43">
        <v>0</v>
      </c>
      <c r="K1050" s="128">
        <f t="shared" si="205"/>
        <v>36</v>
      </c>
      <c r="M1050" s="8"/>
      <c r="N1050" s="132"/>
      <c r="O1050" s="132"/>
      <c r="P1050" s="132"/>
      <c r="Q1050" s="133"/>
      <c r="S1050" s="10" t="s">
        <v>8572</v>
      </c>
      <c r="T1050" s="15">
        <v>0</v>
      </c>
      <c r="U1050" s="15">
        <v>0</v>
      </c>
      <c r="V1050" s="15">
        <v>0</v>
      </c>
      <c r="W1050" s="15">
        <v>0</v>
      </c>
      <c r="X1050" s="15">
        <v>0</v>
      </c>
      <c r="Y1050" s="10">
        <f t="shared" si="207"/>
        <v>0</v>
      </c>
      <c r="AL1050" s="6" t="s">
        <v>8666</v>
      </c>
      <c r="AM1050" s="12">
        <v>51</v>
      </c>
      <c r="AN1050" s="12">
        <v>46</v>
      </c>
      <c r="AO1050" s="12">
        <v>37</v>
      </c>
      <c r="AP1050" s="12">
        <v>28</v>
      </c>
      <c r="AQ1050" s="12">
        <v>23</v>
      </c>
      <c r="AR1050" s="12">
        <v>12</v>
      </c>
      <c r="AS1050" s="12">
        <v>18</v>
      </c>
      <c r="AT1050" s="49">
        <v>8</v>
      </c>
      <c r="AU1050" s="49">
        <v>10</v>
      </c>
      <c r="AV1050" s="12">
        <v>4</v>
      </c>
      <c r="AW1050" s="12">
        <v>1</v>
      </c>
      <c r="AX1050" s="12">
        <v>5</v>
      </c>
      <c r="AY1050" s="12">
        <v>3</v>
      </c>
      <c r="AZ1050" s="12">
        <v>0</v>
      </c>
      <c r="BA1050" s="12">
        <v>0</v>
      </c>
      <c r="BB1050" s="12">
        <v>2</v>
      </c>
      <c r="BC1050" s="12">
        <v>0</v>
      </c>
      <c r="BD1050" s="12">
        <v>0</v>
      </c>
      <c r="BE1050" s="12">
        <v>0</v>
      </c>
      <c r="BF1050" s="12">
        <v>4</v>
      </c>
      <c r="BG1050" s="12">
        <v>1</v>
      </c>
      <c r="BH1050" s="12">
        <v>1</v>
      </c>
      <c r="BI1050" s="12">
        <v>0</v>
      </c>
      <c r="BJ1050" s="12">
        <v>0</v>
      </c>
      <c r="BK1050" s="12">
        <v>0</v>
      </c>
      <c r="BL1050" s="12">
        <v>0</v>
      </c>
      <c r="BM1050" s="6" t="s">
        <v>8666</v>
      </c>
    </row>
    <row r="1051" spans="1:65" ht="14.4" x14ac:dyDescent="0.3">
      <c r="A1051" s="129" t="s">
        <v>511</v>
      </c>
      <c r="B1051" s="129" t="s">
        <v>1640</v>
      </c>
      <c r="C1051" s="43">
        <v>5</v>
      </c>
      <c r="D1051" s="43">
        <v>4</v>
      </c>
      <c r="E1051" s="43">
        <v>0</v>
      </c>
      <c r="F1051" s="43">
        <v>0</v>
      </c>
      <c r="G1051" s="43">
        <v>0</v>
      </c>
      <c r="H1051" s="43">
        <v>4</v>
      </c>
      <c r="I1051" s="43">
        <v>0</v>
      </c>
      <c r="J1051" s="43">
        <v>0</v>
      </c>
      <c r="K1051" s="128">
        <f t="shared" si="205"/>
        <v>4</v>
      </c>
      <c r="M1051" s="8">
        <v>40</v>
      </c>
      <c r="N1051" s="132"/>
      <c r="O1051" s="132"/>
      <c r="P1051" s="132"/>
      <c r="Q1051" s="133"/>
      <c r="S1051" s="26" t="s">
        <v>8573</v>
      </c>
      <c r="T1051" s="38">
        <v>1</v>
      </c>
      <c r="U1051" s="38">
        <v>5</v>
      </c>
      <c r="V1051" s="38">
        <v>0</v>
      </c>
      <c r="W1051" s="38">
        <v>9</v>
      </c>
      <c r="X1051" s="38">
        <v>0</v>
      </c>
      <c r="Y1051" s="10">
        <f t="shared" si="207"/>
        <v>15</v>
      </c>
      <c r="AL1051" s="6" t="s">
        <v>8746</v>
      </c>
      <c r="AM1051" s="12">
        <v>713</v>
      </c>
      <c r="AN1051" s="12">
        <v>352</v>
      </c>
      <c r="AO1051" s="12">
        <v>266</v>
      </c>
      <c r="AP1051" s="12">
        <v>249</v>
      </c>
      <c r="AQ1051" s="12">
        <v>156</v>
      </c>
      <c r="AR1051" s="12">
        <v>84</v>
      </c>
      <c r="AS1051" s="12">
        <v>62</v>
      </c>
      <c r="AT1051" s="49">
        <v>82</v>
      </c>
      <c r="AU1051" s="49">
        <v>42</v>
      </c>
      <c r="AV1051" s="12">
        <v>52</v>
      </c>
      <c r="AW1051" s="12">
        <v>37</v>
      </c>
      <c r="AX1051" s="12">
        <v>17</v>
      </c>
      <c r="AY1051" s="12">
        <v>19</v>
      </c>
      <c r="AZ1051" s="12">
        <v>37</v>
      </c>
      <c r="BA1051" s="12">
        <v>13</v>
      </c>
      <c r="BB1051" s="12">
        <v>19</v>
      </c>
      <c r="BC1051" s="12">
        <v>16</v>
      </c>
      <c r="BD1051" s="114">
        <v>11</v>
      </c>
      <c r="BE1051" s="12">
        <v>3</v>
      </c>
      <c r="BF1051" s="12">
        <v>6</v>
      </c>
      <c r="BG1051" s="12">
        <v>2</v>
      </c>
      <c r="BH1051" s="12">
        <v>3</v>
      </c>
      <c r="BI1051" s="12">
        <v>5</v>
      </c>
      <c r="BJ1051" s="12">
        <v>3</v>
      </c>
      <c r="BK1051" s="12">
        <v>0</v>
      </c>
      <c r="BL1051" s="12">
        <v>0</v>
      </c>
      <c r="BM1051" s="6" t="s">
        <v>8746</v>
      </c>
    </row>
    <row r="1052" spans="1:65" ht="14.4" x14ac:dyDescent="0.3">
      <c r="A1052" s="131" t="s">
        <v>8594</v>
      </c>
      <c r="B1052" s="10"/>
      <c r="C1052" s="87">
        <f>SUM(C1037:C1051)</f>
        <v>1193</v>
      </c>
      <c r="D1052" s="87">
        <f>SUM(D1037:D1051)</f>
        <v>1173</v>
      </c>
      <c r="E1052" s="87">
        <f>SUM(E1037:E1051)</f>
        <v>21</v>
      </c>
      <c r="F1052" s="87">
        <f>SUM(F1037:F1051)</f>
        <v>88</v>
      </c>
      <c r="G1052" s="87">
        <f>SUM(G1037:G1051)</f>
        <v>16</v>
      </c>
      <c r="H1052" s="87">
        <f t="shared" ref="H1052:I1052" si="208">SUM(H1037:H1051)</f>
        <v>317</v>
      </c>
      <c r="I1052" s="87">
        <f t="shared" si="208"/>
        <v>731</v>
      </c>
      <c r="J1052" s="87">
        <f>SUM(J1037:J1051)</f>
        <v>0</v>
      </c>
      <c r="K1052" s="125">
        <f t="shared" si="205"/>
        <v>1173</v>
      </c>
      <c r="L1052" s="8"/>
      <c r="M1052" s="8">
        <f>SUM(M1037:M1051)</f>
        <v>1173</v>
      </c>
      <c r="N1052" s="132"/>
      <c r="O1052" s="132"/>
      <c r="P1052" s="132"/>
      <c r="Q1052" s="133"/>
      <c r="S1052" s="10" t="s">
        <v>8574</v>
      </c>
      <c r="T1052" s="109">
        <v>2</v>
      </c>
      <c r="U1052" s="109">
        <v>7</v>
      </c>
      <c r="V1052" s="109">
        <v>0</v>
      </c>
      <c r="W1052" s="109">
        <v>28</v>
      </c>
      <c r="X1052" s="109">
        <v>0</v>
      </c>
      <c r="Y1052" s="10">
        <f t="shared" si="207"/>
        <v>37</v>
      </c>
      <c r="AL1052" s="6" t="s">
        <v>8747</v>
      </c>
      <c r="AM1052" s="12">
        <v>1</v>
      </c>
      <c r="AN1052" s="12">
        <v>28</v>
      </c>
      <c r="AO1052" s="12">
        <v>72</v>
      </c>
      <c r="AP1052" s="12">
        <v>273</v>
      </c>
      <c r="AQ1052" s="12">
        <v>355</v>
      </c>
      <c r="AR1052" s="12">
        <v>161</v>
      </c>
      <c r="AS1052" s="12">
        <v>145</v>
      </c>
      <c r="AT1052" s="49">
        <v>92</v>
      </c>
      <c r="AU1052" s="49">
        <v>72</v>
      </c>
      <c r="AV1052" s="12">
        <v>60</v>
      </c>
      <c r="AW1052" s="12">
        <v>43</v>
      </c>
      <c r="AX1052" s="12">
        <v>40</v>
      </c>
      <c r="AY1052" s="12">
        <v>31</v>
      </c>
      <c r="AZ1052" s="12">
        <v>39</v>
      </c>
      <c r="BA1052" s="12">
        <v>28</v>
      </c>
      <c r="BB1052" s="12">
        <v>32</v>
      </c>
      <c r="BC1052" s="12">
        <v>17</v>
      </c>
      <c r="BD1052" s="114">
        <v>29</v>
      </c>
      <c r="BE1052" s="12">
        <v>10</v>
      </c>
      <c r="BF1052" s="12">
        <v>15</v>
      </c>
      <c r="BG1052" s="12">
        <v>6</v>
      </c>
      <c r="BH1052" s="12">
        <v>14</v>
      </c>
      <c r="BI1052" s="12">
        <v>7</v>
      </c>
      <c r="BJ1052" s="12">
        <v>4</v>
      </c>
      <c r="BK1052" s="12">
        <v>1</v>
      </c>
      <c r="BL1052" s="12">
        <v>0</v>
      </c>
      <c r="BM1052" s="6" t="s">
        <v>8747</v>
      </c>
    </row>
    <row r="1053" spans="1:65" ht="14.4" x14ac:dyDescent="0.3">
      <c r="L1053" s="8"/>
      <c r="M1053" s="8"/>
      <c r="N1053" s="132"/>
      <c r="O1053" s="132"/>
      <c r="P1053" s="132"/>
      <c r="Q1053" s="133"/>
      <c r="S1053" s="26" t="s">
        <v>8575</v>
      </c>
      <c r="T1053" s="110">
        <v>0</v>
      </c>
      <c r="U1053" s="110">
        <v>0</v>
      </c>
      <c r="V1053" s="110">
        <v>0</v>
      </c>
      <c r="W1053" s="110">
        <v>0</v>
      </c>
      <c r="X1053" s="110">
        <v>0</v>
      </c>
      <c r="Y1053" s="10">
        <f t="shared" si="207"/>
        <v>0</v>
      </c>
    </row>
    <row r="1054" spans="1:65" ht="14.4" x14ac:dyDescent="0.3">
      <c r="L1054" s="8"/>
      <c r="M1054" s="8"/>
      <c r="N1054" s="132"/>
      <c r="O1054" s="132"/>
      <c r="P1054" s="132"/>
      <c r="Q1054" s="133"/>
      <c r="T1054" s="6">
        <f>SUM(T1048:T1053)</f>
        <v>3</v>
      </c>
      <c r="U1054" s="6">
        <f>SUM(U1048:U1053)</f>
        <v>12</v>
      </c>
      <c r="V1054" s="6">
        <f>SUM(V1048:V1053)</f>
        <v>0</v>
      </c>
      <c r="W1054" s="6">
        <f>SUM(W1048:W1053)</f>
        <v>37</v>
      </c>
      <c r="X1054" s="6">
        <f>SUM(X1048:X1053)</f>
        <v>0</v>
      </c>
      <c r="Y1054" s="10">
        <f t="shared" si="207"/>
        <v>52</v>
      </c>
    </row>
    <row r="1055" spans="1:65" ht="14.4" x14ac:dyDescent="0.3">
      <c r="L1055" s="8"/>
      <c r="M1055" s="8"/>
      <c r="N1055" s="132"/>
      <c r="O1055" s="132"/>
      <c r="P1055" s="132"/>
      <c r="Q1055" s="133"/>
    </row>
    <row r="1056" spans="1:65" ht="22.8" x14ac:dyDescent="0.3">
      <c r="N1056" s="132"/>
      <c r="O1056" s="132"/>
      <c r="P1056" s="132"/>
      <c r="Q1056" s="133"/>
      <c r="AL1056" s="6" t="s">
        <v>5</v>
      </c>
      <c r="AM1056" s="6" t="s">
        <v>8625</v>
      </c>
      <c r="AN1056" s="6" t="s">
        <v>8732</v>
      </c>
      <c r="AO1056" s="6" t="s">
        <v>8733</v>
      </c>
      <c r="AP1056" s="6" t="s">
        <v>8628</v>
      </c>
      <c r="AQ1056" s="6" t="s">
        <v>8623</v>
      </c>
      <c r="AR1056" s="6" t="s">
        <v>8734</v>
      </c>
      <c r="AS1056" s="6" t="s">
        <v>8735</v>
      </c>
      <c r="AT1056" s="49" t="s">
        <v>8736</v>
      </c>
      <c r="AU1056" s="49" t="s">
        <v>8631</v>
      </c>
      <c r="AV1056" s="6" t="s">
        <v>8632</v>
      </c>
      <c r="AW1056" s="6" t="s">
        <v>8627</v>
      </c>
      <c r="AX1056" s="6" t="s">
        <v>8737</v>
      </c>
      <c r="AY1056" s="6" t="s">
        <v>8738</v>
      </c>
      <c r="AZ1056" s="6" t="s">
        <v>8739</v>
      </c>
      <c r="BA1056" s="6" t="s">
        <v>8630</v>
      </c>
      <c r="BB1056" s="6" t="s">
        <v>8673</v>
      </c>
      <c r="BC1056" s="6" t="s">
        <v>8636</v>
      </c>
      <c r="BD1056" s="6" t="s">
        <v>8740</v>
      </c>
      <c r="BE1056" s="6" t="s">
        <v>8741</v>
      </c>
      <c r="BF1056" s="6" t="s">
        <v>8635</v>
      </c>
      <c r="BG1056" s="6" t="s">
        <v>8742</v>
      </c>
      <c r="BH1056" s="6" t="s">
        <v>8743</v>
      </c>
      <c r="BI1056" s="6" t="s">
        <v>8750</v>
      </c>
      <c r="BJ1056" s="6" t="s">
        <v>8675</v>
      </c>
      <c r="BK1056" s="6" t="s">
        <v>8641</v>
      </c>
      <c r="BL1056" s="6" t="s">
        <v>8744</v>
      </c>
    </row>
    <row r="1057" spans="4:65" ht="14.4" x14ac:dyDescent="0.3">
      <c r="N1057" s="132"/>
      <c r="O1057" s="132"/>
      <c r="P1057" s="132"/>
      <c r="Q1057" s="133"/>
      <c r="S1057" s="10" t="s">
        <v>8596</v>
      </c>
      <c r="T1057" s="10" t="s">
        <v>191</v>
      </c>
      <c r="U1057" s="10" t="s">
        <v>111</v>
      </c>
      <c r="V1057" s="10" t="s">
        <v>198</v>
      </c>
      <c r="W1057" s="10" t="s">
        <v>229</v>
      </c>
      <c r="X1057" s="10" t="s">
        <v>316</v>
      </c>
      <c r="Y1057" s="10" t="s">
        <v>8597</v>
      </c>
      <c r="AL1057" s="6" t="s">
        <v>8748</v>
      </c>
      <c r="AM1057" s="12">
        <v>0</v>
      </c>
      <c r="AN1057" s="12">
        <v>0</v>
      </c>
      <c r="AO1057" s="12">
        <v>0</v>
      </c>
      <c r="AP1057" s="12">
        <v>0</v>
      </c>
      <c r="AQ1057" s="12">
        <v>2</v>
      </c>
      <c r="AR1057" s="12">
        <v>15</v>
      </c>
      <c r="AS1057" s="12">
        <v>39</v>
      </c>
      <c r="AT1057" s="49">
        <v>174</v>
      </c>
      <c r="AU1057" s="49">
        <v>257</v>
      </c>
      <c r="AV1057" s="12">
        <v>409</v>
      </c>
      <c r="AW1057" s="12">
        <v>233</v>
      </c>
      <c r="AX1057" s="12">
        <v>203</v>
      </c>
      <c r="AY1057" s="12">
        <v>114</v>
      </c>
      <c r="AZ1057" s="12">
        <v>154</v>
      </c>
      <c r="BA1057" s="12">
        <v>112</v>
      </c>
      <c r="BB1057" s="12">
        <v>124</v>
      </c>
      <c r="BC1057" s="12">
        <v>60</v>
      </c>
      <c r="BD1057" s="114">
        <v>87</v>
      </c>
      <c r="BE1057" s="12">
        <v>39</v>
      </c>
      <c r="BF1057" s="12">
        <v>57</v>
      </c>
      <c r="BG1057" s="12">
        <v>29</v>
      </c>
      <c r="BH1057" s="12">
        <v>50</v>
      </c>
      <c r="BI1057" s="12">
        <v>34</v>
      </c>
      <c r="BJ1057" s="12">
        <v>35</v>
      </c>
      <c r="BK1057" s="12">
        <v>18</v>
      </c>
      <c r="BL1057" s="12">
        <v>21</v>
      </c>
      <c r="BM1057" s="6" t="s">
        <v>8748</v>
      </c>
    </row>
    <row r="1058" spans="4:65" ht="14.4" x14ac:dyDescent="0.3">
      <c r="N1058" s="132"/>
      <c r="O1058" s="132"/>
      <c r="P1058" s="132"/>
      <c r="Q1058" s="133"/>
      <c r="S1058" s="10" t="s">
        <v>8570</v>
      </c>
      <c r="T1058" s="15">
        <v>0</v>
      </c>
      <c r="U1058" s="15">
        <v>0</v>
      </c>
      <c r="V1058" s="15">
        <v>0</v>
      </c>
      <c r="W1058" s="15">
        <v>0</v>
      </c>
      <c r="X1058" s="15">
        <v>1</v>
      </c>
      <c r="Y1058" s="10">
        <f>SUM(T1058:W1058)</f>
        <v>0</v>
      </c>
      <c r="Z1058" s="10" t="s">
        <v>8570</v>
      </c>
      <c r="AL1058" s="115" t="s">
        <v>8629</v>
      </c>
      <c r="AM1058" s="116">
        <v>0</v>
      </c>
      <c r="AN1058" s="116">
        <v>0</v>
      </c>
      <c r="AO1058" s="116">
        <v>0</v>
      </c>
      <c r="AP1058" s="116">
        <v>0</v>
      </c>
      <c r="AQ1058" s="116">
        <v>0</v>
      </c>
      <c r="AR1058" s="116">
        <v>0</v>
      </c>
      <c r="AS1058" s="116">
        <v>0</v>
      </c>
      <c r="AT1058" s="116">
        <v>0</v>
      </c>
      <c r="AU1058" s="116">
        <v>0</v>
      </c>
      <c r="AV1058" s="116">
        <v>2</v>
      </c>
      <c r="AW1058" s="116">
        <v>10</v>
      </c>
      <c r="AX1058" s="116">
        <v>51</v>
      </c>
      <c r="AY1058" s="116">
        <v>115</v>
      </c>
      <c r="AZ1058" s="116">
        <v>428</v>
      </c>
      <c r="BA1058" s="116">
        <v>525</v>
      </c>
      <c r="BB1058" s="116">
        <v>467</v>
      </c>
      <c r="BC1058" s="116">
        <v>379</v>
      </c>
      <c r="BD1058" s="117">
        <v>320</v>
      </c>
      <c r="BE1058" s="117">
        <v>115</v>
      </c>
      <c r="BF1058" s="116">
        <v>91</v>
      </c>
      <c r="BG1058" s="116">
        <v>54</v>
      </c>
      <c r="BH1058" s="118">
        <v>62</v>
      </c>
      <c r="BI1058" s="119">
        <v>37</v>
      </c>
      <c r="BJ1058" s="119">
        <v>45</v>
      </c>
      <c r="BK1058" s="119">
        <v>34</v>
      </c>
      <c r="BL1058" s="119">
        <v>33</v>
      </c>
      <c r="BM1058" s="115" t="s">
        <v>8629</v>
      </c>
    </row>
    <row r="1059" spans="4:65" ht="14.4" x14ac:dyDescent="0.3">
      <c r="I1059" s="132"/>
      <c r="J1059" s="132"/>
      <c r="K1059" s="133"/>
      <c r="N1059" s="132"/>
      <c r="O1059" s="132"/>
      <c r="P1059" s="132"/>
      <c r="Q1059" s="133"/>
      <c r="S1059" s="26" t="s">
        <v>8571</v>
      </c>
      <c r="T1059" s="27">
        <v>0</v>
      </c>
      <c r="U1059" s="27">
        <v>0</v>
      </c>
      <c r="V1059" s="27">
        <v>0</v>
      </c>
      <c r="W1059" s="38">
        <v>0</v>
      </c>
      <c r="X1059" s="27">
        <v>1</v>
      </c>
      <c r="Y1059" s="10">
        <f t="shared" ref="Y1059:Y1064" si="209">SUM(T1059:W1059)</f>
        <v>0</v>
      </c>
      <c r="Z1059" s="26" t="s">
        <v>8571</v>
      </c>
      <c r="AL1059" s="6" t="s">
        <v>8757</v>
      </c>
      <c r="AM1059" s="12">
        <v>0</v>
      </c>
      <c r="AN1059" s="12">
        <v>0</v>
      </c>
      <c r="AO1059" s="12">
        <v>0</v>
      </c>
      <c r="AP1059" s="12">
        <v>0</v>
      </c>
      <c r="AQ1059" s="12">
        <v>0</v>
      </c>
      <c r="AR1059" s="12">
        <v>0</v>
      </c>
      <c r="AS1059" s="12">
        <v>0</v>
      </c>
      <c r="AT1059" s="12">
        <v>0</v>
      </c>
      <c r="AU1059" s="12">
        <v>0</v>
      </c>
      <c r="AV1059" s="12">
        <v>1</v>
      </c>
      <c r="AW1059" s="12">
        <v>7</v>
      </c>
      <c r="AX1059" s="12">
        <v>40</v>
      </c>
      <c r="AY1059" s="12">
        <v>42</v>
      </c>
      <c r="AZ1059" s="12">
        <v>161</v>
      </c>
      <c r="BA1059" s="12">
        <v>182</v>
      </c>
      <c r="BB1059" s="12">
        <v>349</v>
      </c>
      <c r="BC1059" s="12">
        <v>202</v>
      </c>
      <c r="BD1059" s="114">
        <v>211</v>
      </c>
      <c r="BE1059" s="12">
        <v>120</v>
      </c>
      <c r="BF1059" s="12">
        <v>162</v>
      </c>
      <c r="BG1059" s="12">
        <v>71</v>
      </c>
      <c r="BH1059" s="12">
        <v>109</v>
      </c>
      <c r="BI1059" s="12">
        <v>69</v>
      </c>
      <c r="BJ1059" s="12">
        <v>64</v>
      </c>
      <c r="BK1059" s="12">
        <v>30</v>
      </c>
      <c r="BL1059" s="12">
        <v>38</v>
      </c>
      <c r="BM1059" s="6" t="s">
        <v>8757</v>
      </c>
    </row>
    <row r="1060" spans="4:65" ht="14.4" x14ac:dyDescent="0.3">
      <c r="I1060" s="132"/>
      <c r="J1060" s="132"/>
      <c r="K1060" s="133"/>
      <c r="M1060" s="8"/>
      <c r="N1060" s="132"/>
      <c r="O1060" s="132"/>
      <c r="P1060" s="132"/>
      <c r="Q1060" s="133"/>
      <c r="S1060" s="10" t="s">
        <v>8572</v>
      </c>
      <c r="T1060" s="15">
        <v>1</v>
      </c>
      <c r="U1060" s="15">
        <v>5</v>
      </c>
      <c r="V1060" s="15">
        <v>0</v>
      </c>
      <c r="W1060" s="15">
        <v>15</v>
      </c>
      <c r="X1060" s="15">
        <v>33</v>
      </c>
      <c r="Y1060" s="10">
        <f t="shared" si="209"/>
        <v>21</v>
      </c>
      <c r="Z1060" s="10" t="s">
        <v>8572</v>
      </c>
      <c r="AL1060" s="115" t="s">
        <v>8634</v>
      </c>
      <c r="AM1060" s="116">
        <v>0</v>
      </c>
      <c r="AN1060" s="116">
        <v>0</v>
      </c>
      <c r="AO1060" s="116">
        <v>0</v>
      </c>
      <c r="AP1060" s="116">
        <v>0</v>
      </c>
      <c r="AQ1060" s="116">
        <v>0</v>
      </c>
      <c r="AR1060" s="116">
        <v>0</v>
      </c>
      <c r="AS1060" s="116">
        <v>0</v>
      </c>
      <c r="AT1060" s="116">
        <v>0</v>
      </c>
      <c r="AU1060" s="116">
        <v>0</v>
      </c>
      <c r="AV1060" s="116">
        <v>0</v>
      </c>
      <c r="AW1060" s="116">
        <v>0</v>
      </c>
      <c r="AX1060" s="116">
        <v>13</v>
      </c>
      <c r="AY1060" s="116">
        <v>33</v>
      </c>
      <c r="AZ1060" s="116">
        <v>51</v>
      </c>
      <c r="BA1060" s="116">
        <v>28</v>
      </c>
      <c r="BB1060" s="116">
        <v>181</v>
      </c>
      <c r="BC1060" s="116">
        <v>177</v>
      </c>
      <c r="BD1060" s="117">
        <v>386</v>
      </c>
      <c r="BE1060" s="117">
        <v>395</v>
      </c>
      <c r="BF1060" s="116">
        <v>522</v>
      </c>
      <c r="BG1060" s="116">
        <v>271</v>
      </c>
      <c r="BH1060" s="118">
        <v>333</v>
      </c>
      <c r="BI1060" s="119">
        <v>316</v>
      </c>
      <c r="BJ1060" s="119">
        <v>325</v>
      </c>
      <c r="BK1060" s="119">
        <v>83</v>
      </c>
      <c r="BL1060" s="119">
        <v>73</v>
      </c>
      <c r="BM1060" s="115" t="s">
        <v>8634</v>
      </c>
    </row>
    <row r="1061" spans="4:65" ht="14.4" x14ac:dyDescent="0.3">
      <c r="I1061" s="132"/>
      <c r="J1061" s="132"/>
      <c r="K1061" s="133"/>
      <c r="M1061" s="8"/>
      <c r="N1061" s="132"/>
      <c r="O1061" s="132"/>
      <c r="P1061" s="132"/>
      <c r="Q1061" s="133"/>
      <c r="S1061" s="26" t="s">
        <v>8573</v>
      </c>
      <c r="T1061" s="27">
        <v>1</v>
      </c>
      <c r="U1061" s="27">
        <v>2</v>
      </c>
      <c r="V1061" s="27">
        <v>0</v>
      </c>
      <c r="W1061" s="38">
        <v>35</v>
      </c>
      <c r="X1061" s="27">
        <v>73</v>
      </c>
      <c r="Y1061" s="10">
        <f t="shared" si="209"/>
        <v>38</v>
      </c>
      <c r="Z1061" s="26" t="s">
        <v>8573</v>
      </c>
      <c r="AL1061" s="6" t="s">
        <v>8758</v>
      </c>
      <c r="AM1061" s="12">
        <v>0</v>
      </c>
      <c r="AN1061" s="12">
        <v>0</v>
      </c>
      <c r="AO1061" s="12">
        <v>0</v>
      </c>
      <c r="AP1061" s="12">
        <v>0</v>
      </c>
      <c r="AQ1061" s="12">
        <v>0</v>
      </c>
      <c r="AR1061" s="12">
        <v>0</v>
      </c>
      <c r="AS1061" s="12">
        <v>0</v>
      </c>
      <c r="AT1061" s="12">
        <v>0</v>
      </c>
      <c r="AU1061" s="12">
        <v>0</v>
      </c>
      <c r="AV1061" s="12">
        <v>0</v>
      </c>
      <c r="AW1061" s="12">
        <v>0</v>
      </c>
      <c r="AX1061" s="12">
        <v>0</v>
      </c>
      <c r="AY1061" s="12">
        <v>0</v>
      </c>
      <c r="AZ1061" s="12">
        <v>0</v>
      </c>
      <c r="BA1061" s="12">
        <v>0</v>
      </c>
      <c r="BB1061" s="12">
        <v>0</v>
      </c>
      <c r="BC1061" s="12">
        <v>0</v>
      </c>
      <c r="BD1061" s="114">
        <v>61</v>
      </c>
      <c r="BE1061" s="12">
        <v>57</v>
      </c>
      <c r="BF1061" s="12">
        <v>152</v>
      </c>
      <c r="BG1061" s="12">
        <v>72</v>
      </c>
      <c r="BH1061" s="12">
        <v>204</v>
      </c>
      <c r="BI1061" s="12">
        <v>229</v>
      </c>
      <c r="BJ1061" s="12">
        <v>320</v>
      </c>
      <c r="BK1061" s="12">
        <v>186</v>
      </c>
      <c r="BL1061" s="12">
        <v>291</v>
      </c>
      <c r="BM1061" s="6" t="s">
        <v>8758</v>
      </c>
    </row>
    <row r="1062" spans="4:65" ht="14.4" x14ac:dyDescent="0.3">
      <c r="D1062" s="135"/>
      <c r="E1062" s="135"/>
      <c r="I1062" s="132"/>
      <c r="J1062" s="132"/>
      <c r="K1062" s="133"/>
      <c r="N1062" s="132"/>
      <c r="O1062" s="132"/>
      <c r="P1062" s="132"/>
      <c r="Q1062" s="133"/>
      <c r="S1062" s="10" t="s">
        <v>8574</v>
      </c>
      <c r="T1062" s="15">
        <v>16</v>
      </c>
      <c r="U1062" s="15">
        <v>65</v>
      </c>
      <c r="V1062" s="15">
        <v>12</v>
      </c>
      <c r="W1062" s="15">
        <v>198</v>
      </c>
      <c r="X1062" s="15">
        <v>623</v>
      </c>
      <c r="Y1062" s="10">
        <f t="shared" si="209"/>
        <v>291</v>
      </c>
      <c r="Z1062" s="10" t="s">
        <v>8574</v>
      </c>
      <c r="AL1062" s="115" t="s">
        <v>8638</v>
      </c>
      <c r="AM1062" s="116">
        <v>0</v>
      </c>
      <c r="AN1062" s="116">
        <v>0</v>
      </c>
      <c r="AO1062" s="116">
        <v>0</v>
      </c>
      <c r="AP1062" s="116">
        <v>0</v>
      </c>
      <c r="AQ1062" s="116">
        <v>0</v>
      </c>
      <c r="AR1062" s="116">
        <v>0</v>
      </c>
      <c r="AS1062" s="116">
        <v>0</v>
      </c>
      <c r="AT1062" s="116">
        <v>0</v>
      </c>
      <c r="AU1062" s="116">
        <v>0</v>
      </c>
      <c r="AV1062" s="116">
        <v>0</v>
      </c>
      <c r="AW1062" s="116">
        <v>0</v>
      </c>
      <c r="AX1062" s="116">
        <v>0</v>
      </c>
      <c r="AY1062" s="116">
        <v>0</v>
      </c>
      <c r="AZ1062" s="116">
        <v>0</v>
      </c>
      <c r="BA1062" s="116">
        <v>0</v>
      </c>
      <c r="BB1062" s="116">
        <v>0</v>
      </c>
      <c r="BC1062" s="116">
        <v>0</v>
      </c>
      <c r="BD1062" s="117">
        <v>0</v>
      </c>
      <c r="BE1062" s="117">
        <v>0</v>
      </c>
      <c r="BF1062" s="116">
        <v>76</v>
      </c>
      <c r="BG1062" s="116">
        <v>315</v>
      </c>
      <c r="BH1062" s="118">
        <v>456</v>
      </c>
      <c r="BI1062" s="119">
        <v>337</v>
      </c>
      <c r="BJ1062" s="119">
        <v>386</v>
      </c>
      <c r="BK1062" s="119">
        <v>515</v>
      </c>
      <c r="BL1062" s="119">
        <v>623</v>
      </c>
      <c r="BM1062" s="115" t="s">
        <v>8638</v>
      </c>
    </row>
    <row r="1063" spans="4:65" ht="14.4" x14ac:dyDescent="0.3">
      <c r="D1063" s="135"/>
      <c r="E1063" s="135"/>
      <c r="I1063" s="132"/>
      <c r="J1063" s="132"/>
      <c r="K1063" s="133"/>
      <c r="N1063" s="132"/>
      <c r="O1063" s="132"/>
      <c r="P1063" s="132"/>
      <c r="Q1063" s="133"/>
      <c r="S1063" s="26" t="s">
        <v>8575</v>
      </c>
      <c r="T1063" s="27">
        <v>0</v>
      </c>
      <c r="U1063" s="27">
        <v>4</v>
      </c>
      <c r="V1063" s="27">
        <v>4</v>
      </c>
      <c r="W1063" s="27">
        <v>32</v>
      </c>
      <c r="X1063" s="27">
        <v>0</v>
      </c>
      <c r="Y1063" s="10">
        <f t="shared" si="209"/>
        <v>40</v>
      </c>
      <c r="Z1063" s="26" t="s">
        <v>8575</v>
      </c>
      <c r="AL1063" s="6" t="s">
        <v>8759</v>
      </c>
      <c r="AM1063" s="12">
        <v>0</v>
      </c>
      <c r="AN1063" s="12">
        <v>0</v>
      </c>
      <c r="AO1063" s="12">
        <v>0</v>
      </c>
      <c r="AP1063" s="12">
        <v>0</v>
      </c>
      <c r="AQ1063" s="12">
        <v>0</v>
      </c>
      <c r="AR1063" s="12">
        <v>0</v>
      </c>
      <c r="AS1063" s="12">
        <v>0</v>
      </c>
      <c r="AT1063" s="12">
        <v>0</v>
      </c>
      <c r="AU1063" s="12">
        <v>0</v>
      </c>
      <c r="AV1063" s="12">
        <v>0</v>
      </c>
      <c r="AW1063" s="12">
        <v>0</v>
      </c>
      <c r="AX1063" s="12">
        <v>0</v>
      </c>
      <c r="AY1063" s="12">
        <v>0</v>
      </c>
      <c r="AZ1063" s="12">
        <v>0</v>
      </c>
      <c r="BA1063" s="12">
        <v>0</v>
      </c>
      <c r="BB1063" s="12">
        <v>0</v>
      </c>
      <c r="BC1063" s="12">
        <v>0</v>
      </c>
      <c r="BD1063" s="12">
        <v>0</v>
      </c>
      <c r="BE1063" s="12">
        <v>0</v>
      </c>
      <c r="BF1063" s="12">
        <v>0</v>
      </c>
      <c r="BG1063" s="12">
        <v>0</v>
      </c>
      <c r="BH1063" s="12">
        <v>0</v>
      </c>
      <c r="BI1063" s="12">
        <v>0</v>
      </c>
      <c r="BJ1063" s="12">
        <v>4</v>
      </c>
      <c r="BK1063" s="12">
        <v>1</v>
      </c>
      <c r="BL1063" s="12">
        <v>40</v>
      </c>
      <c r="BM1063" s="6" t="s">
        <v>8759</v>
      </c>
    </row>
    <row r="1064" spans="4:65" ht="14.4" x14ac:dyDescent="0.3">
      <c r="I1064" s="132"/>
      <c r="J1064" s="132"/>
      <c r="K1064" s="133"/>
      <c r="N1064" s="132"/>
      <c r="O1064" s="132"/>
      <c r="P1064" s="132"/>
      <c r="Q1064" s="133"/>
      <c r="T1064" s="6">
        <f>SUM(T1058:T1063)</f>
        <v>18</v>
      </c>
      <c r="U1064" s="6">
        <f>SUM(U1058:U1063)</f>
        <v>76</v>
      </c>
      <c r="V1064" s="6">
        <f>SUM(V1058:V1063)</f>
        <v>16</v>
      </c>
      <c r="W1064" s="6">
        <f>SUM(W1058:W1063)</f>
        <v>280</v>
      </c>
      <c r="X1064" s="6">
        <f>SUM(X1058:X1063)</f>
        <v>731</v>
      </c>
      <c r="Y1064" s="10">
        <f t="shared" si="209"/>
        <v>390</v>
      </c>
    </row>
    <row r="1065" spans="4:65" ht="14.4" x14ac:dyDescent="0.3">
      <c r="I1065" s="132"/>
      <c r="J1065" s="132"/>
      <c r="K1065" s="133"/>
      <c r="N1065" s="132"/>
      <c r="O1065" s="132"/>
      <c r="P1065" s="132"/>
      <c r="Q1065" s="133"/>
    </row>
    <row r="1066" spans="4:65" ht="14.4" x14ac:dyDescent="0.3">
      <c r="I1066" s="132"/>
      <c r="J1066" s="132"/>
      <c r="K1066" s="133"/>
      <c r="N1066" s="132"/>
      <c r="O1066" s="132"/>
      <c r="P1066" s="132"/>
      <c r="Q1066" s="133"/>
    </row>
    <row r="1067" spans="4:65" ht="14.4" x14ac:dyDescent="0.3">
      <c r="I1067" s="132"/>
      <c r="J1067" s="132"/>
      <c r="K1067" s="133"/>
      <c r="N1067" s="132"/>
      <c r="O1067" s="132"/>
      <c r="P1067" s="132"/>
      <c r="Q1067" s="133"/>
    </row>
    <row r="1068" spans="4:65" ht="14.4" x14ac:dyDescent="0.3">
      <c r="I1068" s="132"/>
      <c r="J1068" s="132"/>
      <c r="K1068" s="133"/>
      <c r="N1068" s="132"/>
      <c r="O1068" s="132"/>
      <c r="P1068" s="132"/>
      <c r="Q1068" s="133"/>
    </row>
    <row r="1069" spans="4:65" ht="14.4" x14ac:dyDescent="0.3">
      <c r="I1069" s="132"/>
      <c r="J1069" s="132"/>
      <c r="K1069" s="133"/>
      <c r="N1069" s="132"/>
      <c r="O1069" s="132"/>
      <c r="P1069" s="132"/>
      <c r="Q1069" s="133"/>
    </row>
    <row r="1070" spans="4:65" ht="14.4" x14ac:dyDescent="0.3">
      <c r="I1070" s="132"/>
      <c r="J1070" s="132"/>
      <c r="K1070" s="133"/>
      <c r="N1070" s="132"/>
      <c r="O1070" s="132"/>
      <c r="P1070" s="132"/>
      <c r="Q1070" s="133"/>
    </row>
    <row r="1071" spans="4:65" ht="14.4" x14ac:dyDescent="0.3">
      <c r="I1071" s="132"/>
      <c r="J1071" s="132"/>
      <c r="K1071" s="133"/>
      <c r="N1071" s="132"/>
      <c r="O1071" s="132"/>
      <c r="P1071" s="132"/>
      <c r="Q1071" s="133"/>
    </row>
    <row r="1072" spans="4:65" ht="14.4" x14ac:dyDescent="0.3">
      <c r="I1072" s="132"/>
      <c r="J1072" s="132"/>
      <c r="K1072" s="133"/>
      <c r="N1072" s="132"/>
      <c r="O1072" s="132"/>
      <c r="P1072" s="132"/>
      <c r="Q1072" s="133"/>
    </row>
    <row r="1073" spans="1:64" ht="14.4" x14ac:dyDescent="0.3">
      <c r="I1073" s="132"/>
      <c r="J1073" s="132"/>
      <c r="K1073" s="133"/>
    </row>
    <row r="1077" spans="1:64" ht="39.6" x14ac:dyDescent="0.3">
      <c r="A1077" s="21" t="s">
        <v>8641</v>
      </c>
      <c r="B1077" s="21" t="s">
        <v>8582</v>
      </c>
      <c r="C1077" s="21" t="s">
        <v>8560</v>
      </c>
      <c r="D1077" s="21" t="s">
        <v>8583</v>
      </c>
      <c r="E1077" s="21" t="s">
        <v>8584</v>
      </c>
      <c r="F1077" s="21" t="s">
        <v>8585</v>
      </c>
      <c r="G1077" s="21" t="s">
        <v>8586</v>
      </c>
      <c r="H1077" s="21" t="s">
        <v>8587</v>
      </c>
      <c r="I1077" s="21" t="s">
        <v>8588</v>
      </c>
      <c r="J1077" s="23" t="s">
        <v>8589</v>
      </c>
      <c r="K1077" s="13" t="s">
        <v>8590</v>
      </c>
      <c r="M1077" s="12" t="s">
        <v>8763</v>
      </c>
      <c r="N1077" s="134"/>
      <c r="O1077" s="134"/>
      <c r="P1077" s="134"/>
      <c r="Q1077" s="134"/>
      <c r="S1077" s="6" t="s">
        <v>8641</v>
      </c>
      <c r="AL1077" s="12" t="s">
        <v>8603</v>
      </c>
      <c r="AM1077" s="49" t="s">
        <v>8641</v>
      </c>
      <c r="AN1077" s="12"/>
      <c r="AO1077" s="12"/>
      <c r="AP1077" s="12"/>
    </row>
    <row r="1078" spans="1:64" ht="14.4" x14ac:dyDescent="0.3">
      <c r="A1078" s="126" t="s">
        <v>8692</v>
      </c>
      <c r="B1078" s="126" t="s">
        <v>1640</v>
      </c>
      <c r="C1078" s="112">
        <v>1</v>
      </c>
      <c r="D1078" s="43">
        <v>1</v>
      </c>
      <c r="E1078" s="96">
        <v>0</v>
      </c>
      <c r="F1078" s="96">
        <v>0</v>
      </c>
      <c r="G1078" s="96">
        <v>0</v>
      </c>
      <c r="H1078" s="96">
        <v>1</v>
      </c>
      <c r="I1078" s="96">
        <v>0</v>
      </c>
      <c r="J1078" s="96">
        <v>0</v>
      </c>
      <c r="K1078" s="128">
        <f>SUM(E1078:I1078)</f>
        <v>1</v>
      </c>
      <c r="M1078" s="8">
        <v>1</v>
      </c>
      <c r="N1078" s="136"/>
      <c r="O1078" s="136"/>
      <c r="P1078" s="137"/>
      <c r="Q1078" s="137"/>
      <c r="S1078" s="10" t="s">
        <v>8592</v>
      </c>
      <c r="T1078" s="10" t="s">
        <v>191</v>
      </c>
      <c r="U1078" s="10" t="s">
        <v>111</v>
      </c>
      <c r="V1078" s="10" t="s">
        <v>198</v>
      </c>
      <c r="W1078" s="10" t="s">
        <v>229</v>
      </c>
      <c r="X1078" s="10" t="s">
        <v>316</v>
      </c>
      <c r="Y1078" s="10" t="s">
        <v>179</v>
      </c>
      <c r="AL1078" s="6" t="s">
        <v>8725</v>
      </c>
      <c r="AM1078" s="12"/>
      <c r="AN1078" s="12"/>
      <c r="AO1078" s="12"/>
      <c r="AP1078" s="12"/>
    </row>
    <row r="1079" spans="1:64" ht="14.4" x14ac:dyDescent="0.3">
      <c r="A1079" s="124" t="s">
        <v>735</v>
      </c>
      <c r="B1079" s="124" t="s">
        <v>2699</v>
      </c>
      <c r="C1079" s="44">
        <v>1</v>
      </c>
      <c r="D1079" s="44">
        <v>1</v>
      </c>
      <c r="E1079" s="87">
        <v>0</v>
      </c>
      <c r="F1079" s="87">
        <v>0</v>
      </c>
      <c r="G1079" s="87">
        <v>0</v>
      </c>
      <c r="H1079" s="87">
        <v>1</v>
      </c>
      <c r="I1079" s="87">
        <v>0</v>
      </c>
      <c r="J1079" s="87">
        <v>0</v>
      </c>
      <c r="K1079" s="125">
        <f t="shared" ref="K1079:K1091" si="210">SUM(E1079:I1079)</f>
        <v>1</v>
      </c>
      <c r="M1079" s="107"/>
      <c r="N1079" s="136"/>
      <c r="O1079" s="136"/>
      <c r="P1079" s="137"/>
      <c r="Q1079" s="137"/>
      <c r="S1079" s="10" t="s">
        <v>8570</v>
      </c>
      <c r="T1079" s="15">
        <v>0</v>
      </c>
      <c r="U1079" s="15">
        <v>0</v>
      </c>
      <c r="V1079" s="15">
        <v>0</v>
      </c>
      <c r="W1079" s="15">
        <v>0</v>
      </c>
      <c r="X1079" s="15">
        <v>0</v>
      </c>
      <c r="Y1079" s="10">
        <f t="shared" ref="Y1079:Y1085" si="211">SUM(T1079:X1079)</f>
        <v>0</v>
      </c>
      <c r="AL1079" s="6" t="s">
        <v>8727</v>
      </c>
      <c r="AM1079" s="12"/>
      <c r="AN1079" s="12"/>
      <c r="AO1079" s="12"/>
      <c r="AP1079" s="12"/>
    </row>
    <row r="1080" spans="1:64" ht="14.4" x14ac:dyDescent="0.3">
      <c r="A1080" s="124" t="s">
        <v>735</v>
      </c>
      <c r="B1080" s="124" t="s">
        <v>4487</v>
      </c>
      <c r="C1080" s="44">
        <v>10</v>
      </c>
      <c r="D1080" s="44">
        <v>10</v>
      </c>
      <c r="E1080" s="87">
        <v>0</v>
      </c>
      <c r="F1080" s="87">
        <v>1</v>
      </c>
      <c r="G1080" s="87">
        <v>0</v>
      </c>
      <c r="H1080" s="87">
        <v>0</v>
      </c>
      <c r="I1080" s="87">
        <v>9</v>
      </c>
      <c r="J1080" s="87">
        <v>0</v>
      </c>
      <c r="K1080" s="125">
        <f t="shared" si="210"/>
        <v>10</v>
      </c>
      <c r="M1080" s="8"/>
      <c r="N1080" s="136"/>
      <c r="O1080" s="136"/>
      <c r="P1080" s="137"/>
      <c r="Q1080" s="137"/>
      <c r="S1080" s="26" t="s">
        <v>8571</v>
      </c>
      <c r="T1080" s="27">
        <v>0</v>
      </c>
      <c r="U1080" s="27">
        <v>0</v>
      </c>
      <c r="V1080" s="27">
        <v>0</v>
      </c>
      <c r="W1080" s="27">
        <v>1</v>
      </c>
      <c r="X1080" s="27">
        <v>0</v>
      </c>
      <c r="Y1080" s="10">
        <f t="shared" si="211"/>
        <v>1</v>
      </c>
      <c r="AM1080" s="12"/>
      <c r="AN1080" s="12"/>
      <c r="AO1080" s="12"/>
      <c r="AP1080" s="12"/>
    </row>
    <row r="1081" spans="1:64" ht="22.8" x14ac:dyDescent="0.3">
      <c r="A1081" s="124" t="s">
        <v>735</v>
      </c>
      <c r="B1081" s="124" t="s">
        <v>1640</v>
      </c>
      <c r="C1081" s="44">
        <v>42</v>
      </c>
      <c r="D1081" s="44">
        <v>42</v>
      </c>
      <c r="E1081" s="87">
        <v>0</v>
      </c>
      <c r="F1081" s="87">
        <v>4</v>
      </c>
      <c r="G1081" s="87">
        <v>0</v>
      </c>
      <c r="H1081" s="87">
        <v>13</v>
      </c>
      <c r="I1081" s="87">
        <v>25</v>
      </c>
      <c r="J1081" s="87">
        <v>0</v>
      </c>
      <c r="K1081" s="125">
        <f t="shared" si="210"/>
        <v>42</v>
      </c>
      <c r="M1081" s="8">
        <v>53</v>
      </c>
      <c r="N1081" s="136"/>
      <c r="O1081" s="136"/>
      <c r="P1081" s="137"/>
      <c r="Q1081" s="137"/>
      <c r="S1081" s="10" t="s">
        <v>8572</v>
      </c>
      <c r="T1081" s="15">
        <v>0</v>
      </c>
      <c r="U1081" s="15">
        <v>5</v>
      </c>
      <c r="V1081" s="15">
        <v>0</v>
      </c>
      <c r="W1081" s="15">
        <v>14</v>
      </c>
      <c r="X1081" s="15">
        <v>34</v>
      </c>
      <c r="Y1081" s="10">
        <f t="shared" si="211"/>
        <v>53</v>
      </c>
      <c r="AL1081" s="6" t="s">
        <v>5</v>
      </c>
      <c r="AM1081" s="6" t="s">
        <v>8731</v>
      </c>
      <c r="AN1081" s="6" t="s">
        <v>8732</v>
      </c>
      <c r="AO1081" s="6" t="s">
        <v>8733</v>
      </c>
      <c r="AP1081" s="6" t="s">
        <v>8628</v>
      </c>
      <c r="AQ1081" s="6" t="s">
        <v>8623</v>
      </c>
      <c r="AR1081" s="6" t="s">
        <v>8734</v>
      </c>
      <c r="AS1081" s="6" t="s">
        <v>8735</v>
      </c>
      <c r="AT1081" s="49" t="s">
        <v>8736</v>
      </c>
      <c r="AU1081" s="49" t="s">
        <v>8631</v>
      </c>
      <c r="AV1081" s="6" t="s">
        <v>8632</v>
      </c>
      <c r="AW1081" s="6" t="s">
        <v>8627</v>
      </c>
      <c r="AX1081" s="6" t="s">
        <v>8737</v>
      </c>
      <c r="AY1081" s="6" t="s">
        <v>8738</v>
      </c>
      <c r="AZ1081" s="6" t="s">
        <v>8739</v>
      </c>
      <c r="BA1081" s="6" t="s">
        <v>8630</v>
      </c>
      <c r="BB1081" s="6" t="s">
        <v>8673</v>
      </c>
      <c r="BC1081" s="6" t="s">
        <v>8636</v>
      </c>
      <c r="BD1081" s="6" t="s">
        <v>8740</v>
      </c>
      <c r="BE1081" s="6" t="s">
        <v>8741</v>
      </c>
      <c r="BF1081" s="6" t="s">
        <v>8635</v>
      </c>
      <c r="BG1081" s="6" t="s">
        <v>8742</v>
      </c>
      <c r="BH1081" s="6" t="s">
        <v>8743</v>
      </c>
      <c r="BI1081" s="6" t="s">
        <v>8640</v>
      </c>
      <c r="BJ1081" s="6" t="s">
        <v>8675</v>
      </c>
      <c r="BK1081" s="6" t="s">
        <v>8641</v>
      </c>
    </row>
    <row r="1082" spans="1:64" ht="14.4" x14ac:dyDescent="0.3">
      <c r="A1082" s="126" t="s">
        <v>6547</v>
      </c>
      <c r="B1082" s="126" t="s">
        <v>2699</v>
      </c>
      <c r="C1082" s="96">
        <v>16</v>
      </c>
      <c r="D1082" s="43">
        <v>15</v>
      </c>
      <c r="E1082" s="96">
        <v>0</v>
      </c>
      <c r="F1082" s="96">
        <v>4</v>
      </c>
      <c r="G1082" s="96">
        <v>0</v>
      </c>
      <c r="H1082" s="96">
        <v>11</v>
      </c>
      <c r="I1082" s="96">
        <v>0</v>
      </c>
      <c r="J1082" s="96">
        <v>0</v>
      </c>
      <c r="K1082" s="128">
        <f t="shared" si="210"/>
        <v>15</v>
      </c>
      <c r="M1082" s="8"/>
      <c r="N1082" s="136"/>
      <c r="O1082" s="136"/>
      <c r="P1082" s="137"/>
      <c r="Q1082" s="137"/>
      <c r="S1082" s="26" t="s">
        <v>8573</v>
      </c>
      <c r="T1082" s="27">
        <v>2</v>
      </c>
      <c r="U1082" s="27">
        <v>11</v>
      </c>
      <c r="V1082" s="27">
        <v>3</v>
      </c>
      <c r="W1082" s="27">
        <v>29</v>
      </c>
      <c r="X1082" s="27">
        <v>83</v>
      </c>
      <c r="Y1082" s="10">
        <f t="shared" si="211"/>
        <v>128</v>
      </c>
      <c r="AL1082" s="6" t="s">
        <v>8617</v>
      </c>
      <c r="AM1082" s="12">
        <v>0</v>
      </c>
      <c r="AN1082" s="12">
        <v>0</v>
      </c>
      <c r="AO1082" s="12">
        <v>0</v>
      </c>
      <c r="AP1082" s="12">
        <v>0</v>
      </c>
      <c r="AQ1082" s="12">
        <v>0</v>
      </c>
      <c r="AR1082" s="12">
        <v>0</v>
      </c>
      <c r="AS1082" s="12">
        <v>0</v>
      </c>
      <c r="AT1082" s="49">
        <v>0</v>
      </c>
      <c r="AU1082" s="49">
        <v>0</v>
      </c>
      <c r="AV1082" s="12">
        <v>0</v>
      </c>
      <c r="AW1082" s="12">
        <v>0</v>
      </c>
      <c r="AX1082" s="12">
        <v>0</v>
      </c>
      <c r="AY1082" s="12">
        <v>0</v>
      </c>
      <c r="AZ1082" s="12">
        <v>0</v>
      </c>
      <c r="BA1082" s="12">
        <v>0</v>
      </c>
      <c r="BB1082" s="12">
        <v>0</v>
      </c>
      <c r="BC1082" s="12">
        <v>0</v>
      </c>
      <c r="BD1082" s="12">
        <v>0</v>
      </c>
      <c r="BE1082" s="12">
        <v>0</v>
      </c>
      <c r="BF1082" s="12">
        <v>0</v>
      </c>
      <c r="BG1082" s="12">
        <v>0</v>
      </c>
      <c r="BH1082" s="12">
        <v>0</v>
      </c>
      <c r="BI1082" s="12">
        <v>0</v>
      </c>
      <c r="BJ1082" s="12">
        <v>0</v>
      </c>
      <c r="BK1082" s="12">
        <v>0</v>
      </c>
      <c r="BL1082" s="6" t="s">
        <v>8617</v>
      </c>
    </row>
    <row r="1083" spans="1:64" ht="14.4" x14ac:dyDescent="0.3">
      <c r="A1083" s="126" t="s">
        <v>6547</v>
      </c>
      <c r="B1083" s="126" t="s">
        <v>4487</v>
      </c>
      <c r="C1083" s="96">
        <v>13</v>
      </c>
      <c r="D1083" s="43">
        <v>13</v>
      </c>
      <c r="E1083" s="96">
        <v>0</v>
      </c>
      <c r="F1083" s="96">
        <v>1</v>
      </c>
      <c r="G1083" s="96">
        <v>0</v>
      </c>
      <c r="H1083" s="96">
        <v>0</v>
      </c>
      <c r="I1083" s="96">
        <v>12</v>
      </c>
      <c r="J1083" s="96">
        <v>0</v>
      </c>
      <c r="K1083" s="128">
        <f t="shared" si="210"/>
        <v>13</v>
      </c>
      <c r="M1083" s="8"/>
      <c r="N1083" s="136"/>
      <c r="O1083" s="136"/>
      <c r="P1083" s="137"/>
      <c r="Q1083" s="137"/>
      <c r="S1083" s="10" t="s">
        <v>8574</v>
      </c>
      <c r="T1083" s="15">
        <v>18</v>
      </c>
      <c r="U1083" s="15">
        <v>55</v>
      </c>
      <c r="V1083" s="15">
        <v>33</v>
      </c>
      <c r="W1083" s="15">
        <v>105</v>
      </c>
      <c r="X1083" s="15">
        <v>515</v>
      </c>
      <c r="Y1083" s="10">
        <f t="shared" si="211"/>
        <v>726</v>
      </c>
      <c r="AL1083" s="6" t="s">
        <v>8618</v>
      </c>
      <c r="AM1083" s="12">
        <v>0</v>
      </c>
      <c r="AN1083" s="12">
        <v>0</v>
      </c>
      <c r="AO1083" s="12">
        <v>0</v>
      </c>
      <c r="AP1083" s="12">
        <v>0</v>
      </c>
      <c r="AQ1083" s="12">
        <v>0</v>
      </c>
      <c r="AR1083" s="12">
        <v>0</v>
      </c>
      <c r="AS1083" s="12">
        <v>0</v>
      </c>
      <c r="AT1083" s="49">
        <v>0</v>
      </c>
      <c r="AU1083" s="49">
        <v>0</v>
      </c>
      <c r="AV1083" s="12">
        <v>0</v>
      </c>
      <c r="AW1083" s="12">
        <v>0</v>
      </c>
      <c r="AX1083" s="12">
        <v>0</v>
      </c>
      <c r="AY1083" s="12">
        <v>0</v>
      </c>
      <c r="AZ1083" s="12">
        <v>0</v>
      </c>
      <c r="BA1083" s="12">
        <v>0</v>
      </c>
      <c r="BB1083" s="12">
        <v>0</v>
      </c>
      <c r="BC1083" s="12">
        <v>0</v>
      </c>
      <c r="BD1083" s="12">
        <v>0</v>
      </c>
      <c r="BE1083" s="12">
        <v>0</v>
      </c>
      <c r="BF1083" s="12">
        <v>0</v>
      </c>
      <c r="BG1083" s="12">
        <v>0</v>
      </c>
      <c r="BH1083" s="12">
        <v>0</v>
      </c>
      <c r="BI1083" s="12">
        <v>0</v>
      </c>
      <c r="BJ1083" s="12">
        <v>0</v>
      </c>
      <c r="BK1083" s="12">
        <v>0</v>
      </c>
      <c r="BL1083" s="6" t="s">
        <v>8618</v>
      </c>
    </row>
    <row r="1084" spans="1:64" ht="14.4" x14ac:dyDescent="0.3">
      <c r="A1084" s="126" t="s">
        <v>6547</v>
      </c>
      <c r="B1084" s="126" t="s">
        <v>3891</v>
      </c>
      <c r="C1084" s="96">
        <v>1</v>
      </c>
      <c r="D1084" s="43">
        <v>1</v>
      </c>
      <c r="E1084" s="96">
        <v>0</v>
      </c>
      <c r="F1084" s="96">
        <v>0</v>
      </c>
      <c r="G1084" s="96">
        <v>0</v>
      </c>
      <c r="H1084" s="96">
        <v>1</v>
      </c>
      <c r="I1084" s="96">
        <v>0</v>
      </c>
      <c r="J1084" s="96">
        <v>0</v>
      </c>
      <c r="K1084" s="128">
        <f t="shared" si="210"/>
        <v>1</v>
      </c>
      <c r="M1084" s="8"/>
      <c r="N1084" s="136"/>
      <c r="O1084" s="136"/>
      <c r="P1084" s="137"/>
      <c r="Q1084" s="137"/>
      <c r="S1084" s="26" t="s">
        <v>8575</v>
      </c>
      <c r="T1084" s="27">
        <v>0</v>
      </c>
      <c r="U1084" s="27">
        <v>0</v>
      </c>
      <c r="V1084" s="27">
        <v>0</v>
      </c>
      <c r="W1084" s="27">
        <v>1</v>
      </c>
      <c r="X1084" s="27">
        <v>0</v>
      </c>
      <c r="Y1084" s="10">
        <f t="shared" si="211"/>
        <v>1</v>
      </c>
      <c r="AL1084" s="6" t="s">
        <v>8619</v>
      </c>
      <c r="AM1084" s="12">
        <v>0</v>
      </c>
      <c r="AN1084" s="12">
        <v>0</v>
      </c>
      <c r="AO1084" s="12">
        <v>0</v>
      </c>
      <c r="AP1084" s="12">
        <v>0</v>
      </c>
      <c r="AQ1084" s="12">
        <v>0</v>
      </c>
      <c r="AR1084" s="12">
        <v>0</v>
      </c>
      <c r="AS1084" s="12">
        <v>0</v>
      </c>
      <c r="AT1084" s="49">
        <v>0</v>
      </c>
      <c r="AU1084" s="49">
        <v>0</v>
      </c>
      <c r="AV1084" s="12">
        <v>0</v>
      </c>
      <c r="AW1084" s="12">
        <v>0</v>
      </c>
      <c r="AX1084" s="12">
        <v>1</v>
      </c>
      <c r="AY1084" s="12">
        <v>0</v>
      </c>
      <c r="AZ1084" s="12">
        <v>0</v>
      </c>
      <c r="BA1084" s="12">
        <v>0</v>
      </c>
      <c r="BB1084" s="12">
        <v>0</v>
      </c>
      <c r="BC1084" s="12">
        <v>0</v>
      </c>
      <c r="BD1084" s="12">
        <v>0</v>
      </c>
      <c r="BE1084" s="12">
        <v>0</v>
      </c>
      <c r="BF1084" s="12">
        <v>0</v>
      </c>
      <c r="BG1084" s="12">
        <v>0</v>
      </c>
      <c r="BH1084" s="12">
        <v>0</v>
      </c>
      <c r="BI1084" s="12">
        <v>0</v>
      </c>
      <c r="BJ1084" s="12">
        <v>0</v>
      </c>
      <c r="BK1084" s="12">
        <v>0</v>
      </c>
      <c r="BL1084" s="6" t="s">
        <v>8619</v>
      </c>
    </row>
    <row r="1085" spans="1:64" ht="14.4" x14ac:dyDescent="0.3">
      <c r="A1085" s="126" t="s">
        <v>6547</v>
      </c>
      <c r="B1085" s="126" t="s">
        <v>1640</v>
      </c>
      <c r="C1085" s="96">
        <v>99</v>
      </c>
      <c r="D1085" s="43">
        <v>99</v>
      </c>
      <c r="E1085" s="96">
        <v>2</v>
      </c>
      <c r="F1085" s="96">
        <v>6</v>
      </c>
      <c r="G1085" s="96">
        <v>3</v>
      </c>
      <c r="H1085" s="96">
        <v>17</v>
      </c>
      <c r="I1085" s="96">
        <v>71</v>
      </c>
      <c r="J1085" s="96">
        <v>0</v>
      </c>
      <c r="K1085" s="128">
        <f t="shared" si="210"/>
        <v>99</v>
      </c>
      <c r="M1085" s="107">
        <v>128</v>
      </c>
      <c r="N1085" s="136"/>
      <c r="O1085" s="136"/>
      <c r="P1085" s="137"/>
      <c r="Q1085" s="137"/>
      <c r="T1085" s="6">
        <f>SUM(T1079:T1084)</f>
        <v>20</v>
      </c>
      <c r="U1085" s="6">
        <f>SUM(U1079:U1084)</f>
        <v>71</v>
      </c>
      <c r="V1085" s="6">
        <f>SUM(V1079:V1084)</f>
        <v>36</v>
      </c>
      <c r="W1085" s="6">
        <f>SUM(W1079:W1084)</f>
        <v>150</v>
      </c>
      <c r="X1085" s="6">
        <f>SUM(X1079:X1084)</f>
        <v>632</v>
      </c>
      <c r="Y1085" s="10">
        <f t="shared" si="211"/>
        <v>909</v>
      </c>
      <c r="AL1085" s="6" t="s">
        <v>8620</v>
      </c>
      <c r="AM1085" s="12">
        <v>0</v>
      </c>
      <c r="AN1085" s="12">
        <v>0</v>
      </c>
      <c r="AO1085" s="12">
        <v>0</v>
      </c>
      <c r="AP1085" s="12">
        <v>0</v>
      </c>
      <c r="AQ1085" s="12">
        <v>0</v>
      </c>
      <c r="AR1085" s="12">
        <v>0</v>
      </c>
      <c r="AS1085" s="12">
        <v>0</v>
      </c>
      <c r="AT1085" s="49">
        <v>0</v>
      </c>
      <c r="AU1085" s="49">
        <v>0</v>
      </c>
      <c r="AV1085" s="12">
        <v>0</v>
      </c>
      <c r="AW1085" s="12">
        <v>0</v>
      </c>
      <c r="AX1085" s="12">
        <v>1</v>
      </c>
      <c r="AY1085" s="12">
        <v>0</v>
      </c>
      <c r="AZ1085" s="12">
        <v>0</v>
      </c>
      <c r="BA1085" s="12">
        <v>0</v>
      </c>
      <c r="BB1085" s="12">
        <v>0</v>
      </c>
      <c r="BC1085" s="12">
        <v>0</v>
      </c>
      <c r="BD1085" s="12">
        <v>0</v>
      </c>
      <c r="BE1085" s="12">
        <v>0</v>
      </c>
      <c r="BF1085" s="12">
        <v>0</v>
      </c>
      <c r="BG1085" s="12">
        <v>0</v>
      </c>
      <c r="BH1085" s="12">
        <v>0</v>
      </c>
      <c r="BI1085" s="12">
        <v>0</v>
      </c>
      <c r="BJ1085" s="12">
        <v>0</v>
      </c>
      <c r="BK1085" s="12">
        <v>0</v>
      </c>
      <c r="BL1085" s="6" t="s">
        <v>8620</v>
      </c>
    </row>
    <row r="1086" spans="1:64" ht="14.4" x14ac:dyDescent="0.3">
      <c r="A1086" s="124" t="s">
        <v>695</v>
      </c>
      <c r="B1086" s="124" t="s">
        <v>2699</v>
      </c>
      <c r="C1086" s="87">
        <v>25</v>
      </c>
      <c r="D1086" s="44">
        <v>25</v>
      </c>
      <c r="E1086" s="87">
        <v>2</v>
      </c>
      <c r="F1086" s="87">
        <v>6</v>
      </c>
      <c r="G1086" s="87">
        <v>2</v>
      </c>
      <c r="H1086" s="87">
        <v>15</v>
      </c>
      <c r="I1086" s="87">
        <v>0</v>
      </c>
      <c r="J1086" s="87">
        <v>0</v>
      </c>
      <c r="K1086" s="125">
        <f t="shared" si="210"/>
        <v>25</v>
      </c>
      <c r="M1086" s="8"/>
      <c r="N1086" s="136"/>
      <c r="O1086" s="136"/>
      <c r="P1086" s="137"/>
      <c r="Q1086" s="137"/>
      <c r="AL1086" s="6" t="s">
        <v>8622</v>
      </c>
      <c r="AM1086" s="12">
        <v>364</v>
      </c>
      <c r="AN1086" s="12">
        <v>349</v>
      </c>
      <c r="AO1086" s="12">
        <v>510</v>
      </c>
      <c r="AP1086" s="12">
        <v>535</v>
      </c>
      <c r="AQ1086" s="12">
        <v>579</v>
      </c>
      <c r="AR1086" s="12">
        <v>91</v>
      </c>
      <c r="AS1086" s="12">
        <v>181</v>
      </c>
      <c r="AT1086" s="49">
        <v>166</v>
      </c>
      <c r="AU1086" s="49">
        <v>123</v>
      </c>
      <c r="AV1086" s="12">
        <v>6</v>
      </c>
      <c r="AW1086" s="12">
        <v>0</v>
      </c>
      <c r="AX1086" s="12">
        <v>1</v>
      </c>
      <c r="AY1086" s="12">
        <v>0</v>
      </c>
      <c r="AZ1086" s="12">
        <v>0</v>
      </c>
      <c r="BA1086" s="12">
        <v>0</v>
      </c>
      <c r="BB1086" s="12">
        <v>0</v>
      </c>
      <c r="BC1086" s="12">
        <v>0</v>
      </c>
      <c r="BD1086" s="12">
        <v>0</v>
      </c>
      <c r="BE1086" s="12">
        <v>0</v>
      </c>
      <c r="BF1086" s="12">
        <v>0</v>
      </c>
      <c r="BG1086" s="12">
        <v>0</v>
      </c>
      <c r="BH1086" s="12">
        <v>0</v>
      </c>
      <c r="BI1086" s="12">
        <v>0</v>
      </c>
      <c r="BJ1086" s="12">
        <v>0</v>
      </c>
      <c r="BK1086" s="12">
        <v>0</v>
      </c>
      <c r="BL1086" s="6" t="s">
        <v>8622</v>
      </c>
    </row>
    <row r="1087" spans="1:64" ht="14.4" x14ac:dyDescent="0.3">
      <c r="A1087" s="124" t="s">
        <v>695</v>
      </c>
      <c r="B1087" s="124" t="s">
        <v>4487</v>
      </c>
      <c r="C1087" s="44">
        <v>108</v>
      </c>
      <c r="D1087" s="44">
        <v>107</v>
      </c>
      <c r="E1087" s="44">
        <v>4</v>
      </c>
      <c r="F1087" s="44">
        <v>8</v>
      </c>
      <c r="G1087" s="44">
        <v>3</v>
      </c>
      <c r="H1087" s="44">
        <v>26</v>
      </c>
      <c r="I1087" s="44">
        <v>66</v>
      </c>
      <c r="J1087" s="44">
        <v>0</v>
      </c>
      <c r="K1087" s="125">
        <f t="shared" si="210"/>
        <v>107</v>
      </c>
      <c r="M1087" s="8"/>
      <c r="N1087" s="136"/>
      <c r="O1087" s="136"/>
      <c r="P1087" s="137"/>
      <c r="Q1087" s="137"/>
      <c r="AL1087" s="6" t="s">
        <v>8626</v>
      </c>
      <c r="AM1087" s="12">
        <v>0</v>
      </c>
      <c r="AN1087" s="12">
        <v>0</v>
      </c>
      <c r="AO1087" s="12">
        <v>0</v>
      </c>
      <c r="AP1087" s="12">
        <v>0</v>
      </c>
      <c r="AQ1087" s="12">
        <v>0</v>
      </c>
      <c r="AR1087" s="12">
        <v>415</v>
      </c>
      <c r="AS1087" s="12">
        <v>435</v>
      </c>
      <c r="AT1087" s="49">
        <v>345</v>
      </c>
      <c r="AU1087" s="49">
        <v>433</v>
      </c>
      <c r="AV1087" s="12">
        <v>457</v>
      </c>
      <c r="AW1087" s="12">
        <v>568</v>
      </c>
      <c r="AX1087" s="12">
        <v>453</v>
      </c>
      <c r="AY1087" s="12">
        <v>391</v>
      </c>
      <c r="AZ1087" s="12">
        <v>236</v>
      </c>
      <c r="BA1087" s="12">
        <v>35</v>
      </c>
      <c r="BB1087" s="12">
        <v>44</v>
      </c>
      <c r="BC1087" s="12">
        <v>12</v>
      </c>
      <c r="BD1087" s="114">
        <v>15</v>
      </c>
      <c r="BE1087" s="114">
        <v>11</v>
      </c>
      <c r="BF1087" s="114">
        <v>1</v>
      </c>
      <c r="BG1087" s="12">
        <v>0</v>
      </c>
      <c r="BH1087" s="47">
        <v>0</v>
      </c>
      <c r="BI1087" s="12">
        <v>0</v>
      </c>
      <c r="BJ1087" s="12">
        <v>0</v>
      </c>
      <c r="BK1087" s="12">
        <v>0</v>
      </c>
      <c r="BL1087" s="6" t="s">
        <v>8626</v>
      </c>
    </row>
    <row r="1088" spans="1:64" ht="14.4" x14ac:dyDescent="0.3">
      <c r="A1088" s="124" t="s">
        <v>695</v>
      </c>
      <c r="B1088" s="124" t="s">
        <v>7997</v>
      </c>
      <c r="C1088" s="44">
        <v>9</v>
      </c>
      <c r="D1088" s="44">
        <v>5</v>
      </c>
      <c r="E1088" s="44">
        <v>4</v>
      </c>
      <c r="F1088" s="44">
        <v>1</v>
      </c>
      <c r="G1088" s="44">
        <v>0</v>
      </c>
      <c r="H1088" s="44">
        <v>0</v>
      </c>
      <c r="I1088" s="44">
        <v>0</v>
      </c>
      <c r="J1088" s="44">
        <v>0</v>
      </c>
      <c r="K1088" s="125">
        <f t="shared" si="210"/>
        <v>5</v>
      </c>
      <c r="M1088" s="8"/>
      <c r="N1088" s="136"/>
      <c r="O1088" s="136"/>
      <c r="P1088" s="137"/>
      <c r="Q1088" s="137"/>
      <c r="S1088" s="10" t="s">
        <v>8593</v>
      </c>
      <c r="T1088" s="10" t="s">
        <v>191</v>
      </c>
      <c r="U1088" s="10" t="s">
        <v>111</v>
      </c>
      <c r="V1088" s="10" t="s">
        <v>198</v>
      </c>
      <c r="W1088" s="10" t="s">
        <v>229</v>
      </c>
      <c r="X1088" s="10" t="s">
        <v>316</v>
      </c>
      <c r="Y1088" s="10" t="s">
        <v>179</v>
      </c>
      <c r="AL1088" s="6" t="s">
        <v>8663</v>
      </c>
      <c r="AM1088" s="12">
        <v>3</v>
      </c>
      <c r="AN1088" s="12">
        <v>0</v>
      </c>
      <c r="AO1088" s="12">
        <v>1</v>
      </c>
      <c r="AP1088" s="12">
        <v>1</v>
      </c>
      <c r="AQ1088" s="12">
        <v>1</v>
      </c>
      <c r="AR1088" s="12">
        <v>0</v>
      </c>
      <c r="AS1088" s="12">
        <v>0</v>
      </c>
      <c r="AT1088" s="49">
        <v>0</v>
      </c>
      <c r="AU1088" s="49">
        <v>0</v>
      </c>
      <c r="AV1088" s="12">
        <v>1</v>
      </c>
      <c r="AW1088" s="12">
        <v>2</v>
      </c>
      <c r="AX1088" s="12">
        <v>1</v>
      </c>
      <c r="AY1088" s="12">
        <v>1</v>
      </c>
      <c r="AZ1088" s="12">
        <v>0</v>
      </c>
      <c r="BA1088" s="12">
        <v>0</v>
      </c>
      <c r="BB1088" s="12">
        <v>1</v>
      </c>
      <c r="BC1088" s="12">
        <v>0</v>
      </c>
      <c r="BD1088" s="12">
        <v>0</v>
      </c>
      <c r="BE1088" s="12">
        <v>0</v>
      </c>
      <c r="BF1088" s="12">
        <v>1</v>
      </c>
      <c r="BG1088" s="12">
        <v>1</v>
      </c>
      <c r="BH1088" s="12">
        <v>0</v>
      </c>
      <c r="BI1088" s="12">
        <v>0</v>
      </c>
      <c r="BJ1088" s="12">
        <v>0</v>
      </c>
      <c r="BK1088" s="12">
        <v>0</v>
      </c>
      <c r="BL1088" s="6" t="s">
        <v>8663</v>
      </c>
    </row>
    <row r="1089" spans="1:64" ht="14.4" x14ac:dyDescent="0.3">
      <c r="A1089" s="124" t="s">
        <v>695</v>
      </c>
      <c r="B1089" s="124" t="s">
        <v>3891</v>
      </c>
      <c r="C1089" s="44">
        <v>6</v>
      </c>
      <c r="D1089" s="44">
        <v>6</v>
      </c>
      <c r="E1089" s="44">
        <v>0</v>
      </c>
      <c r="F1089" s="44">
        <v>2</v>
      </c>
      <c r="G1089" s="44">
        <v>3</v>
      </c>
      <c r="H1089" s="44">
        <v>1</v>
      </c>
      <c r="I1089" s="44">
        <v>0</v>
      </c>
      <c r="J1089" s="44">
        <v>0</v>
      </c>
      <c r="K1089" s="125">
        <f t="shared" si="210"/>
        <v>6</v>
      </c>
      <c r="M1089" s="8"/>
      <c r="N1089" s="136"/>
      <c r="O1089" s="136"/>
      <c r="P1089" s="137"/>
      <c r="Q1089" s="137"/>
      <c r="S1089" s="10" t="s">
        <v>8570</v>
      </c>
      <c r="T1089" s="109">
        <v>0</v>
      </c>
      <c r="U1089" s="109">
        <v>0</v>
      </c>
      <c r="V1089" s="109">
        <v>0</v>
      </c>
      <c r="W1089" s="109">
        <v>0</v>
      </c>
      <c r="X1089" s="109">
        <v>0</v>
      </c>
      <c r="Y1089" s="10">
        <f t="shared" ref="Y1089:Y1095" si="212">SUM(T1089:X1089)</f>
        <v>0</v>
      </c>
      <c r="AL1089" s="6" t="s">
        <v>8664</v>
      </c>
      <c r="AM1089" s="12">
        <v>3</v>
      </c>
      <c r="AN1089" s="12">
        <v>3</v>
      </c>
      <c r="AO1089" s="12">
        <v>1</v>
      </c>
      <c r="AP1089" s="12">
        <v>1</v>
      </c>
      <c r="AQ1089" s="12">
        <v>1</v>
      </c>
      <c r="AR1089" s="12">
        <v>0</v>
      </c>
      <c r="AS1089" s="12">
        <v>0</v>
      </c>
      <c r="AT1089" s="49">
        <v>0</v>
      </c>
      <c r="AU1089" s="49">
        <v>1</v>
      </c>
      <c r="AV1089" s="12">
        <v>1</v>
      </c>
      <c r="AW1089" s="12">
        <v>0</v>
      </c>
      <c r="AX1089" s="12">
        <v>0</v>
      </c>
      <c r="AY1089" s="12">
        <v>1</v>
      </c>
      <c r="AZ1089" s="12">
        <v>0</v>
      </c>
      <c r="BA1089" s="12">
        <v>0</v>
      </c>
      <c r="BB1089" s="12">
        <v>1</v>
      </c>
      <c r="BC1089" s="12">
        <v>0</v>
      </c>
      <c r="BD1089" s="12">
        <v>0</v>
      </c>
      <c r="BE1089" s="12">
        <v>0</v>
      </c>
      <c r="BF1089" s="12">
        <v>0</v>
      </c>
      <c r="BG1089" s="12">
        <v>1</v>
      </c>
      <c r="BH1089" s="12">
        <v>0</v>
      </c>
      <c r="BI1089" s="12">
        <v>0</v>
      </c>
      <c r="BJ1089" s="12">
        <v>0</v>
      </c>
      <c r="BK1089" s="12">
        <v>0</v>
      </c>
      <c r="BL1089" s="6" t="s">
        <v>8664</v>
      </c>
    </row>
    <row r="1090" spans="1:64" ht="14.4" x14ac:dyDescent="0.3">
      <c r="A1090" s="124" t="s">
        <v>695</v>
      </c>
      <c r="B1090" s="124" t="s">
        <v>1640</v>
      </c>
      <c r="C1090" s="44">
        <v>584</v>
      </c>
      <c r="D1090" s="44">
        <v>583</v>
      </c>
      <c r="E1090" s="44">
        <v>8</v>
      </c>
      <c r="F1090" s="44">
        <v>38</v>
      </c>
      <c r="G1090" s="44">
        <v>25</v>
      </c>
      <c r="H1090" s="44">
        <v>63</v>
      </c>
      <c r="I1090" s="44">
        <v>449</v>
      </c>
      <c r="J1090" s="44">
        <v>0</v>
      </c>
      <c r="K1090" s="125">
        <f t="shared" si="210"/>
        <v>583</v>
      </c>
      <c r="M1090" s="8">
        <v>726</v>
      </c>
      <c r="N1090" s="136"/>
      <c r="O1090" s="136"/>
      <c r="P1090" s="137"/>
      <c r="Q1090" s="137"/>
      <c r="S1090" s="26" t="s">
        <v>8571</v>
      </c>
      <c r="T1090" s="38">
        <v>0</v>
      </c>
      <c r="U1090" s="38">
        <v>0</v>
      </c>
      <c r="V1090" s="38">
        <v>0</v>
      </c>
      <c r="W1090" s="38">
        <v>0</v>
      </c>
      <c r="X1090" s="38">
        <v>0</v>
      </c>
      <c r="Y1090" s="10">
        <f t="shared" si="212"/>
        <v>0</v>
      </c>
      <c r="AL1090" s="6" t="s">
        <v>8665</v>
      </c>
      <c r="AM1090" s="12">
        <v>10</v>
      </c>
      <c r="AN1090" s="12">
        <v>3</v>
      </c>
      <c r="AO1090" s="12">
        <v>5</v>
      </c>
      <c r="AP1090" s="12">
        <v>3</v>
      </c>
      <c r="AQ1090" s="12">
        <v>2</v>
      </c>
      <c r="AR1090" s="12">
        <v>0</v>
      </c>
      <c r="AS1090" s="12">
        <v>0</v>
      </c>
      <c r="AT1090" s="49">
        <v>0</v>
      </c>
      <c r="AU1090" s="49">
        <v>1</v>
      </c>
      <c r="AV1090" s="12">
        <v>1</v>
      </c>
      <c r="AW1090" s="12">
        <v>0</v>
      </c>
      <c r="AX1090" s="12">
        <v>0</v>
      </c>
      <c r="AY1090" s="12">
        <v>1</v>
      </c>
      <c r="AZ1090" s="12">
        <v>0</v>
      </c>
      <c r="BA1090" s="12">
        <v>0</v>
      </c>
      <c r="BB1090" s="12">
        <v>1</v>
      </c>
      <c r="BC1090" s="12">
        <v>0</v>
      </c>
      <c r="BD1090" s="12">
        <v>0</v>
      </c>
      <c r="BE1090" s="12">
        <v>0</v>
      </c>
      <c r="BF1090" s="12">
        <v>0</v>
      </c>
      <c r="BG1090" s="12">
        <v>1</v>
      </c>
      <c r="BH1090" s="12">
        <v>0</v>
      </c>
      <c r="BI1090" s="12">
        <v>0</v>
      </c>
      <c r="BJ1090" s="12">
        <v>0</v>
      </c>
      <c r="BK1090" s="12">
        <v>0</v>
      </c>
      <c r="BL1090" s="6" t="s">
        <v>8665</v>
      </c>
    </row>
    <row r="1091" spans="1:64" ht="14.4" x14ac:dyDescent="0.3">
      <c r="A1091" s="129" t="s">
        <v>8575</v>
      </c>
      <c r="B1091" s="129" t="s">
        <v>1640</v>
      </c>
      <c r="C1091" s="43">
        <v>1</v>
      </c>
      <c r="D1091" s="43">
        <v>1</v>
      </c>
      <c r="E1091" s="43">
        <v>0</v>
      </c>
      <c r="F1091" s="43">
        <v>0</v>
      </c>
      <c r="G1091" s="43">
        <v>0</v>
      </c>
      <c r="H1091" s="43">
        <v>1</v>
      </c>
      <c r="I1091" s="43">
        <v>0</v>
      </c>
      <c r="J1091" s="43">
        <v>0</v>
      </c>
      <c r="K1091" s="128">
        <f t="shared" si="210"/>
        <v>1</v>
      </c>
      <c r="M1091" s="8">
        <v>1</v>
      </c>
      <c r="N1091" s="136"/>
      <c r="O1091" s="136"/>
      <c r="P1091" s="137"/>
      <c r="Q1091" s="137"/>
      <c r="S1091" s="10" t="s">
        <v>8572</v>
      </c>
      <c r="T1091" s="15">
        <v>0</v>
      </c>
      <c r="U1091" s="15">
        <v>0</v>
      </c>
      <c r="V1091" s="15">
        <v>0</v>
      </c>
      <c r="W1091" s="15">
        <v>1</v>
      </c>
      <c r="X1091" s="15">
        <v>0</v>
      </c>
      <c r="Y1091" s="10">
        <f t="shared" si="212"/>
        <v>1</v>
      </c>
      <c r="AL1091" s="6" t="s">
        <v>8666</v>
      </c>
      <c r="AM1091" s="12">
        <v>51</v>
      </c>
      <c r="AN1091" s="12">
        <v>46</v>
      </c>
      <c r="AO1091" s="12">
        <v>37</v>
      </c>
      <c r="AP1091" s="12">
        <v>28</v>
      </c>
      <c r="AQ1091" s="12">
        <v>23</v>
      </c>
      <c r="AR1091" s="12">
        <v>12</v>
      </c>
      <c r="AS1091" s="12">
        <v>18</v>
      </c>
      <c r="AT1091" s="49">
        <v>8</v>
      </c>
      <c r="AU1091" s="49">
        <v>10</v>
      </c>
      <c r="AV1091" s="12">
        <v>4</v>
      </c>
      <c r="AW1091" s="12">
        <v>1</v>
      </c>
      <c r="AX1091" s="12">
        <v>5</v>
      </c>
      <c r="AY1091" s="12">
        <v>3</v>
      </c>
      <c r="AZ1091" s="12">
        <v>0</v>
      </c>
      <c r="BA1091" s="12">
        <v>0</v>
      </c>
      <c r="BB1091" s="12">
        <v>2</v>
      </c>
      <c r="BC1091" s="12">
        <v>0</v>
      </c>
      <c r="BD1091" s="12">
        <v>0</v>
      </c>
      <c r="BE1091" s="12">
        <v>0</v>
      </c>
      <c r="BF1091" s="12">
        <v>4</v>
      </c>
      <c r="BG1091" s="12">
        <v>1</v>
      </c>
      <c r="BH1091" s="12">
        <v>1</v>
      </c>
      <c r="BI1091" s="12">
        <v>0</v>
      </c>
      <c r="BJ1091" s="12">
        <v>0</v>
      </c>
      <c r="BK1091" s="12">
        <v>0</v>
      </c>
      <c r="BL1091" s="6" t="s">
        <v>8666</v>
      </c>
    </row>
    <row r="1092" spans="1:64" ht="14.4" x14ac:dyDescent="0.3">
      <c r="A1092" s="131" t="s">
        <v>8594</v>
      </c>
      <c r="B1092" s="10"/>
      <c r="C1092" s="87">
        <f>SUM(C1078:C1091)</f>
        <v>916</v>
      </c>
      <c r="D1092" s="87">
        <f>SUM(D1078:D1091)</f>
        <v>909</v>
      </c>
      <c r="E1092" s="87">
        <f t="shared" ref="E1092:J1092" si="213">SUM(E1078:E1091)</f>
        <v>20</v>
      </c>
      <c r="F1092" s="87">
        <f t="shared" si="213"/>
        <v>71</v>
      </c>
      <c r="G1092" s="87">
        <f t="shared" si="213"/>
        <v>36</v>
      </c>
      <c r="H1092" s="87">
        <f t="shared" si="213"/>
        <v>150</v>
      </c>
      <c r="I1092" s="87">
        <f t="shared" si="213"/>
        <v>632</v>
      </c>
      <c r="J1092" s="87">
        <f t="shared" si="213"/>
        <v>0</v>
      </c>
      <c r="K1092" s="125">
        <f>SUM(E1092:J1092)</f>
        <v>909</v>
      </c>
      <c r="M1092" s="8">
        <f>SUM(M1078:M1091)</f>
        <v>909</v>
      </c>
      <c r="N1092" s="136"/>
      <c r="O1092" s="136"/>
      <c r="P1092" s="136"/>
      <c r="Q1092" s="137"/>
      <c r="S1092" s="26" t="s">
        <v>8573</v>
      </c>
      <c r="T1092" s="38">
        <v>0</v>
      </c>
      <c r="U1092" s="38">
        <v>4</v>
      </c>
      <c r="V1092" s="38">
        <v>0</v>
      </c>
      <c r="W1092" s="38">
        <v>11</v>
      </c>
      <c r="X1092" s="38">
        <v>0</v>
      </c>
      <c r="Y1092" s="10">
        <f t="shared" si="212"/>
        <v>15</v>
      </c>
      <c r="AL1092" s="6" t="s">
        <v>8746</v>
      </c>
      <c r="AM1092" s="12">
        <v>713</v>
      </c>
      <c r="AN1092" s="12">
        <v>352</v>
      </c>
      <c r="AO1092" s="12">
        <v>266</v>
      </c>
      <c r="AP1092" s="12">
        <v>249</v>
      </c>
      <c r="AQ1092" s="12">
        <v>156</v>
      </c>
      <c r="AR1092" s="12">
        <v>84</v>
      </c>
      <c r="AS1092" s="12">
        <v>62</v>
      </c>
      <c r="AT1092" s="49">
        <v>82</v>
      </c>
      <c r="AU1092" s="49">
        <v>42</v>
      </c>
      <c r="AV1092" s="12">
        <v>52</v>
      </c>
      <c r="AW1092" s="12">
        <v>37</v>
      </c>
      <c r="AX1092" s="12">
        <v>17</v>
      </c>
      <c r="AY1092" s="12">
        <v>19</v>
      </c>
      <c r="AZ1092" s="12">
        <v>37</v>
      </c>
      <c r="BA1092" s="12">
        <v>13</v>
      </c>
      <c r="BB1092" s="12">
        <v>19</v>
      </c>
      <c r="BC1092" s="12">
        <v>16</v>
      </c>
      <c r="BD1092" s="114">
        <v>11</v>
      </c>
      <c r="BE1092" s="12">
        <v>3</v>
      </c>
      <c r="BF1092" s="12">
        <v>6</v>
      </c>
      <c r="BG1092" s="12">
        <v>2</v>
      </c>
      <c r="BH1092" s="12">
        <v>3</v>
      </c>
      <c r="BI1092" s="12">
        <v>5</v>
      </c>
      <c r="BJ1092" s="12">
        <v>3</v>
      </c>
      <c r="BK1092" s="12">
        <v>0</v>
      </c>
      <c r="BL1092" s="6" t="s">
        <v>8746</v>
      </c>
    </row>
    <row r="1093" spans="1:64" ht="14.4" x14ac:dyDescent="0.3">
      <c r="L1093" s="8"/>
      <c r="M1093" s="8"/>
      <c r="N1093" s="136"/>
      <c r="O1093" s="136"/>
      <c r="P1093" s="136"/>
      <c r="Q1093" s="137"/>
      <c r="S1093" s="10" t="s">
        <v>8574</v>
      </c>
      <c r="T1093" s="109">
        <v>2</v>
      </c>
      <c r="U1093" s="109">
        <v>6</v>
      </c>
      <c r="V1093" s="109">
        <v>2</v>
      </c>
      <c r="W1093" s="109">
        <v>15</v>
      </c>
      <c r="X1093" s="109">
        <v>0</v>
      </c>
      <c r="Y1093" s="10">
        <f t="shared" si="212"/>
        <v>25</v>
      </c>
      <c r="AL1093" s="6" t="s">
        <v>8747</v>
      </c>
      <c r="AM1093" s="12">
        <v>1</v>
      </c>
      <c r="AN1093" s="12">
        <v>28</v>
      </c>
      <c r="AO1093" s="12">
        <v>72</v>
      </c>
      <c r="AP1093" s="12">
        <v>273</v>
      </c>
      <c r="AQ1093" s="12">
        <v>355</v>
      </c>
      <c r="AR1093" s="12">
        <v>161</v>
      </c>
      <c r="AS1093" s="12">
        <v>145</v>
      </c>
      <c r="AT1093" s="49">
        <v>92</v>
      </c>
      <c r="AU1093" s="49">
        <v>72</v>
      </c>
      <c r="AV1093" s="12">
        <v>60</v>
      </c>
      <c r="AW1093" s="12">
        <v>43</v>
      </c>
      <c r="AX1093" s="12">
        <v>40</v>
      </c>
      <c r="AY1093" s="12">
        <v>31</v>
      </c>
      <c r="AZ1093" s="12">
        <v>39</v>
      </c>
      <c r="BA1093" s="12">
        <v>28</v>
      </c>
      <c r="BB1093" s="12">
        <v>32</v>
      </c>
      <c r="BC1093" s="12">
        <v>17</v>
      </c>
      <c r="BD1093" s="114">
        <v>29</v>
      </c>
      <c r="BE1093" s="12">
        <v>10</v>
      </c>
      <c r="BF1093" s="12">
        <v>15</v>
      </c>
      <c r="BG1093" s="12">
        <v>6</v>
      </c>
      <c r="BH1093" s="12">
        <v>14</v>
      </c>
      <c r="BI1093" s="12">
        <v>7</v>
      </c>
      <c r="BJ1093" s="12">
        <v>4</v>
      </c>
      <c r="BK1093" s="12">
        <v>1</v>
      </c>
      <c r="BL1093" s="6" t="s">
        <v>8747</v>
      </c>
    </row>
    <row r="1094" spans="1:64" ht="14.4" x14ac:dyDescent="0.3">
      <c r="L1094" s="8"/>
      <c r="M1094" s="8"/>
      <c r="N1094" s="136"/>
      <c r="O1094" s="136"/>
      <c r="P1094" s="136"/>
      <c r="Q1094" s="137"/>
      <c r="S1094" s="26" t="s">
        <v>8575</v>
      </c>
      <c r="T1094" s="110">
        <v>0</v>
      </c>
      <c r="U1094" s="110">
        <v>0</v>
      </c>
      <c r="V1094" s="110">
        <v>0</v>
      </c>
      <c r="W1094" s="110">
        <v>0</v>
      </c>
      <c r="X1094" s="110">
        <v>0</v>
      </c>
      <c r="Y1094" s="10">
        <f t="shared" si="212"/>
        <v>0</v>
      </c>
    </row>
    <row r="1095" spans="1:64" ht="14.4" x14ac:dyDescent="0.3">
      <c r="L1095" s="8"/>
      <c r="M1095" s="8"/>
      <c r="N1095" s="136"/>
      <c r="O1095" s="136"/>
      <c r="P1095" s="136"/>
      <c r="Q1095" s="137"/>
      <c r="T1095" s="6">
        <f>SUM(T1089:T1094)</f>
        <v>2</v>
      </c>
      <c r="U1095" s="6">
        <f>SUM(U1089:U1094)</f>
        <v>10</v>
      </c>
      <c r="V1095" s="6">
        <f>SUM(V1089:V1094)</f>
        <v>2</v>
      </c>
      <c r="W1095" s="6">
        <f>SUM(W1089:W1094)</f>
        <v>27</v>
      </c>
      <c r="X1095" s="6">
        <f>SUM(X1089:X1094)</f>
        <v>0</v>
      </c>
      <c r="Y1095" s="10">
        <f t="shared" si="212"/>
        <v>41</v>
      </c>
    </row>
    <row r="1096" spans="1:64" ht="14.4" x14ac:dyDescent="0.3">
      <c r="L1096" s="8"/>
      <c r="M1096" s="8"/>
      <c r="N1096" s="136"/>
      <c r="O1096" s="136"/>
      <c r="P1096" s="136"/>
      <c r="Q1096" s="137"/>
    </row>
    <row r="1097" spans="1:64" ht="22.8" x14ac:dyDescent="0.3">
      <c r="N1097" s="136"/>
      <c r="O1097" s="136"/>
      <c r="P1097" s="136"/>
      <c r="Q1097" s="137"/>
      <c r="AL1097" s="6" t="s">
        <v>5</v>
      </c>
      <c r="AM1097" s="6" t="s">
        <v>8625</v>
      </c>
      <c r="AN1097" s="6" t="s">
        <v>8732</v>
      </c>
      <c r="AO1097" s="6" t="s">
        <v>8733</v>
      </c>
      <c r="AP1097" s="6" t="s">
        <v>8628</v>
      </c>
      <c r="AQ1097" s="6" t="s">
        <v>8623</v>
      </c>
      <c r="AR1097" s="6" t="s">
        <v>8734</v>
      </c>
      <c r="AS1097" s="6" t="s">
        <v>8735</v>
      </c>
      <c r="AT1097" s="49" t="s">
        <v>8736</v>
      </c>
      <c r="AU1097" s="49" t="s">
        <v>8631</v>
      </c>
      <c r="AV1097" s="6" t="s">
        <v>8632</v>
      </c>
      <c r="AW1097" s="6" t="s">
        <v>8627</v>
      </c>
      <c r="AX1097" s="6" t="s">
        <v>8737</v>
      </c>
      <c r="AY1097" s="6" t="s">
        <v>8738</v>
      </c>
      <c r="AZ1097" s="6" t="s">
        <v>8739</v>
      </c>
      <c r="BA1097" s="6" t="s">
        <v>8630</v>
      </c>
      <c r="BB1097" s="6" t="s">
        <v>8673</v>
      </c>
      <c r="BC1097" s="6" t="s">
        <v>8636</v>
      </c>
      <c r="BD1097" s="6" t="s">
        <v>8740</v>
      </c>
      <c r="BE1097" s="6" t="s">
        <v>8741</v>
      </c>
      <c r="BF1097" s="6" t="s">
        <v>8635</v>
      </c>
      <c r="BG1097" s="6" t="s">
        <v>8742</v>
      </c>
      <c r="BH1097" s="6" t="s">
        <v>8743</v>
      </c>
      <c r="BI1097" s="6" t="s">
        <v>8750</v>
      </c>
      <c r="BJ1097" s="6" t="s">
        <v>8675</v>
      </c>
      <c r="BK1097" s="6" t="s">
        <v>8641</v>
      </c>
    </row>
    <row r="1098" spans="1:64" ht="14.4" x14ac:dyDescent="0.3">
      <c r="N1098" s="136"/>
      <c r="O1098" s="136"/>
      <c r="P1098" s="136"/>
      <c r="Q1098" s="137"/>
      <c r="S1098" s="10" t="s">
        <v>8596</v>
      </c>
      <c r="T1098" s="10" t="s">
        <v>191</v>
      </c>
      <c r="U1098" s="10" t="s">
        <v>111</v>
      </c>
      <c r="V1098" s="10" t="s">
        <v>198</v>
      </c>
      <c r="W1098" s="10" t="s">
        <v>229</v>
      </c>
      <c r="X1098" s="10" t="s">
        <v>316</v>
      </c>
      <c r="Y1098" s="10" t="s">
        <v>8597</v>
      </c>
      <c r="AL1098" s="6" t="s">
        <v>8748</v>
      </c>
      <c r="AM1098" s="12">
        <v>0</v>
      </c>
      <c r="AN1098" s="12">
        <v>0</v>
      </c>
      <c r="AO1098" s="12">
        <v>0</v>
      </c>
      <c r="AP1098" s="12">
        <v>0</v>
      </c>
      <c r="AQ1098" s="12">
        <v>2</v>
      </c>
      <c r="AR1098" s="12">
        <v>15</v>
      </c>
      <c r="AS1098" s="12">
        <v>39</v>
      </c>
      <c r="AT1098" s="49">
        <v>174</v>
      </c>
      <c r="AU1098" s="49">
        <v>257</v>
      </c>
      <c r="AV1098" s="12">
        <v>409</v>
      </c>
      <c r="AW1098" s="12">
        <v>233</v>
      </c>
      <c r="AX1098" s="12">
        <v>203</v>
      </c>
      <c r="AY1098" s="12">
        <v>114</v>
      </c>
      <c r="AZ1098" s="12">
        <v>154</v>
      </c>
      <c r="BA1098" s="12">
        <v>112</v>
      </c>
      <c r="BB1098" s="12">
        <v>124</v>
      </c>
      <c r="BC1098" s="12">
        <v>60</v>
      </c>
      <c r="BD1098" s="114">
        <v>87</v>
      </c>
      <c r="BE1098" s="12">
        <v>39</v>
      </c>
      <c r="BF1098" s="12">
        <v>57</v>
      </c>
      <c r="BG1098" s="12">
        <v>29</v>
      </c>
      <c r="BH1098" s="12">
        <v>50</v>
      </c>
      <c r="BI1098" s="12">
        <v>34</v>
      </c>
      <c r="BJ1098" s="12">
        <v>35</v>
      </c>
      <c r="BK1098" s="12">
        <v>18</v>
      </c>
      <c r="BL1098" s="6" t="s">
        <v>8748</v>
      </c>
    </row>
    <row r="1099" spans="1:64" ht="14.4" x14ac:dyDescent="0.3">
      <c r="N1099" s="136"/>
      <c r="O1099" s="136"/>
      <c r="P1099" s="136"/>
      <c r="Q1099" s="137"/>
      <c r="S1099" s="10" t="s">
        <v>8570</v>
      </c>
      <c r="T1099" s="15">
        <v>0</v>
      </c>
      <c r="U1099" s="15">
        <v>0</v>
      </c>
      <c r="V1099" s="15">
        <v>0</v>
      </c>
      <c r="W1099" s="15">
        <v>0</v>
      </c>
      <c r="X1099" s="15">
        <v>0</v>
      </c>
      <c r="Y1099" s="10">
        <f t="shared" ref="Y1099:Y1105" si="214">SUM(T1099:W1099)</f>
        <v>0</v>
      </c>
      <c r="Z1099" s="10" t="s">
        <v>8570</v>
      </c>
      <c r="AL1099" s="115" t="s">
        <v>8629</v>
      </c>
      <c r="AM1099" s="116">
        <v>0</v>
      </c>
      <c r="AN1099" s="116">
        <v>0</v>
      </c>
      <c r="AO1099" s="116">
        <v>0</v>
      </c>
      <c r="AP1099" s="116">
        <v>0</v>
      </c>
      <c r="AQ1099" s="116">
        <v>0</v>
      </c>
      <c r="AR1099" s="116">
        <v>0</v>
      </c>
      <c r="AS1099" s="116">
        <v>0</v>
      </c>
      <c r="AT1099" s="116">
        <v>0</v>
      </c>
      <c r="AU1099" s="116">
        <v>0</v>
      </c>
      <c r="AV1099" s="116">
        <v>2</v>
      </c>
      <c r="AW1099" s="116">
        <v>10</v>
      </c>
      <c r="AX1099" s="116">
        <v>51</v>
      </c>
      <c r="AY1099" s="116">
        <v>115</v>
      </c>
      <c r="AZ1099" s="116">
        <v>428</v>
      </c>
      <c r="BA1099" s="116">
        <v>525</v>
      </c>
      <c r="BB1099" s="116">
        <v>467</v>
      </c>
      <c r="BC1099" s="116">
        <v>379</v>
      </c>
      <c r="BD1099" s="117">
        <v>320</v>
      </c>
      <c r="BE1099" s="117">
        <v>115</v>
      </c>
      <c r="BF1099" s="116">
        <v>91</v>
      </c>
      <c r="BG1099" s="116">
        <v>54</v>
      </c>
      <c r="BH1099" s="118">
        <v>62</v>
      </c>
      <c r="BI1099" s="119">
        <v>37</v>
      </c>
      <c r="BJ1099" s="119">
        <v>45</v>
      </c>
      <c r="BK1099" s="119">
        <v>34</v>
      </c>
      <c r="BL1099" s="115" t="s">
        <v>8629</v>
      </c>
    </row>
    <row r="1100" spans="1:64" ht="14.4" x14ac:dyDescent="0.3">
      <c r="N1100" s="136"/>
      <c r="O1100" s="136"/>
      <c r="P1100" s="136"/>
      <c r="Q1100" s="137"/>
      <c r="S1100" s="26" t="s">
        <v>8571</v>
      </c>
      <c r="T1100" s="27">
        <v>0</v>
      </c>
      <c r="U1100" s="27">
        <v>0</v>
      </c>
      <c r="V1100" s="27">
        <v>0</v>
      </c>
      <c r="W1100" s="38">
        <v>1</v>
      </c>
      <c r="X1100" s="27">
        <v>0</v>
      </c>
      <c r="Y1100" s="10">
        <f t="shared" si="214"/>
        <v>1</v>
      </c>
      <c r="Z1100" s="26" t="s">
        <v>8571</v>
      </c>
      <c r="AL1100" s="6" t="s">
        <v>8757</v>
      </c>
      <c r="AM1100" s="12">
        <v>0</v>
      </c>
      <c r="AN1100" s="12">
        <v>0</v>
      </c>
      <c r="AO1100" s="12">
        <v>0</v>
      </c>
      <c r="AP1100" s="12">
        <v>0</v>
      </c>
      <c r="AQ1100" s="12">
        <v>0</v>
      </c>
      <c r="AR1100" s="12">
        <v>0</v>
      </c>
      <c r="AS1100" s="12">
        <v>0</v>
      </c>
      <c r="AT1100" s="12">
        <v>0</v>
      </c>
      <c r="AU1100" s="12">
        <v>0</v>
      </c>
      <c r="AV1100" s="12">
        <v>1</v>
      </c>
      <c r="AW1100" s="12">
        <v>7</v>
      </c>
      <c r="AX1100" s="12">
        <v>40</v>
      </c>
      <c r="AY1100" s="12">
        <v>42</v>
      </c>
      <c r="AZ1100" s="12">
        <v>161</v>
      </c>
      <c r="BA1100" s="12">
        <v>182</v>
      </c>
      <c r="BB1100" s="12">
        <v>349</v>
      </c>
      <c r="BC1100" s="12">
        <v>202</v>
      </c>
      <c r="BD1100" s="114">
        <v>211</v>
      </c>
      <c r="BE1100" s="12">
        <v>120</v>
      </c>
      <c r="BF1100" s="12">
        <v>162</v>
      </c>
      <c r="BG1100" s="12">
        <v>71</v>
      </c>
      <c r="BH1100" s="12">
        <v>109</v>
      </c>
      <c r="BI1100" s="12">
        <v>69</v>
      </c>
      <c r="BJ1100" s="12">
        <v>64</v>
      </c>
      <c r="BK1100" s="12">
        <v>30</v>
      </c>
      <c r="BL1100" s="6" t="s">
        <v>8757</v>
      </c>
    </row>
    <row r="1101" spans="1:64" ht="14.4" x14ac:dyDescent="0.3">
      <c r="M1101" s="8"/>
      <c r="N1101" s="136"/>
      <c r="O1101" s="136"/>
      <c r="P1101" s="136"/>
      <c r="Q1101" s="137"/>
      <c r="S1101" s="10" t="s">
        <v>8572</v>
      </c>
      <c r="T1101" s="15">
        <v>0</v>
      </c>
      <c r="U1101" s="15">
        <v>5</v>
      </c>
      <c r="V1101" s="15">
        <v>0</v>
      </c>
      <c r="W1101" s="15">
        <v>13</v>
      </c>
      <c r="X1101" s="15">
        <v>34</v>
      </c>
      <c r="Y1101" s="10">
        <f t="shared" si="214"/>
        <v>18</v>
      </c>
      <c r="Z1101" s="10" t="s">
        <v>8572</v>
      </c>
      <c r="AL1101" s="115" t="s">
        <v>8634</v>
      </c>
      <c r="AM1101" s="116">
        <v>0</v>
      </c>
      <c r="AN1101" s="116">
        <v>0</v>
      </c>
      <c r="AO1101" s="116">
        <v>0</v>
      </c>
      <c r="AP1101" s="116">
        <v>0</v>
      </c>
      <c r="AQ1101" s="116">
        <v>0</v>
      </c>
      <c r="AR1101" s="116">
        <v>0</v>
      </c>
      <c r="AS1101" s="116">
        <v>0</v>
      </c>
      <c r="AT1101" s="116">
        <v>0</v>
      </c>
      <c r="AU1101" s="116">
        <v>0</v>
      </c>
      <c r="AV1101" s="116">
        <v>0</v>
      </c>
      <c r="AW1101" s="116">
        <v>0</v>
      </c>
      <c r="AX1101" s="116">
        <v>13</v>
      </c>
      <c r="AY1101" s="116">
        <v>33</v>
      </c>
      <c r="AZ1101" s="116">
        <v>51</v>
      </c>
      <c r="BA1101" s="116">
        <v>28</v>
      </c>
      <c r="BB1101" s="116">
        <v>181</v>
      </c>
      <c r="BC1101" s="116">
        <v>177</v>
      </c>
      <c r="BD1101" s="117">
        <v>386</v>
      </c>
      <c r="BE1101" s="117">
        <v>395</v>
      </c>
      <c r="BF1101" s="116">
        <v>522</v>
      </c>
      <c r="BG1101" s="116">
        <v>271</v>
      </c>
      <c r="BH1101" s="118">
        <v>333</v>
      </c>
      <c r="BI1101" s="119">
        <v>316</v>
      </c>
      <c r="BJ1101" s="119">
        <v>325</v>
      </c>
      <c r="BK1101" s="119">
        <v>83</v>
      </c>
      <c r="BL1101" s="115" t="s">
        <v>8634</v>
      </c>
    </row>
    <row r="1102" spans="1:64" ht="14.4" x14ac:dyDescent="0.3">
      <c r="M1102" s="8"/>
      <c r="N1102" s="136"/>
      <c r="O1102" s="136"/>
      <c r="P1102" s="136"/>
      <c r="Q1102" s="137"/>
      <c r="S1102" s="26" t="s">
        <v>8573</v>
      </c>
      <c r="T1102" s="27">
        <v>2</v>
      </c>
      <c r="U1102" s="27">
        <v>7</v>
      </c>
      <c r="V1102" s="27">
        <v>3</v>
      </c>
      <c r="W1102" s="38">
        <v>18</v>
      </c>
      <c r="X1102" s="27">
        <v>83</v>
      </c>
      <c r="Y1102" s="10">
        <f t="shared" si="214"/>
        <v>30</v>
      </c>
      <c r="Z1102" s="26" t="s">
        <v>8573</v>
      </c>
      <c r="AL1102" s="6" t="s">
        <v>8758</v>
      </c>
      <c r="AM1102" s="12">
        <v>0</v>
      </c>
      <c r="AN1102" s="12">
        <v>0</v>
      </c>
      <c r="AO1102" s="12">
        <v>0</v>
      </c>
      <c r="AP1102" s="12">
        <v>0</v>
      </c>
      <c r="AQ1102" s="12">
        <v>0</v>
      </c>
      <c r="AR1102" s="12">
        <v>0</v>
      </c>
      <c r="AS1102" s="12">
        <v>0</v>
      </c>
      <c r="AT1102" s="12">
        <v>0</v>
      </c>
      <c r="AU1102" s="12">
        <v>0</v>
      </c>
      <c r="AV1102" s="12">
        <v>0</v>
      </c>
      <c r="AW1102" s="12">
        <v>0</v>
      </c>
      <c r="AX1102" s="12">
        <v>0</v>
      </c>
      <c r="AY1102" s="12">
        <v>0</v>
      </c>
      <c r="AZ1102" s="12">
        <v>0</v>
      </c>
      <c r="BA1102" s="12">
        <v>0</v>
      </c>
      <c r="BB1102" s="12">
        <v>0</v>
      </c>
      <c r="BC1102" s="12">
        <v>0</v>
      </c>
      <c r="BD1102" s="114">
        <v>61</v>
      </c>
      <c r="BE1102" s="12">
        <v>57</v>
      </c>
      <c r="BF1102" s="12">
        <v>152</v>
      </c>
      <c r="BG1102" s="12">
        <v>72</v>
      </c>
      <c r="BH1102" s="12">
        <v>204</v>
      </c>
      <c r="BI1102" s="12">
        <v>229</v>
      </c>
      <c r="BJ1102" s="12">
        <v>320</v>
      </c>
      <c r="BK1102" s="12">
        <v>186</v>
      </c>
      <c r="BL1102" s="6" t="s">
        <v>8758</v>
      </c>
    </row>
    <row r="1103" spans="1:64" ht="14.4" x14ac:dyDescent="0.3">
      <c r="D1103" s="135"/>
      <c r="E1103" s="135"/>
      <c r="F1103" s="138"/>
      <c r="H1103" s="135"/>
      <c r="I1103" s="135"/>
      <c r="J1103" s="135"/>
      <c r="K1103" s="138"/>
      <c r="N1103" s="136"/>
      <c r="O1103" s="136"/>
      <c r="P1103" s="136"/>
      <c r="Q1103" s="137"/>
      <c r="S1103" s="10" t="s">
        <v>8574</v>
      </c>
      <c r="T1103" s="15">
        <v>16</v>
      </c>
      <c r="U1103" s="15">
        <v>49</v>
      </c>
      <c r="V1103" s="15">
        <v>31</v>
      </c>
      <c r="W1103" s="15">
        <v>90</v>
      </c>
      <c r="X1103" s="15">
        <v>515</v>
      </c>
      <c r="Y1103" s="10">
        <f t="shared" si="214"/>
        <v>186</v>
      </c>
      <c r="Z1103" s="10" t="s">
        <v>8574</v>
      </c>
      <c r="AL1103" s="115" t="s">
        <v>8638</v>
      </c>
      <c r="AM1103" s="116">
        <v>0</v>
      </c>
      <c r="AN1103" s="116">
        <v>0</v>
      </c>
      <c r="AO1103" s="116">
        <v>0</v>
      </c>
      <c r="AP1103" s="116">
        <v>0</v>
      </c>
      <c r="AQ1103" s="116">
        <v>0</v>
      </c>
      <c r="AR1103" s="116">
        <v>0</v>
      </c>
      <c r="AS1103" s="116">
        <v>0</v>
      </c>
      <c r="AT1103" s="116">
        <v>0</v>
      </c>
      <c r="AU1103" s="116">
        <v>0</v>
      </c>
      <c r="AV1103" s="116">
        <v>0</v>
      </c>
      <c r="AW1103" s="116">
        <v>0</v>
      </c>
      <c r="AX1103" s="116">
        <v>0</v>
      </c>
      <c r="AY1103" s="116">
        <v>0</v>
      </c>
      <c r="AZ1103" s="116">
        <v>0</v>
      </c>
      <c r="BA1103" s="116">
        <v>0</v>
      </c>
      <c r="BB1103" s="116">
        <v>0</v>
      </c>
      <c r="BC1103" s="116">
        <v>0</v>
      </c>
      <c r="BD1103" s="117">
        <v>0</v>
      </c>
      <c r="BE1103" s="117">
        <v>0</v>
      </c>
      <c r="BF1103" s="116">
        <v>76</v>
      </c>
      <c r="BG1103" s="116">
        <v>315</v>
      </c>
      <c r="BH1103" s="118">
        <v>456</v>
      </c>
      <c r="BI1103" s="119">
        <v>337</v>
      </c>
      <c r="BJ1103" s="119">
        <v>386</v>
      </c>
      <c r="BK1103" s="119">
        <v>515</v>
      </c>
      <c r="BL1103" s="115" t="s">
        <v>8638</v>
      </c>
    </row>
    <row r="1104" spans="1:64" ht="14.4" x14ac:dyDescent="0.3">
      <c r="D1104" s="135"/>
      <c r="E1104" s="135"/>
      <c r="F1104" s="138"/>
      <c r="H1104" s="135"/>
      <c r="I1104" s="135"/>
      <c r="J1104" s="135"/>
      <c r="K1104" s="138"/>
      <c r="N1104" s="136"/>
      <c r="O1104" s="136"/>
      <c r="P1104" s="136"/>
      <c r="Q1104" s="137"/>
      <c r="S1104" s="26" t="s">
        <v>8575</v>
      </c>
      <c r="T1104" s="27">
        <v>0</v>
      </c>
      <c r="U1104" s="27">
        <v>0</v>
      </c>
      <c r="V1104" s="27">
        <v>0</v>
      </c>
      <c r="W1104" s="27">
        <v>1</v>
      </c>
      <c r="X1104" s="27">
        <v>0</v>
      </c>
      <c r="Y1104" s="10">
        <f t="shared" si="214"/>
        <v>1</v>
      </c>
      <c r="Z1104" s="26" t="s">
        <v>8575</v>
      </c>
      <c r="AL1104" s="6" t="s">
        <v>8759</v>
      </c>
      <c r="AM1104" s="12">
        <v>0</v>
      </c>
      <c r="AN1104" s="12">
        <v>0</v>
      </c>
      <c r="AO1104" s="12">
        <v>0</v>
      </c>
      <c r="AP1104" s="12">
        <v>0</v>
      </c>
      <c r="AQ1104" s="12">
        <v>0</v>
      </c>
      <c r="AR1104" s="12">
        <v>0</v>
      </c>
      <c r="AS1104" s="12">
        <v>0</v>
      </c>
      <c r="AT1104" s="12">
        <v>0</v>
      </c>
      <c r="AU1104" s="12">
        <v>0</v>
      </c>
      <c r="AV1104" s="12">
        <v>0</v>
      </c>
      <c r="AW1104" s="12">
        <v>0</v>
      </c>
      <c r="AX1104" s="12">
        <v>0</v>
      </c>
      <c r="AY1104" s="12">
        <v>0</v>
      </c>
      <c r="AZ1104" s="12">
        <v>0</v>
      </c>
      <c r="BA1104" s="12">
        <v>0</v>
      </c>
      <c r="BB1104" s="12">
        <v>0</v>
      </c>
      <c r="BC1104" s="12">
        <v>0</v>
      </c>
      <c r="BD1104" s="12">
        <v>0</v>
      </c>
      <c r="BE1104" s="12">
        <v>0</v>
      </c>
      <c r="BF1104" s="12">
        <v>0</v>
      </c>
      <c r="BG1104" s="12">
        <v>0</v>
      </c>
      <c r="BH1104" s="12">
        <v>0</v>
      </c>
      <c r="BI1104" s="12">
        <v>0</v>
      </c>
      <c r="BJ1104" s="12">
        <v>4</v>
      </c>
      <c r="BK1104" s="12">
        <v>1</v>
      </c>
      <c r="BL1104" s="6" t="s">
        <v>8759</v>
      </c>
    </row>
    <row r="1105" spans="1:74" ht="14.4" x14ac:dyDescent="0.3">
      <c r="N1105" s="136"/>
      <c r="O1105" s="136"/>
      <c r="P1105" s="136"/>
      <c r="Q1105" s="137"/>
      <c r="T1105" s="6">
        <f>SUM(T1099:T1104)</f>
        <v>18</v>
      </c>
      <c r="U1105" s="6">
        <f>SUM(U1099:U1104)</f>
        <v>61</v>
      </c>
      <c r="V1105" s="6">
        <f>SUM(V1099:V1104)</f>
        <v>34</v>
      </c>
      <c r="W1105" s="6">
        <f>SUM(W1099:W1104)</f>
        <v>123</v>
      </c>
      <c r="X1105" s="6">
        <f>SUM(X1099:X1104)</f>
        <v>632</v>
      </c>
      <c r="Y1105" s="10">
        <f t="shared" si="214"/>
        <v>236</v>
      </c>
    </row>
    <row r="1106" spans="1:74" ht="14.4" x14ac:dyDescent="0.3">
      <c r="N1106" s="136"/>
      <c r="O1106" s="136"/>
      <c r="P1106" s="136"/>
      <c r="Q1106" s="137"/>
    </row>
    <row r="1107" spans="1:74" ht="14.4" x14ac:dyDescent="0.3">
      <c r="N1107" s="136"/>
      <c r="O1107" s="136"/>
      <c r="P1107" s="136"/>
      <c r="Q1107" s="137"/>
    </row>
    <row r="1108" spans="1:74" ht="14.4" x14ac:dyDescent="0.3">
      <c r="N1108" s="136"/>
      <c r="O1108" s="136"/>
      <c r="P1108" s="136"/>
      <c r="Q1108" s="137"/>
    </row>
    <row r="1109" spans="1:74" ht="14.4" x14ac:dyDescent="0.3">
      <c r="N1109" s="136"/>
      <c r="O1109" s="136"/>
      <c r="P1109" s="136"/>
      <c r="Q1109" s="137"/>
    </row>
    <row r="1110" spans="1:74" ht="14.4" x14ac:dyDescent="0.3">
      <c r="N1110" s="136"/>
      <c r="O1110" s="136"/>
      <c r="P1110" s="136"/>
      <c r="Q1110" s="137"/>
    </row>
    <row r="1111" spans="1:74" ht="14.4" x14ac:dyDescent="0.3">
      <c r="N1111" s="136"/>
      <c r="O1111" s="136"/>
      <c r="P1111" s="136"/>
      <c r="Q1111" s="137"/>
    </row>
    <row r="1112" spans="1:74" ht="14.4" x14ac:dyDescent="0.3">
      <c r="N1112" s="136"/>
      <c r="O1112" s="136"/>
      <c r="P1112" s="136"/>
      <c r="Q1112" s="137"/>
    </row>
    <row r="1113" spans="1:74" ht="39.6" x14ac:dyDescent="0.3">
      <c r="A1113" s="21" t="s">
        <v>8675</v>
      </c>
      <c r="B1113" s="21" t="s">
        <v>8582</v>
      </c>
      <c r="C1113" s="21" t="s">
        <v>8560</v>
      </c>
      <c r="D1113" s="21" t="s">
        <v>8583</v>
      </c>
      <c r="E1113" s="21" t="s">
        <v>8584</v>
      </c>
      <c r="F1113" s="21" t="s">
        <v>8585</v>
      </c>
      <c r="G1113" s="21" t="s">
        <v>8586</v>
      </c>
      <c r="H1113" s="21" t="s">
        <v>8587</v>
      </c>
      <c r="I1113" s="21" t="s">
        <v>8588</v>
      </c>
      <c r="J1113" s="23" t="s">
        <v>8589</v>
      </c>
      <c r="K1113" s="13" t="s">
        <v>8590</v>
      </c>
      <c r="M1113" s="12" t="s">
        <v>8764</v>
      </c>
      <c r="N1113" s="136"/>
      <c r="O1113" s="136"/>
      <c r="P1113" s="136"/>
      <c r="Q1113" s="137"/>
      <c r="S1113" s="6" t="s">
        <v>8675</v>
      </c>
      <c r="AL1113" s="12" t="s">
        <v>8603</v>
      </c>
      <c r="AM1113" s="49" t="s">
        <v>8675</v>
      </c>
      <c r="AN1113" s="12"/>
      <c r="AO1113" s="12"/>
      <c r="AP1113" s="12"/>
      <c r="BR1113" s="6"/>
      <c r="BV1113" s="6"/>
    </row>
    <row r="1114" spans="1:74" ht="14.4" x14ac:dyDescent="0.3">
      <c r="A1114" s="124" t="s">
        <v>8691</v>
      </c>
      <c r="B1114" s="124" t="s">
        <v>1640</v>
      </c>
      <c r="C1114" s="44">
        <v>3</v>
      </c>
      <c r="D1114" s="44">
        <v>3</v>
      </c>
      <c r="E1114" s="87">
        <v>0</v>
      </c>
      <c r="F1114" s="87">
        <v>0</v>
      </c>
      <c r="G1114" s="87">
        <v>0</v>
      </c>
      <c r="H1114" s="87">
        <v>3</v>
      </c>
      <c r="I1114" s="87">
        <v>0</v>
      </c>
      <c r="J1114" s="87">
        <v>0</v>
      </c>
      <c r="K1114" s="125">
        <f t="shared" ref="K1114:K1130" si="215">SUM(E1114:J1114)</f>
        <v>3</v>
      </c>
      <c r="M1114" s="8">
        <v>3</v>
      </c>
      <c r="N1114" s="136"/>
      <c r="O1114" s="136"/>
      <c r="P1114" s="136"/>
      <c r="Q1114" s="137"/>
      <c r="S1114" s="10" t="s">
        <v>8592</v>
      </c>
      <c r="T1114" s="10" t="s">
        <v>191</v>
      </c>
      <c r="U1114" s="10" t="s">
        <v>111</v>
      </c>
      <c r="V1114" s="10" t="s">
        <v>198</v>
      </c>
      <c r="W1114" s="10" t="s">
        <v>229</v>
      </c>
      <c r="X1114" s="10" t="s">
        <v>316</v>
      </c>
      <c r="Y1114" s="10" t="s">
        <v>179</v>
      </c>
      <c r="AL1114" s="6" t="s">
        <v>8725</v>
      </c>
      <c r="AM1114" s="12"/>
      <c r="AN1114" s="12"/>
      <c r="AO1114" s="12"/>
      <c r="AP1114" s="12"/>
      <c r="BR1114" s="6"/>
      <c r="BV1114" s="6"/>
    </row>
    <row r="1115" spans="1:74" ht="14.4" x14ac:dyDescent="0.3">
      <c r="A1115" s="126" t="s">
        <v>8692</v>
      </c>
      <c r="B1115" s="126" t="s">
        <v>2699</v>
      </c>
      <c r="C1115" s="112">
        <v>2</v>
      </c>
      <c r="D1115" s="43">
        <v>2</v>
      </c>
      <c r="E1115" s="96">
        <v>0</v>
      </c>
      <c r="F1115" s="96">
        <v>0</v>
      </c>
      <c r="G1115" s="96">
        <v>0</v>
      </c>
      <c r="H1115" s="96">
        <v>2</v>
      </c>
      <c r="I1115" s="96">
        <v>0</v>
      </c>
      <c r="J1115" s="96">
        <v>0</v>
      </c>
      <c r="K1115" s="128">
        <f t="shared" si="215"/>
        <v>2</v>
      </c>
      <c r="M1115" s="107"/>
      <c r="N1115" s="139"/>
      <c r="O1115" s="139"/>
      <c r="P1115" s="139"/>
      <c r="Q1115" s="140"/>
      <c r="S1115" s="10" t="s">
        <v>8570</v>
      </c>
      <c r="T1115" s="15">
        <v>0</v>
      </c>
      <c r="U1115" s="15">
        <v>0</v>
      </c>
      <c r="V1115" s="15">
        <v>0</v>
      </c>
      <c r="W1115" s="15">
        <v>3</v>
      </c>
      <c r="X1115" s="15">
        <v>0</v>
      </c>
      <c r="Y1115" s="10">
        <f t="shared" ref="Y1115:Y1121" si="216">SUM(T1115:X1115)</f>
        <v>3</v>
      </c>
      <c r="AL1115" s="6" t="s">
        <v>8727</v>
      </c>
      <c r="AM1115" s="12"/>
      <c r="AN1115" s="12"/>
      <c r="AO1115" s="12"/>
      <c r="AP1115" s="12"/>
      <c r="BR1115" s="6"/>
      <c r="BV1115" s="6"/>
    </row>
    <row r="1116" spans="1:74" ht="14.4" x14ac:dyDescent="0.3">
      <c r="A1116" s="126" t="s">
        <v>8692</v>
      </c>
      <c r="B1116" s="126" t="s">
        <v>1640</v>
      </c>
      <c r="C1116" s="112">
        <v>5</v>
      </c>
      <c r="D1116" s="43">
        <v>4</v>
      </c>
      <c r="E1116" s="96">
        <v>0</v>
      </c>
      <c r="F1116" s="96">
        <v>0</v>
      </c>
      <c r="G1116" s="96">
        <v>0</v>
      </c>
      <c r="H1116" s="96">
        <v>4</v>
      </c>
      <c r="I1116" s="96">
        <v>0</v>
      </c>
      <c r="J1116" s="96">
        <v>0</v>
      </c>
      <c r="K1116" s="128">
        <f t="shared" si="215"/>
        <v>4</v>
      </c>
      <c r="M1116" s="8">
        <v>6</v>
      </c>
      <c r="N1116" s="139"/>
      <c r="O1116" s="139"/>
      <c r="P1116" s="139"/>
      <c r="Q1116" s="140"/>
      <c r="S1116" s="26" t="s">
        <v>8571</v>
      </c>
      <c r="T1116" s="27">
        <v>0</v>
      </c>
      <c r="U1116" s="27">
        <v>0</v>
      </c>
      <c r="V1116" s="27">
        <v>0</v>
      </c>
      <c r="W1116" s="27">
        <v>6</v>
      </c>
      <c r="X1116" s="27">
        <v>0</v>
      </c>
      <c r="Y1116" s="10">
        <f t="shared" si="216"/>
        <v>6</v>
      </c>
      <c r="AM1116" s="12"/>
      <c r="AN1116" s="12"/>
      <c r="AO1116" s="12"/>
      <c r="AP1116" s="12"/>
      <c r="BR1116" s="6"/>
      <c r="BV1116" s="6"/>
    </row>
    <row r="1117" spans="1:74" ht="22.8" x14ac:dyDescent="0.3">
      <c r="A1117" s="124" t="s">
        <v>735</v>
      </c>
      <c r="B1117" s="124" t="s">
        <v>2699</v>
      </c>
      <c r="C1117" s="44">
        <v>2</v>
      </c>
      <c r="D1117" s="44">
        <v>2</v>
      </c>
      <c r="E1117" s="87">
        <v>0</v>
      </c>
      <c r="F1117" s="87">
        <v>0</v>
      </c>
      <c r="G1117" s="87">
        <v>0</v>
      </c>
      <c r="H1117" s="87">
        <v>2</v>
      </c>
      <c r="I1117" s="87">
        <v>0</v>
      </c>
      <c r="J1117" s="87">
        <v>0</v>
      </c>
      <c r="K1117" s="125">
        <f t="shared" si="215"/>
        <v>2</v>
      </c>
      <c r="M1117" s="8"/>
      <c r="N1117" s="139"/>
      <c r="O1117" s="139"/>
      <c r="P1117" s="139"/>
      <c r="Q1117" s="140"/>
      <c r="S1117" s="10" t="s">
        <v>8572</v>
      </c>
      <c r="T1117" s="15">
        <v>0</v>
      </c>
      <c r="U1117" s="15">
        <v>4</v>
      </c>
      <c r="V1117" s="15">
        <v>0</v>
      </c>
      <c r="W1117" s="15">
        <v>33</v>
      </c>
      <c r="X1117" s="15">
        <v>45</v>
      </c>
      <c r="Y1117" s="10">
        <f t="shared" si="216"/>
        <v>82</v>
      </c>
      <c r="AL1117" s="6" t="s">
        <v>5</v>
      </c>
      <c r="AM1117" s="6" t="s">
        <v>8731</v>
      </c>
      <c r="AN1117" s="6" t="s">
        <v>8732</v>
      </c>
      <c r="AO1117" s="6" t="s">
        <v>8733</v>
      </c>
      <c r="AP1117" s="6" t="s">
        <v>8628</v>
      </c>
      <c r="AQ1117" s="6" t="s">
        <v>8623</v>
      </c>
      <c r="AR1117" s="6" t="s">
        <v>8734</v>
      </c>
      <c r="AS1117" s="6" t="s">
        <v>8735</v>
      </c>
      <c r="AT1117" s="49" t="s">
        <v>8736</v>
      </c>
      <c r="AU1117" s="49" t="s">
        <v>8631</v>
      </c>
      <c r="AV1117" s="6" t="s">
        <v>8632</v>
      </c>
      <c r="AW1117" s="6" t="s">
        <v>8627</v>
      </c>
      <c r="AX1117" s="6" t="s">
        <v>8737</v>
      </c>
      <c r="AY1117" s="6" t="s">
        <v>8738</v>
      </c>
      <c r="AZ1117" s="6" t="s">
        <v>8739</v>
      </c>
      <c r="BA1117" s="6" t="s">
        <v>8630</v>
      </c>
      <c r="BB1117" s="6" t="s">
        <v>8673</v>
      </c>
      <c r="BC1117" s="6" t="s">
        <v>8636</v>
      </c>
      <c r="BD1117" s="6" t="s">
        <v>8740</v>
      </c>
      <c r="BE1117" s="6" t="s">
        <v>8741</v>
      </c>
      <c r="BF1117" s="6" t="s">
        <v>8635</v>
      </c>
      <c r="BG1117" s="6" t="s">
        <v>8742</v>
      </c>
      <c r="BH1117" s="6" t="s">
        <v>8743</v>
      </c>
      <c r="BI1117" s="6" t="s">
        <v>8640</v>
      </c>
      <c r="BJ1117" s="6" t="s">
        <v>8675</v>
      </c>
      <c r="BR1117" s="6"/>
      <c r="BV1117" s="6"/>
    </row>
    <row r="1118" spans="1:74" ht="14.4" x14ac:dyDescent="0.3">
      <c r="A1118" s="124" t="s">
        <v>735</v>
      </c>
      <c r="B1118" s="124" t="s">
        <v>4487</v>
      </c>
      <c r="C1118" s="44">
        <v>17</v>
      </c>
      <c r="D1118" s="44">
        <v>16</v>
      </c>
      <c r="E1118" s="87">
        <v>0</v>
      </c>
      <c r="F1118" s="87">
        <v>0</v>
      </c>
      <c r="G1118" s="87">
        <v>0</v>
      </c>
      <c r="H1118" s="87">
        <v>2</v>
      </c>
      <c r="I1118" s="87">
        <v>14</v>
      </c>
      <c r="J1118" s="87">
        <v>0</v>
      </c>
      <c r="K1118" s="125">
        <f t="shared" si="215"/>
        <v>16</v>
      </c>
      <c r="M1118" s="8"/>
      <c r="N1118" s="139"/>
      <c r="O1118" s="139"/>
      <c r="P1118" s="139"/>
      <c r="Q1118" s="140"/>
      <c r="S1118" s="26" t="s">
        <v>8573</v>
      </c>
      <c r="T1118" s="27">
        <v>3</v>
      </c>
      <c r="U1118" s="27">
        <v>11</v>
      </c>
      <c r="V1118" s="27">
        <v>1</v>
      </c>
      <c r="W1118" s="27">
        <v>70</v>
      </c>
      <c r="X1118" s="27">
        <v>326</v>
      </c>
      <c r="Y1118" s="10">
        <f t="shared" si="216"/>
        <v>411</v>
      </c>
      <c r="AL1118" s="6" t="s">
        <v>8617</v>
      </c>
      <c r="AM1118" s="12">
        <v>0</v>
      </c>
      <c r="AN1118" s="12">
        <v>0</v>
      </c>
      <c r="AO1118" s="12">
        <v>0</v>
      </c>
      <c r="AP1118" s="12">
        <v>0</v>
      </c>
      <c r="AQ1118" s="12">
        <v>0</v>
      </c>
      <c r="AR1118" s="12">
        <v>0</v>
      </c>
      <c r="AS1118" s="12">
        <v>0</v>
      </c>
      <c r="AT1118" s="49">
        <v>0</v>
      </c>
      <c r="AU1118" s="49">
        <v>0</v>
      </c>
      <c r="AV1118" s="12">
        <v>0</v>
      </c>
      <c r="AW1118" s="12">
        <v>0</v>
      </c>
      <c r="AX1118" s="12">
        <v>0</v>
      </c>
      <c r="AY1118" s="12">
        <v>0</v>
      </c>
      <c r="AZ1118" s="12">
        <v>0</v>
      </c>
      <c r="BA1118" s="12">
        <v>0</v>
      </c>
      <c r="BB1118" s="12">
        <v>0</v>
      </c>
      <c r="BC1118" s="12">
        <v>0</v>
      </c>
      <c r="BD1118" s="12">
        <v>0</v>
      </c>
      <c r="BE1118" s="12">
        <v>0</v>
      </c>
      <c r="BF1118" s="12">
        <v>0</v>
      </c>
      <c r="BG1118" s="12">
        <v>0</v>
      </c>
      <c r="BH1118" s="12">
        <v>0</v>
      </c>
      <c r="BI1118" s="12">
        <v>0</v>
      </c>
      <c r="BJ1118" s="12">
        <v>0</v>
      </c>
      <c r="BK1118" s="6" t="s">
        <v>8617</v>
      </c>
      <c r="BR1118" s="6"/>
      <c r="BV1118" s="6"/>
    </row>
    <row r="1119" spans="1:74" ht="14.4" x14ac:dyDescent="0.3">
      <c r="A1119" s="124" t="s">
        <v>735</v>
      </c>
      <c r="B1119" s="124" t="s">
        <v>7997</v>
      </c>
      <c r="C1119" s="44">
        <v>2</v>
      </c>
      <c r="D1119" s="44">
        <v>2</v>
      </c>
      <c r="E1119" s="87">
        <v>0</v>
      </c>
      <c r="F1119" s="87">
        <v>2</v>
      </c>
      <c r="G1119" s="87">
        <v>0</v>
      </c>
      <c r="H1119" s="87">
        <v>0</v>
      </c>
      <c r="I1119" s="87">
        <v>0</v>
      </c>
      <c r="J1119" s="87">
        <v>0</v>
      </c>
      <c r="K1119" s="125">
        <f t="shared" si="215"/>
        <v>2</v>
      </c>
      <c r="M1119" s="8"/>
      <c r="N1119" s="139"/>
      <c r="O1119" s="139"/>
      <c r="P1119" s="139"/>
      <c r="Q1119" s="140"/>
      <c r="S1119" s="10" t="s">
        <v>8574</v>
      </c>
      <c r="T1119" s="15">
        <v>20</v>
      </c>
      <c r="U1119" s="15">
        <v>121</v>
      </c>
      <c r="V1119" s="15">
        <v>58</v>
      </c>
      <c r="W1119" s="15">
        <v>184</v>
      </c>
      <c r="X1119" s="15">
        <v>385</v>
      </c>
      <c r="Y1119" s="10">
        <f t="shared" si="216"/>
        <v>768</v>
      </c>
      <c r="AL1119" s="6" t="s">
        <v>8618</v>
      </c>
      <c r="AM1119" s="12">
        <v>0</v>
      </c>
      <c r="AN1119" s="12">
        <v>0</v>
      </c>
      <c r="AO1119" s="12">
        <v>0</v>
      </c>
      <c r="AP1119" s="12">
        <v>0</v>
      </c>
      <c r="AQ1119" s="12">
        <v>0</v>
      </c>
      <c r="AR1119" s="12">
        <v>0</v>
      </c>
      <c r="AS1119" s="12">
        <v>0</v>
      </c>
      <c r="AT1119" s="49">
        <v>0</v>
      </c>
      <c r="AU1119" s="49">
        <v>0</v>
      </c>
      <c r="AV1119" s="12">
        <v>0</v>
      </c>
      <c r="AW1119" s="12">
        <v>0</v>
      </c>
      <c r="AX1119" s="12">
        <v>0</v>
      </c>
      <c r="AY1119" s="12">
        <v>0</v>
      </c>
      <c r="AZ1119" s="12">
        <v>0</v>
      </c>
      <c r="BA1119" s="12">
        <v>0</v>
      </c>
      <c r="BB1119" s="12">
        <v>0</v>
      </c>
      <c r="BC1119" s="12">
        <v>0</v>
      </c>
      <c r="BD1119" s="12">
        <v>0</v>
      </c>
      <c r="BE1119" s="12">
        <v>0</v>
      </c>
      <c r="BF1119" s="12">
        <v>0</v>
      </c>
      <c r="BG1119" s="12">
        <v>0</v>
      </c>
      <c r="BH1119" s="12">
        <v>0</v>
      </c>
      <c r="BI1119" s="12">
        <v>0</v>
      </c>
      <c r="BJ1119" s="12">
        <v>0</v>
      </c>
      <c r="BK1119" s="6" t="s">
        <v>8618</v>
      </c>
      <c r="BR1119" s="6"/>
      <c r="BV1119" s="6"/>
    </row>
    <row r="1120" spans="1:74" ht="14.4" x14ac:dyDescent="0.3">
      <c r="A1120" s="124" t="s">
        <v>735</v>
      </c>
      <c r="B1120" s="124" t="s">
        <v>1640</v>
      </c>
      <c r="C1120" s="44">
        <v>62</v>
      </c>
      <c r="D1120" s="44">
        <v>62</v>
      </c>
      <c r="E1120" s="87">
        <v>0</v>
      </c>
      <c r="F1120" s="87">
        <v>2</v>
      </c>
      <c r="G1120" s="87">
        <v>0</v>
      </c>
      <c r="H1120" s="87">
        <v>29</v>
      </c>
      <c r="I1120" s="87">
        <v>31</v>
      </c>
      <c r="J1120" s="87">
        <v>0</v>
      </c>
      <c r="K1120" s="125">
        <f t="shared" si="215"/>
        <v>62</v>
      </c>
      <c r="M1120" s="8">
        <v>82</v>
      </c>
      <c r="N1120" s="139"/>
      <c r="O1120" s="139"/>
      <c r="P1120" s="139"/>
      <c r="Q1120" s="140"/>
      <c r="S1120" s="26" t="s">
        <v>8575</v>
      </c>
      <c r="T1120" s="27">
        <v>0</v>
      </c>
      <c r="U1120" s="27">
        <v>0</v>
      </c>
      <c r="V1120" s="27">
        <v>0</v>
      </c>
      <c r="W1120" s="27">
        <v>4</v>
      </c>
      <c r="X1120" s="27">
        <v>0</v>
      </c>
      <c r="Y1120" s="10">
        <f t="shared" si="216"/>
        <v>4</v>
      </c>
      <c r="AL1120" s="6" t="s">
        <v>8619</v>
      </c>
      <c r="AM1120" s="12">
        <v>0</v>
      </c>
      <c r="AN1120" s="12">
        <v>0</v>
      </c>
      <c r="AO1120" s="12">
        <v>0</v>
      </c>
      <c r="AP1120" s="12">
        <v>0</v>
      </c>
      <c r="AQ1120" s="12">
        <v>0</v>
      </c>
      <c r="AR1120" s="12">
        <v>0</v>
      </c>
      <c r="AS1120" s="12">
        <v>0</v>
      </c>
      <c r="AT1120" s="49">
        <v>0</v>
      </c>
      <c r="AU1120" s="49">
        <v>0</v>
      </c>
      <c r="AV1120" s="12">
        <v>0</v>
      </c>
      <c r="AW1120" s="12">
        <v>0</v>
      </c>
      <c r="AX1120" s="12">
        <v>1</v>
      </c>
      <c r="AY1120" s="12">
        <v>0</v>
      </c>
      <c r="AZ1120" s="12">
        <v>0</v>
      </c>
      <c r="BA1120" s="12">
        <v>0</v>
      </c>
      <c r="BB1120" s="12">
        <v>0</v>
      </c>
      <c r="BC1120" s="12">
        <v>0</v>
      </c>
      <c r="BD1120" s="12">
        <v>0</v>
      </c>
      <c r="BE1120" s="12">
        <v>0</v>
      </c>
      <c r="BF1120" s="12">
        <v>0</v>
      </c>
      <c r="BG1120" s="12">
        <v>0</v>
      </c>
      <c r="BH1120" s="12">
        <v>0</v>
      </c>
      <c r="BI1120" s="12">
        <v>0</v>
      </c>
      <c r="BJ1120" s="12">
        <v>0</v>
      </c>
      <c r="BK1120" s="6" t="s">
        <v>8619</v>
      </c>
      <c r="BR1120" s="6"/>
      <c r="BV1120" s="6"/>
    </row>
    <row r="1121" spans="1:74" ht="14.4" x14ac:dyDescent="0.3">
      <c r="A1121" s="126" t="s">
        <v>6547</v>
      </c>
      <c r="B1121" s="126" t="s">
        <v>2699</v>
      </c>
      <c r="C1121" s="96">
        <v>21</v>
      </c>
      <c r="D1121" s="43">
        <v>21</v>
      </c>
      <c r="E1121" s="96">
        <v>0</v>
      </c>
      <c r="F1121" s="96">
        <v>4</v>
      </c>
      <c r="G1121" s="96">
        <v>0</v>
      </c>
      <c r="H1121" s="96">
        <v>17</v>
      </c>
      <c r="I1121" s="96">
        <v>0</v>
      </c>
      <c r="J1121" s="96">
        <v>0</v>
      </c>
      <c r="K1121" s="128">
        <f t="shared" si="215"/>
        <v>21</v>
      </c>
      <c r="M1121" s="107"/>
      <c r="N1121" s="139"/>
      <c r="O1121" s="139"/>
      <c r="P1121" s="139"/>
      <c r="Q1121" s="140"/>
      <c r="T1121" s="6">
        <f>SUM(T1115:T1120)</f>
        <v>23</v>
      </c>
      <c r="U1121" s="6">
        <f>SUM(U1115:U1120)</f>
        <v>136</v>
      </c>
      <c r="V1121" s="6">
        <f>SUM(V1115:V1120)</f>
        <v>59</v>
      </c>
      <c r="W1121" s="6">
        <f>SUM(W1115:W1120)</f>
        <v>300</v>
      </c>
      <c r="X1121" s="6">
        <f>SUM(X1115:X1120)</f>
        <v>756</v>
      </c>
      <c r="Y1121" s="10">
        <f t="shared" si="216"/>
        <v>1274</v>
      </c>
      <c r="AL1121" s="6" t="s">
        <v>8620</v>
      </c>
      <c r="AM1121" s="12">
        <v>0</v>
      </c>
      <c r="AN1121" s="12">
        <v>0</v>
      </c>
      <c r="AO1121" s="12">
        <v>0</v>
      </c>
      <c r="AP1121" s="12">
        <v>0</v>
      </c>
      <c r="AQ1121" s="12">
        <v>0</v>
      </c>
      <c r="AR1121" s="12">
        <v>0</v>
      </c>
      <c r="AS1121" s="12">
        <v>0</v>
      </c>
      <c r="AT1121" s="49">
        <v>0</v>
      </c>
      <c r="AU1121" s="49">
        <v>0</v>
      </c>
      <c r="AV1121" s="12">
        <v>0</v>
      </c>
      <c r="AW1121" s="12">
        <v>0</v>
      </c>
      <c r="AX1121" s="12">
        <v>1</v>
      </c>
      <c r="AY1121" s="12">
        <v>0</v>
      </c>
      <c r="AZ1121" s="12">
        <v>0</v>
      </c>
      <c r="BA1121" s="12">
        <v>0</v>
      </c>
      <c r="BB1121" s="12">
        <v>0</v>
      </c>
      <c r="BC1121" s="12">
        <v>0</v>
      </c>
      <c r="BD1121" s="12">
        <v>0</v>
      </c>
      <c r="BE1121" s="12">
        <v>0</v>
      </c>
      <c r="BF1121" s="12">
        <v>0</v>
      </c>
      <c r="BG1121" s="12">
        <v>0</v>
      </c>
      <c r="BH1121" s="12">
        <v>0</v>
      </c>
      <c r="BI1121" s="12">
        <v>0</v>
      </c>
      <c r="BJ1121" s="12">
        <v>0</v>
      </c>
      <c r="BK1121" s="6" t="s">
        <v>8620</v>
      </c>
      <c r="BR1121" s="6"/>
      <c r="BV1121" s="6"/>
    </row>
    <row r="1122" spans="1:74" ht="14.4" x14ac:dyDescent="0.3">
      <c r="A1122" s="126" t="s">
        <v>6547</v>
      </c>
      <c r="B1122" s="126" t="s">
        <v>4487</v>
      </c>
      <c r="C1122" s="96">
        <v>143</v>
      </c>
      <c r="D1122" s="43">
        <v>141</v>
      </c>
      <c r="E1122" s="96">
        <v>0</v>
      </c>
      <c r="F1122" s="96">
        <v>4</v>
      </c>
      <c r="G1122" s="96">
        <v>0</v>
      </c>
      <c r="H1122" s="96">
        <v>5</v>
      </c>
      <c r="I1122" s="96">
        <v>132</v>
      </c>
      <c r="J1122" s="96">
        <v>0</v>
      </c>
      <c r="K1122" s="128">
        <f t="shared" si="215"/>
        <v>141</v>
      </c>
      <c r="M1122" s="8"/>
      <c r="N1122" s="139"/>
      <c r="O1122" s="139"/>
      <c r="P1122" s="139"/>
      <c r="Q1122" s="140"/>
      <c r="AL1122" s="6" t="s">
        <v>8622</v>
      </c>
      <c r="AM1122" s="12">
        <v>364</v>
      </c>
      <c r="AN1122" s="12">
        <v>349</v>
      </c>
      <c r="AO1122" s="12">
        <v>510</v>
      </c>
      <c r="AP1122" s="12">
        <v>535</v>
      </c>
      <c r="AQ1122" s="12">
        <v>579</v>
      </c>
      <c r="AR1122" s="12">
        <v>91</v>
      </c>
      <c r="AS1122" s="12">
        <v>181</v>
      </c>
      <c r="AT1122" s="49">
        <v>166</v>
      </c>
      <c r="AU1122" s="49">
        <v>123</v>
      </c>
      <c r="AV1122" s="12">
        <v>6</v>
      </c>
      <c r="AW1122" s="12">
        <v>0</v>
      </c>
      <c r="AX1122" s="12">
        <v>1</v>
      </c>
      <c r="AY1122" s="12">
        <v>0</v>
      </c>
      <c r="AZ1122" s="12">
        <v>0</v>
      </c>
      <c r="BA1122" s="12">
        <v>0</v>
      </c>
      <c r="BB1122" s="12">
        <v>0</v>
      </c>
      <c r="BC1122" s="12">
        <v>0</v>
      </c>
      <c r="BD1122" s="12">
        <v>0</v>
      </c>
      <c r="BE1122" s="12">
        <v>0</v>
      </c>
      <c r="BF1122" s="12">
        <v>0</v>
      </c>
      <c r="BG1122" s="12">
        <v>0</v>
      </c>
      <c r="BH1122" s="12">
        <v>0</v>
      </c>
      <c r="BI1122" s="12">
        <v>0</v>
      </c>
      <c r="BJ1122" s="12">
        <v>0</v>
      </c>
      <c r="BK1122" s="6" t="s">
        <v>8622</v>
      </c>
      <c r="BR1122" s="6"/>
      <c r="BV1122" s="6"/>
    </row>
    <row r="1123" spans="1:74" ht="14.4" x14ac:dyDescent="0.3">
      <c r="A1123" s="126" t="s">
        <v>6547</v>
      </c>
      <c r="B1123" s="126" t="s">
        <v>7997</v>
      </c>
      <c r="C1123" s="96">
        <v>2</v>
      </c>
      <c r="D1123" s="43">
        <v>2</v>
      </c>
      <c r="E1123" s="96">
        <v>0</v>
      </c>
      <c r="F1123" s="96">
        <v>2</v>
      </c>
      <c r="G1123" s="96">
        <v>0</v>
      </c>
      <c r="H1123" s="96">
        <v>0</v>
      </c>
      <c r="I1123" s="96">
        <v>0</v>
      </c>
      <c r="J1123" s="96">
        <v>0</v>
      </c>
      <c r="K1123" s="128">
        <f t="shared" si="215"/>
        <v>2</v>
      </c>
      <c r="M1123" s="8"/>
      <c r="N1123" s="139"/>
      <c r="O1123" s="139"/>
      <c r="P1123" s="139"/>
      <c r="Q1123" s="140"/>
      <c r="AL1123" s="6" t="s">
        <v>8626</v>
      </c>
      <c r="AM1123" s="12">
        <v>0</v>
      </c>
      <c r="AN1123" s="12">
        <v>0</v>
      </c>
      <c r="AO1123" s="12">
        <v>0</v>
      </c>
      <c r="AP1123" s="12">
        <v>0</v>
      </c>
      <c r="AQ1123" s="12">
        <v>0</v>
      </c>
      <c r="AR1123" s="12">
        <v>415</v>
      </c>
      <c r="AS1123" s="12">
        <v>435</v>
      </c>
      <c r="AT1123" s="49">
        <v>345</v>
      </c>
      <c r="AU1123" s="49">
        <v>433</v>
      </c>
      <c r="AV1123" s="12">
        <v>457</v>
      </c>
      <c r="AW1123" s="12">
        <v>568</v>
      </c>
      <c r="AX1123" s="12">
        <v>453</v>
      </c>
      <c r="AY1123" s="12">
        <v>391</v>
      </c>
      <c r="AZ1123" s="12">
        <v>236</v>
      </c>
      <c r="BA1123" s="12">
        <v>35</v>
      </c>
      <c r="BB1123" s="12">
        <v>44</v>
      </c>
      <c r="BC1123" s="12">
        <v>12</v>
      </c>
      <c r="BD1123" s="114">
        <v>15</v>
      </c>
      <c r="BE1123" s="114">
        <v>11</v>
      </c>
      <c r="BF1123" s="114">
        <v>1</v>
      </c>
      <c r="BG1123" s="12">
        <v>0</v>
      </c>
      <c r="BH1123" s="47">
        <v>0</v>
      </c>
      <c r="BI1123" s="12">
        <v>0</v>
      </c>
      <c r="BJ1123" s="12">
        <v>0</v>
      </c>
      <c r="BK1123" s="6" t="s">
        <v>8626</v>
      </c>
      <c r="BR1123" s="6"/>
      <c r="BV1123" s="6"/>
    </row>
    <row r="1124" spans="1:74" ht="14.4" x14ac:dyDescent="0.3">
      <c r="A1124" s="126" t="s">
        <v>6547</v>
      </c>
      <c r="B1124" s="126" t="s">
        <v>1640</v>
      </c>
      <c r="C1124" s="96">
        <v>246</v>
      </c>
      <c r="D1124" s="43">
        <v>246</v>
      </c>
      <c r="E1124" s="96">
        <v>3</v>
      </c>
      <c r="F1124" s="96">
        <v>1</v>
      </c>
      <c r="G1124" s="96">
        <v>1</v>
      </c>
      <c r="H1124" s="96">
        <v>48</v>
      </c>
      <c r="I1124" s="96">
        <v>194</v>
      </c>
      <c r="J1124" s="96">
        <v>0</v>
      </c>
      <c r="K1124" s="128">
        <f t="shared" si="215"/>
        <v>247</v>
      </c>
      <c r="M1124" s="8">
        <f>SUM(K1121:K1124)</f>
        <v>411</v>
      </c>
      <c r="N1124" s="139"/>
      <c r="O1124" s="139"/>
      <c r="P1124" s="139"/>
      <c r="Q1124" s="140"/>
      <c r="S1124" s="10" t="s">
        <v>8593</v>
      </c>
      <c r="T1124" s="10" t="s">
        <v>191</v>
      </c>
      <c r="U1124" s="10" t="s">
        <v>111</v>
      </c>
      <c r="V1124" s="10" t="s">
        <v>198</v>
      </c>
      <c r="W1124" s="10" t="s">
        <v>229</v>
      </c>
      <c r="X1124" s="10" t="s">
        <v>316</v>
      </c>
      <c r="Y1124" s="10" t="s">
        <v>179</v>
      </c>
      <c r="AL1124" s="6" t="s">
        <v>8663</v>
      </c>
      <c r="AM1124" s="12">
        <v>3</v>
      </c>
      <c r="AN1124" s="12">
        <v>0</v>
      </c>
      <c r="AO1124" s="12">
        <v>1</v>
      </c>
      <c r="AP1124" s="12">
        <v>1</v>
      </c>
      <c r="AQ1124" s="12">
        <v>1</v>
      </c>
      <c r="AR1124" s="12">
        <v>0</v>
      </c>
      <c r="AS1124" s="12">
        <v>0</v>
      </c>
      <c r="AT1124" s="49">
        <v>0</v>
      </c>
      <c r="AU1124" s="49">
        <v>0</v>
      </c>
      <c r="AV1124" s="12">
        <v>1</v>
      </c>
      <c r="AW1124" s="12">
        <v>2</v>
      </c>
      <c r="AX1124" s="12">
        <v>1</v>
      </c>
      <c r="AY1124" s="12">
        <v>1</v>
      </c>
      <c r="AZ1124" s="12">
        <v>0</v>
      </c>
      <c r="BA1124" s="12">
        <v>0</v>
      </c>
      <c r="BB1124" s="12">
        <v>1</v>
      </c>
      <c r="BC1124" s="12">
        <v>0</v>
      </c>
      <c r="BD1124" s="12">
        <v>0</v>
      </c>
      <c r="BE1124" s="12">
        <v>0</v>
      </c>
      <c r="BF1124" s="12">
        <v>1</v>
      </c>
      <c r="BG1124" s="12">
        <v>1</v>
      </c>
      <c r="BH1124" s="12">
        <v>0</v>
      </c>
      <c r="BI1124" s="12">
        <v>0</v>
      </c>
      <c r="BJ1124" s="12">
        <v>0</v>
      </c>
      <c r="BK1124" s="6" t="s">
        <v>8663</v>
      </c>
      <c r="BR1124" s="6"/>
      <c r="BV1124" s="6"/>
    </row>
    <row r="1125" spans="1:74" ht="14.4" x14ac:dyDescent="0.3">
      <c r="A1125" s="124" t="s">
        <v>695</v>
      </c>
      <c r="B1125" s="124" t="s">
        <v>2699</v>
      </c>
      <c r="C1125" s="87">
        <v>65</v>
      </c>
      <c r="D1125" s="44">
        <v>63</v>
      </c>
      <c r="E1125" s="87">
        <v>2</v>
      </c>
      <c r="F1125" s="87">
        <v>10</v>
      </c>
      <c r="G1125" s="87">
        <v>1</v>
      </c>
      <c r="H1125" s="87">
        <v>50</v>
      </c>
      <c r="I1125" s="87">
        <v>0</v>
      </c>
      <c r="J1125" s="87">
        <v>0</v>
      </c>
      <c r="K1125" s="125">
        <f t="shared" si="215"/>
        <v>63</v>
      </c>
      <c r="M1125" s="8"/>
      <c r="N1125" s="139"/>
      <c r="O1125" s="139"/>
      <c r="P1125" s="139"/>
      <c r="Q1125" s="140"/>
      <c r="S1125" s="10" t="s">
        <v>8570</v>
      </c>
      <c r="T1125" s="109">
        <v>0</v>
      </c>
      <c r="U1125" s="109">
        <v>0</v>
      </c>
      <c r="V1125" s="109">
        <v>0</v>
      </c>
      <c r="W1125" s="109">
        <v>0</v>
      </c>
      <c r="X1125" s="109">
        <v>0</v>
      </c>
      <c r="Y1125" s="10">
        <f t="shared" ref="Y1125:Y1131" si="217">SUM(T1125:X1125)</f>
        <v>0</v>
      </c>
      <c r="AL1125" s="6" t="s">
        <v>8664</v>
      </c>
      <c r="AM1125" s="12">
        <v>3</v>
      </c>
      <c r="AN1125" s="12">
        <v>3</v>
      </c>
      <c r="AO1125" s="12">
        <v>1</v>
      </c>
      <c r="AP1125" s="12">
        <v>1</v>
      </c>
      <c r="AQ1125" s="12">
        <v>1</v>
      </c>
      <c r="AR1125" s="12">
        <v>0</v>
      </c>
      <c r="AS1125" s="12">
        <v>0</v>
      </c>
      <c r="AT1125" s="49">
        <v>0</v>
      </c>
      <c r="AU1125" s="49">
        <v>1</v>
      </c>
      <c r="AV1125" s="12">
        <v>1</v>
      </c>
      <c r="AW1125" s="12">
        <v>0</v>
      </c>
      <c r="AX1125" s="12">
        <v>0</v>
      </c>
      <c r="AY1125" s="12">
        <v>1</v>
      </c>
      <c r="AZ1125" s="12">
        <v>0</v>
      </c>
      <c r="BA1125" s="12">
        <v>0</v>
      </c>
      <c r="BB1125" s="12">
        <v>1</v>
      </c>
      <c r="BC1125" s="12">
        <v>0</v>
      </c>
      <c r="BD1125" s="12">
        <v>0</v>
      </c>
      <c r="BE1125" s="12">
        <v>0</v>
      </c>
      <c r="BF1125" s="12">
        <v>0</v>
      </c>
      <c r="BG1125" s="12">
        <v>1</v>
      </c>
      <c r="BH1125" s="12">
        <v>0</v>
      </c>
      <c r="BI1125" s="12">
        <v>0</v>
      </c>
      <c r="BJ1125" s="12">
        <v>0</v>
      </c>
      <c r="BK1125" s="6" t="s">
        <v>8664</v>
      </c>
      <c r="BR1125" s="6"/>
      <c r="BV1125" s="6"/>
    </row>
    <row r="1126" spans="1:74" ht="14.4" x14ac:dyDescent="0.3">
      <c r="A1126" s="124" t="s">
        <v>695</v>
      </c>
      <c r="B1126" s="124" t="s">
        <v>4487</v>
      </c>
      <c r="C1126" s="44">
        <v>147</v>
      </c>
      <c r="D1126" s="44">
        <v>128</v>
      </c>
      <c r="E1126" s="44">
        <v>6</v>
      </c>
      <c r="F1126" s="44">
        <v>40</v>
      </c>
      <c r="G1126" s="44">
        <v>22</v>
      </c>
      <c r="H1126" s="44">
        <v>60</v>
      </c>
      <c r="I1126" s="44">
        <v>0</v>
      </c>
      <c r="J1126" s="44">
        <v>0</v>
      </c>
      <c r="K1126" s="125">
        <f t="shared" si="215"/>
        <v>128</v>
      </c>
      <c r="M1126" s="8"/>
      <c r="N1126" s="139"/>
      <c r="O1126" s="139"/>
      <c r="P1126" s="139"/>
      <c r="Q1126" s="140"/>
      <c r="S1126" s="26" t="s">
        <v>8571</v>
      </c>
      <c r="T1126" s="38">
        <v>0</v>
      </c>
      <c r="U1126" s="38">
        <v>0</v>
      </c>
      <c r="V1126" s="38">
        <v>0</v>
      </c>
      <c r="W1126" s="38">
        <v>2</v>
      </c>
      <c r="X1126" s="38">
        <v>0</v>
      </c>
      <c r="Y1126" s="10">
        <f t="shared" si="217"/>
        <v>2</v>
      </c>
      <c r="AL1126" s="6" t="s">
        <v>8665</v>
      </c>
      <c r="AM1126" s="12">
        <v>10</v>
      </c>
      <c r="AN1126" s="12">
        <v>3</v>
      </c>
      <c r="AO1126" s="12">
        <v>5</v>
      </c>
      <c r="AP1126" s="12">
        <v>3</v>
      </c>
      <c r="AQ1126" s="12">
        <v>2</v>
      </c>
      <c r="AR1126" s="12">
        <v>0</v>
      </c>
      <c r="AS1126" s="12">
        <v>0</v>
      </c>
      <c r="AT1126" s="49">
        <v>0</v>
      </c>
      <c r="AU1126" s="49">
        <v>1</v>
      </c>
      <c r="AV1126" s="12">
        <v>1</v>
      </c>
      <c r="AW1126" s="12">
        <v>0</v>
      </c>
      <c r="AX1126" s="12">
        <v>0</v>
      </c>
      <c r="AY1126" s="12">
        <v>1</v>
      </c>
      <c r="AZ1126" s="12">
        <v>0</v>
      </c>
      <c r="BA1126" s="12">
        <v>0</v>
      </c>
      <c r="BB1126" s="12">
        <v>1</v>
      </c>
      <c r="BC1126" s="12">
        <v>0</v>
      </c>
      <c r="BD1126" s="12">
        <v>0</v>
      </c>
      <c r="BE1126" s="12">
        <v>0</v>
      </c>
      <c r="BF1126" s="12">
        <v>0</v>
      </c>
      <c r="BG1126" s="12">
        <v>1</v>
      </c>
      <c r="BH1126" s="12">
        <v>0</v>
      </c>
      <c r="BI1126" s="12">
        <v>0</v>
      </c>
      <c r="BJ1126" s="12">
        <v>0</v>
      </c>
      <c r="BK1126" s="6" t="s">
        <v>8665</v>
      </c>
      <c r="BR1126" s="6"/>
      <c r="BV1126" s="6"/>
    </row>
    <row r="1127" spans="1:74" ht="14.4" x14ac:dyDescent="0.3">
      <c r="A1127" s="124" t="s">
        <v>695</v>
      </c>
      <c r="B1127" s="124" t="s">
        <v>7997</v>
      </c>
      <c r="C1127" s="44">
        <v>17</v>
      </c>
      <c r="D1127" s="44">
        <v>17</v>
      </c>
      <c r="E1127" s="44">
        <v>0</v>
      </c>
      <c r="F1127" s="44">
        <v>14</v>
      </c>
      <c r="G1127" s="44">
        <v>3</v>
      </c>
      <c r="H1127" s="44">
        <v>0</v>
      </c>
      <c r="I1127" s="44">
        <v>0</v>
      </c>
      <c r="J1127" s="44">
        <v>0</v>
      </c>
      <c r="K1127" s="125">
        <f t="shared" si="215"/>
        <v>17</v>
      </c>
      <c r="M1127" s="8"/>
      <c r="N1127" s="139"/>
      <c r="O1127" s="139"/>
      <c r="P1127" s="139"/>
      <c r="Q1127" s="140"/>
      <c r="S1127" s="10" t="s">
        <v>8572</v>
      </c>
      <c r="T1127" s="15">
        <v>0</v>
      </c>
      <c r="U1127" s="15">
        <v>0</v>
      </c>
      <c r="V1127" s="15">
        <v>0</v>
      </c>
      <c r="W1127" s="15">
        <v>2</v>
      </c>
      <c r="X1127" s="15">
        <v>0</v>
      </c>
      <c r="Y1127" s="10">
        <f t="shared" si="217"/>
        <v>2</v>
      </c>
      <c r="AL1127" s="6" t="s">
        <v>8666</v>
      </c>
      <c r="AM1127" s="12">
        <v>51</v>
      </c>
      <c r="AN1127" s="12">
        <v>46</v>
      </c>
      <c r="AO1127" s="12">
        <v>37</v>
      </c>
      <c r="AP1127" s="12">
        <v>28</v>
      </c>
      <c r="AQ1127" s="12">
        <v>23</v>
      </c>
      <c r="AR1127" s="12">
        <v>12</v>
      </c>
      <c r="AS1127" s="12">
        <v>18</v>
      </c>
      <c r="AT1127" s="49">
        <v>8</v>
      </c>
      <c r="AU1127" s="49">
        <v>10</v>
      </c>
      <c r="AV1127" s="12">
        <v>4</v>
      </c>
      <c r="AW1127" s="12">
        <v>1</v>
      </c>
      <c r="AX1127" s="12">
        <v>5</v>
      </c>
      <c r="AY1127" s="12">
        <v>3</v>
      </c>
      <c r="AZ1127" s="12">
        <v>0</v>
      </c>
      <c r="BA1127" s="12">
        <v>0</v>
      </c>
      <c r="BB1127" s="12">
        <v>2</v>
      </c>
      <c r="BC1127" s="12">
        <v>0</v>
      </c>
      <c r="BD1127" s="12">
        <v>0</v>
      </c>
      <c r="BE1127" s="12">
        <v>0</v>
      </c>
      <c r="BF1127" s="12">
        <v>4</v>
      </c>
      <c r="BG1127" s="12">
        <v>1</v>
      </c>
      <c r="BH1127" s="12">
        <v>1</v>
      </c>
      <c r="BI1127" s="12">
        <v>0</v>
      </c>
      <c r="BJ1127" s="12">
        <v>0</v>
      </c>
      <c r="BK1127" s="6" t="s">
        <v>8666</v>
      </c>
      <c r="BR1127" s="6"/>
      <c r="BV1127" s="6"/>
    </row>
    <row r="1128" spans="1:74" ht="14.4" x14ac:dyDescent="0.3">
      <c r="A1128" s="124" t="s">
        <v>695</v>
      </c>
      <c r="B1128" s="124" t="s">
        <v>3891</v>
      </c>
      <c r="C1128" s="44">
        <v>18</v>
      </c>
      <c r="D1128" s="44">
        <v>18</v>
      </c>
      <c r="E1128" s="44">
        <v>0</v>
      </c>
      <c r="F1128" s="44">
        <v>4</v>
      </c>
      <c r="G1128" s="44">
        <v>14</v>
      </c>
      <c r="H1128" s="44">
        <v>0</v>
      </c>
      <c r="I1128" s="44">
        <v>0</v>
      </c>
      <c r="J1128" s="44">
        <v>0</v>
      </c>
      <c r="K1128" s="141">
        <f t="shared" si="215"/>
        <v>18</v>
      </c>
      <c r="M1128" s="8"/>
      <c r="N1128" s="139"/>
      <c r="O1128" s="139"/>
      <c r="P1128" s="139"/>
      <c r="Q1128" s="140"/>
      <c r="S1128" s="26" t="s">
        <v>8573</v>
      </c>
      <c r="T1128" s="38">
        <v>0</v>
      </c>
      <c r="U1128" s="38">
        <v>4</v>
      </c>
      <c r="V1128" s="38">
        <v>0</v>
      </c>
      <c r="W1128" s="38">
        <v>17</v>
      </c>
      <c r="X1128" s="38">
        <v>0</v>
      </c>
      <c r="Y1128" s="10">
        <f t="shared" si="217"/>
        <v>21</v>
      </c>
      <c r="BR1128" s="6"/>
      <c r="BV1128" s="6"/>
    </row>
    <row r="1129" spans="1:74" ht="14.4" x14ac:dyDescent="0.3">
      <c r="A1129" s="124" t="s">
        <v>695</v>
      </c>
      <c r="B1129" s="124" t="s">
        <v>1640</v>
      </c>
      <c r="C1129" s="44">
        <v>543</v>
      </c>
      <c r="D1129" s="44">
        <v>543</v>
      </c>
      <c r="E1129" s="44">
        <v>12</v>
      </c>
      <c r="F1129" s="44">
        <v>53</v>
      </c>
      <c r="G1129" s="44">
        <v>18</v>
      </c>
      <c r="H1129" s="44">
        <v>74</v>
      </c>
      <c r="I1129" s="44">
        <v>385</v>
      </c>
      <c r="J1129" s="44">
        <v>0</v>
      </c>
      <c r="K1129" s="141">
        <f t="shared" si="215"/>
        <v>542</v>
      </c>
      <c r="L1129" s="142"/>
      <c r="M1129" s="8">
        <f>SUM(K1125:K1129)</f>
        <v>768</v>
      </c>
      <c r="N1129" s="139"/>
      <c r="O1129" s="139"/>
      <c r="P1129" s="139"/>
      <c r="Q1129" s="140"/>
      <c r="S1129" s="10" t="s">
        <v>8574</v>
      </c>
      <c r="T1129" s="109">
        <v>2</v>
      </c>
      <c r="U1129" s="109">
        <v>10</v>
      </c>
      <c r="V1129" s="109">
        <v>1</v>
      </c>
      <c r="W1129" s="109">
        <v>50</v>
      </c>
      <c r="X1129" s="109">
        <v>0</v>
      </c>
      <c r="Y1129" s="10">
        <f t="shared" si="217"/>
        <v>63</v>
      </c>
      <c r="BR1129" s="6"/>
      <c r="BV1129" s="6"/>
    </row>
    <row r="1130" spans="1:74" ht="14.4" x14ac:dyDescent="0.3">
      <c r="A1130" s="129" t="s">
        <v>8575</v>
      </c>
      <c r="B1130" s="129" t="s">
        <v>4487</v>
      </c>
      <c r="C1130" s="43">
        <v>2</v>
      </c>
      <c r="D1130" s="43">
        <v>2</v>
      </c>
      <c r="E1130" s="43">
        <v>0</v>
      </c>
      <c r="F1130" s="43">
        <v>0</v>
      </c>
      <c r="G1130" s="43">
        <v>0</v>
      </c>
      <c r="H1130" s="43">
        <v>2</v>
      </c>
      <c r="I1130" s="43">
        <v>0</v>
      </c>
      <c r="J1130" s="43">
        <v>0</v>
      </c>
      <c r="K1130" s="130">
        <f t="shared" si="215"/>
        <v>2</v>
      </c>
      <c r="L1130" s="142"/>
      <c r="M1130" s="8"/>
      <c r="N1130" s="139"/>
      <c r="O1130" s="139"/>
      <c r="P1130" s="139"/>
      <c r="Q1130" s="140"/>
      <c r="S1130" s="26" t="s">
        <v>8575</v>
      </c>
      <c r="T1130" s="110">
        <v>0</v>
      </c>
      <c r="U1130" s="110">
        <v>0</v>
      </c>
      <c r="V1130" s="110">
        <v>0</v>
      </c>
      <c r="W1130" s="110">
        <v>0</v>
      </c>
      <c r="X1130" s="110">
        <v>0</v>
      </c>
      <c r="Y1130" s="10">
        <f t="shared" si="217"/>
        <v>0</v>
      </c>
      <c r="BR1130" s="6"/>
      <c r="BV1130" s="6"/>
    </row>
    <row r="1131" spans="1:74" ht="14.4" x14ac:dyDescent="0.3">
      <c r="A1131" s="129" t="s">
        <v>8575</v>
      </c>
      <c r="B1131" s="129" t="s">
        <v>7997</v>
      </c>
      <c r="C1131" s="43">
        <v>2</v>
      </c>
      <c r="D1131" s="43">
        <v>2</v>
      </c>
      <c r="E1131" s="43">
        <v>0</v>
      </c>
      <c r="F1131" s="43">
        <v>0</v>
      </c>
      <c r="G1131" s="43">
        <v>0</v>
      </c>
      <c r="H1131" s="43">
        <v>2</v>
      </c>
      <c r="I1131" s="43">
        <v>0</v>
      </c>
      <c r="J1131" s="43">
        <v>0</v>
      </c>
      <c r="K1131" s="130">
        <f>SUM(E1131:J1131)</f>
        <v>2</v>
      </c>
      <c r="L1131" s="8"/>
      <c r="M1131" s="8">
        <v>4</v>
      </c>
      <c r="N1131" s="139"/>
      <c r="O1131" s="139"/>
      <c r="P1131" s="139"/>
      <c r="Q1131" s="140"/>
      <c r="T1131" s="6">
        <f>SUM(T1125:T1130)</f>
        <v>2</v>
      </c>
      <c r="U1131" s="6">
        <f>SUM(U1125:U1130)</f>
        <v>14</v>
      </c>
      <c r="V1131" s="6">
        <f>SUM(V1125:V1130)</f>
        <v>1</v>
      </c>
      <c r="W1131" s="6">
        <f>SUM(W1125:W1130)</f>
        <v>71</v>
      </c>
      <c r="X1131" s="6">
        <f>SUM(X1125:X1130)</f>
        <v>0</v>
      </c>
      <c r="Y1131" s="10">
        <f t="shared" si="217"/>
        <v>88</v>
      </c>
      <c r="BR1131" s="6"/>
      <c r="BV1131" s="6"/>
    </row>
    <row r="1132" spans="1:74" ht="14.4" x14ac:dyDescent="0.3">
      <c r="A1132" s="131" t="s">
        <v>8594</v>
      </c>
      <c r="B1132" s="10"/>
      <c r="C1132" s="87">
        <f>SUM(C1114:C1131)</f>
        <v>1299</v>
      </c>
      <c r="D1132" s="87">
        <f>SUM(D1114:D1131)</f>
        <v>1274</v>
      </c>
      <c r="E1132" s="87">
        <f t="shared" ref="E1132:J1132" si="218">SUM(E1114:E1131)</f>
        <v>23</v>
      </c>
      <c r="F1132" s="87">
        <f t="shared" si="218"/>
        <v>136</v>
      </c>
      <c r="G1132" s="87">
        <f t="shared" si="218"/>
        <v>59</v>
      </c>
      <c r="H1132" s="87">
        <f t="shared" si="218"/>
        <v>300</v>
      </c>
      <c r="I1132" s="87">
        <f t="shared" si="218"/>
        <v>756</v>
      </c>
      <c r="J1132" s="87">
        <f t="shared" si="218"/>
        <v>0</v>
      </c>
      <c r="K1132" s="125">
        <f>SUM(E1132:J1132)</f>
        <v>1274</v>
      </c>
      <c r="L1132" s="8"/>
      <c r="M1132" s="8">
        <f>SUM(M1114:M1131)</f>
        <v>1274</v>
      </c>
      <c r="N1132" s="139"/>
      <c r="O1132" s="139"/>
      <c r="P1132" s="139"/>
      <c r="Q1132" s="140"/>
      <c r="BR1132" s="6"/>
      <c r="BV1132" s="6"/>
    </row>
    <row r="1133" spans="1:74" ht="22.8" x14ac:dyDescent="0.3">
      <c r="N1133" s="139"/>
      <c r="O1133" s="139"/>
      <c r="P1133" s="139"/>
      <c r="Q1133" s="140"/>
      <c r="AL1133" s="6" t="s">
        <v>5</v>
      </c>
      <c r="AM1133" s="6" t="s">
        <v>8625</v>
      </c>
      <c r="AN1133" s="6" t="s">
        <v>8732</v>
      </c>
      <c r="AO1133" s="6" t="s">
        <v>8733</v>
      </c>
      <c r="AP1133" s="6" t="s">
        <v>8628</v>
      </c>
      <c r="AQ1133" s="6" t="s">
        <v>8623</v>
      </c>
      <c r="AR1133" s="6" t="s">
        <v>8734</v>
      </c>
      <c r="AS1133" s="6" t="s">
        <v>8735</v>
      </c>
      <c r="AT1133" s="49" t="s">
        <v>8736</v>
      </c>
      <c r="AU1133" s="49" t="s">
        <v>8631</v>
      </c>
      <c r="AV1133" s="6" t="s">
        <v>8632</v>
      </c>
      <c r="AW1133" s="6" t="s">
        <v>8627</v>
      </c>
      <c r="AX1133" s="6" t="s">
        <v>8737</v>
      </c>
      <c r="AY1133" s="6" t="s">
        <v>8738</v>
      </c>
      <c r="AZ1133" s="6" t="s">
        <v>8739</v>
      </c>
      <c r="BA1133" s="6" t="s">
        <v>8630</v>
      </c>
      <c r="BB1133" s="6" t="s">
        <v>8673</v>
      </c>
      <c r="BC1133" s="6" t="s">
        <v>8636</v>
      </c>
      <c r="BD1133" s="6" t="s">
        <v>8740</v>
      </c>
      <c r="BE1133" s="6" t="s">
        <v>8741</v>
      </c>
      <c r="BF1133" s="6" t="s">
        <v>8635</v>
      </c>
      <c r="BG1133" s="6" t="s">
        <v>8742</v>
      </c>
      <c r="BH1133" s="6" t="s">
        <v>8743</v>
      </c>
      <c r="BI1133" s="6" t="s">
        <v>8750</v>
      </c>
      <c r="BJ1133" s="6" t="s">
        <v>8675</v>
      </c>
      <c r="BR1133" s="6"/>
      <c r="BV1133" s="6"/>
    </row>
    <row r="1134" spans="1:74" ht="14.4" x14ac:dyDescent="0.3">
      <c r="N1134" s="139"/>
      <c r="O1134" s="139"/>
      <c r="P1134" s="139"/>
      <c r="Q1134" s="140"/>
      <c r="S1134" s="10" t="s">
        <v>8596</v>
      </c>
      <c r="T1134" s="10" t="s">
        <v>191</v>
      </c>
      <c r="U1134" s="10" t="s">
        <v>111</v>
      </c>
      <c r="V1134" s="10" t="s">
        <v>198</v>
      </c>
      <c r="W1134" s="10" t="s">
        <v>229</v>
      </c>
      <c r="X1134" s="10" t="s">
        <v>316</v>
      </c>
      <c r="Y1134" s="10" t="s">
        <v>8597</v>
      </c>
      <c r="AL1134" s="6" t="s">
        <v>8746</v>
      </c>
      <c r="AM1134" s="12">
        <v>713</v>
      </c>
      <c r="AN1134" s="12">
        <v>352</v>
      </c>
      <c r="AO1134" s="12">
        <v>266</v>
      </c>
      <c r="AP1134" s="12">
        <v>249</v>
      </c>
      <c r="AQ1134" s="12">
        <v>156</v>
      </c>
      <c r="AR1134" s="12">
        <v>84</v>
      </c>
      <c r="AS1134" s="12">
        <v>62</v>
      </c>
      <c r="AT1134" s="49">
        <v>82</v>
      </c>
      <c r="AU1134" s="49">
        <v>42</v>
      </c>
      <c r="AV1134" s="12">
        <v>52</v>
      </c>
      <c r="AW1134" s="12">
        <v>37</v>
      </c>
      <c r="AX1134" s="12">
        <v>17</v>
      </c>
      <c r="AY1134" s="12">
        <v>19</v>
      </c>
      <c r="AZ1134" s="12">
        <v>37</v>
      </c>
      <c r="BA1134" s="12">
        <v>13</v>
      </c>
      <c r="BB1134" s="12">
        <v>19</v>
      </c>
      <c r="BC1134" s="12">
        <v>16</v>
      </c>
      <c r="BD1134" s="114">
        <v>11</v>
      </c>
      <c r="BE1134" s="12">
        <v>3</v>
      </c>
      <c r="BF1134" s="12">
        <v>6</v>
      </c>
      <c r="BG1134" s="12">
        <v>2</v>
      </c>
      <c r="BH1134" s="12">
        <v>3</v>
      </c>
      <c r="BI1134" s="12">
        <v>5</v>
      </c>
      <c r="BJ1134" s="12">
        <v>3</v>
      </c>
      <c r="BK1134" s="6" t="s">
        <v>8746</v>
      </c>
      <c r="BR1134" s="6"/>
      <c r="BV1134" s="6"/>
    </row>
    <row r="1135" spans="1:74" ht="14.4" x14ac:dyDescent="0.3">
      <c r="N1135" s="139"/>
      <c r="O1135" s="139"/>
      <c r="P1135" s="139"/>
      <c r="Q1135" s="140"/>
      <c r="S1135" s="10" t="s">
        <v>8570</v>
      </c>
      <c r="T1135" s="15">
        <v>0</v>
      </c>
      <c r="U1135" s="15">
        <v>0</v>
      </c>
      <c r="V1135" s="15">
        <v>0</v>
      </c>
      <c r="W1135" s="15">
        <v>3</v>
      </c>
      <c r="X1135" s="15">
        <v>0</v>
      </c>
      <c r="Y1135" s="10">
        <f t="shared" ref="Y1135:Y1141" si="219">SUM(T1135:W1135)</f>
        <v>3</v>
      </c>
      <c r="Z1135" s="10" t="s">
        <v>8570</v>
      </c>
      <c r="AL1135" s="6" t="s">
        <v>8747</v>
      </c>
      <c r="AM1135" s="12">
        <v>1</v>
      </c>
      <c r="AN1135" s="12">
        <v>28</v>
      </c>
      <c r="AO1135" s="12">
        <v>72</v>
      </c>
      <c r="AP1135" s="12">
        <v>273</v>
      </c>
      <c r="AQ1135" s="12">
        <v>355</v>
      </c>
      <c r="AR1135" s="12">
        <v>161</v>
      </c>
      <c r="AS1135" s="12">
        <v>145</v>
      </c>
      <c r="AT1135" s="49">
        <v>92</v>
      </c>
      <c r="AU1135" s="49">
        <v>72</v>
      </c>
      <c r="AV1135" s="12">
        <v>60</v>
      </c>
      <c r="AW1135" s="12">
        <v>43</v>
      </c>
      <c r="AX1135" s="12">
        <v>40</v>
      </c>
      <c r="AY1135" s="12">
        <v>31</v>
      </c>
      <c r="AZ1135" s="12">
        <v>39</v>
      </c>
      <c r="BA1135" s="12">
        <v>28</v>
      </c>
      <c r="BB1135" s="12">
        <v>32</v>
      </c>
      <c r="BC1135" s="12">
        <v>17</v>
      </c>
      <c r="BD1135" s="114">
        <v>29</v>
      </c>
      <c r="BE1135" s="12">
        <v>10</v>
      </c>
      <c r="BF1135" s="12">
        <v>15</v>
      </c>
      <c r="BG1135" s="12">
        <v>6</v>
      </c>
      <c r="BH1135" s="12">
        <v>14</v>
      </c>
      <c r="BI1135" s="12">
        <v>7</v>
      </c>
      <c r="BJ1135" s="12">
        <v>4</v>
      </c>
      <c r="BK1135" s="6" t="s">
        <v>8747</v>
      </c>
      <c r="BR1135" s="6"/>
      <c r="BV1135" s="6"/>
    </row>
    <row r="1136" spans="1:74" ht="14.4" x14ac:dyDescent="0.3">
      <c r="N1136" s="139"/>
      <c r="O1136" s="139"/>
      <c r="P1136" s="139"/>
      <c r="Q1136" s="140"/>
      <c r="S1136" s="26" t="s">
        <v>8571</v>
      </c>
      <c r="T1136" s="27">
        <v>0</v>
      </c>
      <c r="U1136" s="27">
        <v>0</v>
      </c>
      <c r="V1136" s="27">
        <v>0</v>
      </c>
      <c r="W1136" s="38">
        <v>4</v>
      </c>
      <c r="X1136" s="27">
        <v>0</v>
      </c>
      <c r="Y1136" s="10">
        <f t="shared" si="219"/>
        <v>4</v>
      </c>
      <c r="Z1136" s="26" t="s">
        <v>8571</v>
      </c>
      <c r="AL1136" s="6" t="s">
        <v>8748</v>
      </c>
      <c r="AM1136" s="12">
        <v>0</v>
      </c>
      <c r="AN1136" s="12">
        <v>0</v>
      </c>
      <c r="AO1136" s="12">
        <v>0</v>
      </c>
      <c r="AP1136" s="12">
        <v>0</v>
      </c>
      <c r="AQ1136" s="12">
        <v>2</v>
      </c>
      <c r="AR1136" s="12">
        <v>15</v>
      </c>
      <c r="AS1136" s="12">
        <v>39</v>
      </c>
      <c r="AT1136" s="49">
        <v>174</v>
      </c>
      <c r="AU1136" s="49">
        <v>257</v>
      </c>
      <c r="AV1136" s="12">
        <v>409</v>
      </c>
      <c r="AW1136" s="12">
        <v>233</v>
      </c>
      <c r="AX1136" s="12">
        <v>203</v>
      </c>
      <c r="AY1136" s="12">
        <v>114</v>
      </c>
      <c r="AZ1136" s="12">
        <v>154</v>
      </c>
      <c r="BA1136" s="12">
        <v>112</v>
      </c>
      <c r="BB1136" s="12">
        <v>124</v>
      </c>
      <c r="BC1136" s="12">
        <v>60</v>
      </c>
      <c r="BD1136" s="114">
        <v>87</v>
      </c>
      <c r="BE1136" s="12">
        <v>39</v>
      </c>
      <c r="BF1136" s="12">
        <v>57</v>
      </c>
      <c r="BG1136" s="12">
        <v>29</v>
      </c>
      <c r="BH1136" s="12">
        <v>50</v>
      </c>
      <c r="BI1136" s="12">
        <v>34</v>
      </c>
      <c r="BJ1136" s="12">
        <v>35</v>
      </c>
      <c r="BK1136" s="6" t="s">
        <v>8748</v>
      </c>
      <c r="BR1136" s="6"/>
      <c r="BV1136" s="6"/>
    </row>
    <row r="1137" spans="1:74" ht="14.4" x14ac:dyDescent="0.3">
      <c r="M1137" s="8"/>
      <c r="N1137" s="139"/>
      <c r="O1137" s="139"/>
      <c r="P1137" s="139"/>
      <c r="Q1137" s="140"/>
      <c r="S1137" s="10" t="s">
        <v>8572</v>
      </c>
      <c r="T1137" s="15">
        <v>0</v>
      </c>
      <c r="U1137" s="15">
        <v>4</v>
      </c>
      <c r="V1137" s="15">
        <v>0</v>
      </c>
      <c r="W1137" s="15">
        <v>31</v>
      </c>
      <c r="X1137" s="15">
        <v>45</v>
      </c>
      <c r="Y1137" s="10">
        <f t="shared" si="219"/>
        <v>35</v>
      </c>
      <c r="Z1137" s="10" t="s">
        <v>8572</v>
      </c>
      <c r="AL1137" s="115" t="s">
        <v>8629</v>
      </c>
      <c r="AM1137" s="116">
        <v>0</v>
      </c>
      <c r="AN1137" s="116">
        <v>0</v>
      </c>
      <c r="AO1137" s="116">
        <v>0</v>
      </c>
      <c r="AP1137" s="116">
        <v>0</v>
      </c>
      <c r="AQ1137" s="116">
        <v>0</v>
      </c>
      <c r="AR1137" s="116">
        <v>0</v>
      </c>
      <c r="AS1137" s="116">
        <v>0</v>
      </c>
      <c r="AT1137" s="116">
        <v>0</v>
      </c>
      <c r="AU1137" s="116">
        <v>0</v>
      </c>
      <c r="AV1137" s="116">
        <v>2</v>
      </c>
      <c r="AW1137" s="116">
        <v>10</v>
      </c>
      <c r="AX1137" s="116">
        <v>51</v>
      </c>
      <c r="AY1137" s="116">
        <v>115</v>
      </c>
      <c r="AZ1137" s="116">
        <v>428</v>
      </c>
      <c r="BA1137" s="116">
        <v>525</v>
      </c>
      <c r="BB1137" s="116">
        <v>467</v>
      </c>
      <c r="BC1137" s="116">
        <v>379</v>
      </c>
      <c r="BD1137" s="117">
        <v>320</v>
      </c>
      <c r="BE1137" s="117">
        <v>115</v>
      </c>
      <c r="BF1137" s="116">
        <v>91</v>
      </c>
      <c r="BG1137" s="116">
        <v>54</v>
      </c>
      <c r="BH1137" s="118">
        <v>62</v>
      </c>
      <c r="BI1137" s="119">
        <v>37</v>
      </c>
      <c r="BJ1137" s="119">
        <v>45</v>
      </c>
      <c r="BK1137" s="115" t="s">
        <v>8629</v>
      </c>
      <c r="BR1137" s="6"/>
      <c r="BV1137" s="6"/>
    </row>
    <row r="1138" spans="1:74" ht="14.4" x14ac:dyDescent="0.3">
      <c r="M1138" s="8"/>
      <c r="N1138" s="139"/>
      <c r="O1138" s="139"/>
      <c r="P1138" s="139"/>
      <c r="Q1138" s="140"/>
      <c r="S1138" s="26" t="s">
        <v>8573</v>
      </c>
      <c r="T1138" s="27">
        <v>3</v>
      </c>
      <c r="U1138" s="27">
        <v>7</v>
      </c>
      <c r="V1138" s="27">
        <v>1</v>
      </c>
      <c r="W1138" s="38">
        <v>53</v>
      </c>
      <c r="X1138" s="27">
        <v>326</v>
      </c>
      <c r="Y1138" s="10">
        <f t="shared" si="219"/>
        <v>64</v>
      </c>
      <c r="Z1138" s="26" t="s">
        <v>8573</v>
      </c>
      <c r="AL1138" s="6" t="s">
        <v>8757</v>
      </c>
      <c r="AM1138" s="12">
        <v>0</v>
      </c>
      <c r="AN1138" s="12">
        <v>0</v>
      </c>
      <c r="AO1138" s="12">
        <v>0</v>
      </c>
      <c r="AP1138" s="12">
        <v>0</v>
      </c>
      <c r="AQ1138" s="12">
        <v>0</v>
      </c>
      <c r="AR1138" s="12">
        <v>0</v>
      </c>
      <c r="AS1138" s="12">
        <v>0</v>
      </c>
      <c r="AT1138" s="12">
        <v>0</v>
      </c>
      <c r="AU1138" s="12">
        <v>0</v>
      </c>
      <c r="AV1138" s="12">
        <v>1</v>
      </c>
      <c r="AW1138" s="12">
        <v>7</v>
      </c>
      <c r="AX1138" s="12">
        <v>40</v>
      </c>
      <c r="AY1138" s="12">
        <v>42</v>
      </c>
      <c r="AZ1138" s="12">
        <v>161</v>
      </c>
      <c r="BA1138" s="12">
        <v>182</v>
      </c>
      <c r="BB1138" s="12">
        <v>349</v>
      </c>
      <c r="BC1138" s="12">
        <v>202</v>
      </c>
      <c r="BD1138" s="114">
        <v>211</v>
      </c>
      <c r="BE1138" s="12">
        <v>120</v>
      </c>
      <c r="BF1138" s="12">
        <v>162</v>
      </c>
      <c r="BG1138" s="12">
        <v>71</v>
      </c>
      <c r="BH1138" s="12">
        <v>109</v>
      </c>
      <c r="BI1138" s="12">
        <v>69</v>
      </c>
      <c r="BJ1138" s="12">
        <v>64</v>
      </c>
      <c r="BK1138" s="6" t="s">
        <v>8757</v>
      </c>
      <c r="BR1138" s="6"/>
      <c r="BV1138" s="6"/>
    </row>
    <row r="1139" spans="1:74" ht="14.4" x14ac:dyDescent="0.3">
      <c r="D1139" s="135"/>
      <c r="E1139" s="135"/>
      <c r="F1139" s="138"/>
      <c r="H1139" s="135"/>
      <c r="I1139" s="135"/>
      <c r="J1139" s="135"/>
      <c r="K1139" s="138"/>
      <c r="N1139" s="139"/>
      <c r="O1139" s="139"/>
      <c r="P1139" s="139"/>
      <c r="Q1139" s="140"/>
      <c r="S1139" s="10" t="s">
        <v>8574</v>
      </c>
      <c r="T1139" s="15">
        <v>18</v>
      </c>
      <c r="U1139" s="15">
        <v>111</v>
      </c>
      <c r="V1139" s="15">
        <v>57</v>
      </c>
      <c r="W1139" s="15">
        <v>134</v>
      </c>
      <c r="X1139" s="15">
        <v>385</v>
      </c>
      <c r="Y1139" s="10">
        <f t="shared" si="219"/>
        <v>320</v>
      </c>
      <c r="Z1139" s="10" t="s">
        <v>8574</v>
      </c>
      <c r="AL1139" s="115" t="s">
        <v>8634</v>
      </c>
      <c r="AM1139" s="116">
        <v>0</v>
      </c>
      <c r="AN1139" s="116">
        <v>0</v>
      </c>
      <c r="AO1139" s="116">
        <v>0</v>
      </c>
      <c r="AP1139" s="116">
        <v>0</v>
      </c>
      <c r="AQ1139" s="116">
        <v>0</v>
      </c>
      <c r="AR1139" s="116">
        <v>0</v>
      </c>
      <c r="AS1139" s="116">
        <v>0</v>
      </c>
      <c r="AT1139" s="116">
        <v>0</v>
      </c>
      <c r="AU1139" s="116">
        <v>0</v>
      </c>
      <c r="AV1139" s="116">
        <v>0</v>
      </c>
      <c r="AW1139" s="116">
        <v>0</v>
      </c>
      <c r="AX1139" s="116">
        <v>13</v>
      </c>
      <c r="AY1139" s="116">
        <v>33</v>
      </c>
      <c r="AZ1139" s="116">
        <v>51</v>
      </c>
      <c r="BA1139" s="116">
        <v>28</v>
      </c>
      <c r="BB1139" s="116">
        <v>181</v>
      </c>
      <c r="BC1139" s="116">
        <v>177</v>
      </c>
      <c r="BD1139" s="117">
        <v>386</v>
      </c>
      <c r="BE1139" s="117">
        <v>395</v>
      </c>
      <c r="BF1139" s="116">
        <v>522</v>
      </c>
      <c r="BG1139" s="116">
        <v>271</v>
      </c>
      <c r="BH1139" s="118">
        <v>333</v>
      </c>
      <c r="BI1139" s="119">
        <v>316</v>
      </c>
      <c r="BJ1139" s="119">
        <v>325</v>
      </c>
      <c r="BK1139" s="115" t="s">
        <v>8634</v>
      </c>
      <c r="BR1139" s="6"/>
      <c r="BV1139" s="6"/>
    </row>
    <row r="1140" spans="1:74" ht="14.4" x14ac:dyDescent="0.3">
      <c r="D1140" s="135"/>
      <c r="E1140" s="135"/>
      <c r="F1140" s="138"/>
      <c r="H1140" s="135"/>
      <c r="I1140" s="135"/>
      <c r="J1140" s="135"/>
      <c r="K1140" s="138"/>
      <c r="N1140" s="139"/>
      <c r="O1140" s="139"/>
      <c r="P1140" s="139"/>
      <c r="Q1140" s="140"/>
      <c r="S1140" s="26" t="s">
        <v>8575</v>
      </c>
      <c r="T1140" s="27">
        <v>0</v>
      </c>
      <c r="U1140" s="27">
        <v>0</v>
      </c>
      <c r="V1140" s="27">
        <v>0</v>
      </c>
      <c r="W1140" s="27">
        <v>4</v>
      </c>
      <c r="X1140" s="27">
        <v>0</v>
      </c>
      <c r="Y1140" s="10">
        <f t="shared" si="219"/>
        <v>4</v>
      </c>
      <c r="Z1140" s="26" t="s">
        <v>8575</v>
      </c>
      <c r="AL1140" s="6" t="s">
        <v>8758</v>
      </c>
      <c r="AM1140" s="12">
        <v>0</v>
      </c>
      <c r="AN1140" s="12">
        <v>0</v>
      </c>
      <c r="AO1140" s="12">
        <v>0</v>
      </c>
      <c r="AP1140" s="12">
        <v>0</v>
      </c>
      <c r="AQ1140" s="12">
        <v>0</v>
      </c>
      <c r="AR1140" s="12">
        <v>0</v>
      </c>
      <c r="AS1140" s="12">
        <v>0</v>
      </c>
      <c r="AT1140" s="12">
        <v>0</v>
      </c>
      <c r="AU1140" s="12">
        <v>0</v>
      </c>
      <c r="AV1140" s="12">
        <v>0</v>
      </c>
      <c r="AW1140" s="12">
        <v>0</v>
      </c>
      <c r="AX1140" s="12">
        <v>0</v>
      </c>
      <c r="AY1140" s="12">
        <v>0</v>
      </c>
      <c r="AZ1140" s="12">
        <v>0</v>
      </c>
      <c r="BA1140" s="12">
        <v>0</v>
      </c>
      <c r="BB1140" s="12">
        <v>0</v>
      </c>
      <c r="BC1140" s="12">
        <v>0</v>
      </c>
      <c r="BD1140" s="114">
        <v>61</v>
      </c>
      <c r="BE1140" s="12">
        <v>57</v>
      </c>
      <c r="BF1140" s="12">
        <v>152</v>
      </c>
      <c r="BG1140" s="12">
        <v>72</v>
      </c>
      <c r="BH1140" s="12">
        <v>204</v>
      </c>
      <c r="BI1140" s="12">
        <v>229</v>
      </c>
      <c r="BJ1140" s="12">
        <v>320</v>
      </c>
      <c r="BK1140" s="6" t="s">
        <v>8758</v>
      </c>
      <c r="BR1140" s="6"/>
      <c r="BV1140" s="6"/>
    </row>
    <row r="1141" spans="1:74" ht="14.4" x14ac:dyDescent="0.3">
      <c r="N1141" s="139"/>
      <c r="O1141" s="139"/>
      <c r="P1141" s="139"/>
      <c r="Q1141" s="140"/>
      <c r="T1141" s="6">
        <f>SUM(T1135:T1140)</f>
        <v>21</v>
      </c>
      <c r="U1141" s="6">
        <f>SUM(U1135:U1140)</f>
        <v>122</v>
      </c>
      <c r="V1141" s="6">
        <f>SUM(V1135:V1140)</f>
        <v>58</v>
      </c>
      <c r="W1141" s="6">
        <f>SUM(W1135:W1140)</f>
        <v>229</v>
      </c>
      <c r="X1141" s="6">
        <f>SUM(X1135:X1140)</f>
        <v>756</v>
      </c>
      <c r="Y1141" s="10">
        <f t="shared" si="219"/>
        <v>430</v>
      </c>
      <c r="AL1141" s="115" t="s">
        <v>8638</v>
      </c>
      <c r="AM1141" s="116">
        <v>0</v>
      </c>
      <c r="AN1141" s="116">
        <v>0</v>
      </c>
      <c r="AO1141" s="116">
        <v>0</v>
      </c>
      <c r="AP1141" s="116">
        <v>0</v>
      </c>
      <c r="AQ1141" s="116">
        <v>0</v>
      </c>
      <c r="AR1141" s="116">
        <v>0</v>
      </c>
      <c r="AS1141" s="116">
        <v>0</v>
      </c>
      <c r="AT1141" s="116">
        <v>0</v>
      </c>
      <c r="AU1141" s="116">
        <v>0</v>
      </c>
      <c r="AV1141" s="116">
        <v>0</v>
      </c>
      <c r="AW1141" s="116">
        <v>0</v>
      </c>
      <c r="AX1141" s="116">
        <v>0</v>
      </c>
      <c r="AY1141" s="116">
        <v>0</v>
      </c>
      <c r="AZ1141" s="116">
        <v>0</v>
      </c>
      <c r="BA1141" s="116">
        <v>0</v>
      </c>
      <c r="BB1141" s="116">
        <v>0</v>
      </c>
      <c r="BC1141" s="116">
        <v>0</v>
      </c>
      <c r="BD1141" s="117">
        <v>0</v>
      </c>
      <c r="BE1141" s="117">
        <v>0</v>
      </c>
      <c r="BF1141" s="116">
        <v>76</v>
      </c>
      <c r="BG1141" s="116">
        <v>315</v>
      </c>
      <c r="BH1141" s="118">
        <v>456</v>
      </c>
      <c r="BI1141" s="119">
        <v>337</v>
      </c>
      <c r="BJ1141" s="119">
        <v>386</v>
      </c>
      <c r="BK1141" s="115" t="s">
        <v>8638</v>
      </c>
      <c r="BR1141" s="6"/>
      <c r="BV1141" s="6"/>
    </row>
    <row r="1142" spans="1:74" ht="14.4" x14ac:dyDescent="0.3">
      <c r="N1142" s="139"/>
      <c r="O1142" s="139"/>
      <c r="P1142" s="139"/>
      <c r="Q1142" s="140"/>
      <c r="AL1142" s="6" t="s">
        <v>8759</v>
      </c>
      <c r="AM1142" s="12">
        <v>0</v>
      </c>
      <c r="AN1142" s="12">
        <v>0</v>
      </c>
      <c r="AO1142" s="12">
        <v>0</v>
      </c>
      <c r="AP1142" s="12">
        <v>0</v>
      </c>
      <c r="AQ1142" s="12">
        <v>0</v>
      </c>
      <c r="AR1142" s="12">
        <v>0</v>
      </c>
      <c r="AS1142" s="12">
        <v>0</v>
      </c>
      <c r="AT1142" s="12">
        <v>0</v>
      </c>
      <c r="AU1142" s="12">
        <v>0</v>
      </c>
      <c r="AV1142" s="12">
        <v>0</v>
      </c>
      <c r="AW1142" s="12">
        <v>0</v>
      </c>
      <c r="AX1142" s="12">
        <v>0</v>
      </c>
      <c r="AY1142" s="12">
        <v>0</v>
      </c>
      <c r="AZ1142" s="12">
        <v>0</v>
      </c>
      <c r="BA1142" s="12">
        <v>0</v>
      </c>
      <c r="BB1142" s="12">
        <v>0</v>
      </c>
      <c r="BC1142" s="12">
        <v>0</v>
      </c>
      <c r="BD1142" s="12">
        <v>0</v>
      </c>
      <c r="BE1142" s="12">
        <v>0</v>
      </c>
      <c r="BF1142" s="12">
        <v>0</v>
      </c>
      <c r="BG1142" s="12">
        <v>0</v>
      </c>
      <c r="BH1142" s="12">
        <v>0</v>
      </c>
      <c r="BI1142" s="12">
        <v>0</v>
      </c>
      <c r="BJ1142" s="12">
        <v>4</v>
      </c>
      <c r="BK1142" s="6" t="s">
        <v>8759</v>
      </c>
      <c r="BR1142" s="6"/>
      <c r="BV1142" s="6"/>
    </row>
    <row r="1143" spans="1:74" ht="14.4" x14ac:dyDescent="0.3">
      <c r="N1143" s="139"/>
      <c r="O1143" s="139"/>
      <c r="P1143" s="139"/>
      <c r="Q1143" s="140"/>
    </row>
    <row r="1144" spans="1:74" ht="14.4" x14ac:dyDescent="0.3">
      <c r="N1144" s="139"/>
      <c r="O1144" s="139"/>
      <c r="P1144" s="139"/>
      <c r="Q1144" s="140"/>
    </row>
    <row r="1145" spans="1:74" ht="14.4" x14ac:dyDescent="0.3">
      <c r="N1145" s="139"/>
      <c r="O1145" s="139"/>
      <c r="P1145" s="139"/>
      <c r="Q1145" s="140"/>
    </row>
    <row r="1146" spans="1:74" ht="39.6" x14ac:dyDescent="0.3">
      <c r="A1146" s="21" t="s">
        <v>8640</v>
      </c>
      <c r="B1146" s="21" t="s">
        <v>8582</v>
      </c>
      <c r="C1146" s="21" t="s">
        <v>8560</v>
      </c>
      <c r="D1146" s="21" t="s">
        <v>8583</v>
      </c>
      <c r="E1146" s="21" t="s">
        <v>8584</v>
      </c>
      <c r="F1146" s="21" t="s">
        <v>8585</v>
      </c>
      <c r="G1146" s="21" t="s">
        <v>8586</v>
      </c>
      <c r="H1146" s="21" t="s">
        <v>8587</v>
      </c>
      <c r="I1146" s="21" t="s">
        <v>8588</v>
      </c>
      <c r="J1146" s="23" t="s">
        <v>8589</v>
      </c>
      <c r="K1146" s="13" t="s">
        <v>8590</v>
      </c>
      <c r="M1146" s="12" t="s">
        <v>8765</v>
      </c>
      <c r="N1146" s="139"/>
      <c r="O1146" s="139"/>
      <c r="P1146" s="139"/>
      <c r="Q1146" s="140"/>
      <c r="S1146" s="6" t="s">
        <v>8640</v>
      </c>
      <c r="AL1146" s="12" t="s">
        <v>8603</v>
      </c>
      <c r="AM1146" s="49" t="s">
        <v>8640</v>
      </c>
      <c r="AN1146" s="12"/>
      <c r="AO1146" s="12"/>
      <c r="AP1146" s="12"/>
      <c r="BR1146" s="6"/>
      <c r="BV1146" s="6"/>
    </row>
    <row r="1147" spans="1:74" ht="14.4" x14ac:dyDescent="0.3">
      <c r="A1147" s="124" t="s">
        <v>8691</v>
      </c>
      <c r="B1147" s="124" t="s">
        <v>1640</v>
      </c>
      <c r="C1147" s="44">
        <v>5</v>
      </c>
      <c r="D1147" s="44">
        <v>5</v>
      </c>
      <c r="E1147" s="87">
        <v>0</v>
      </c>
      <c r="F1147" s="87">
        <v>0</v>
      </c>
      <c r="G1147" s="87">
        <v>0</v>
      </c>
      <c r="H1147" s="87">
        <v>5</v>
      </c>
      <c r="I1147" s="87">
        <v>0</v>
      </c>
      <c r="J1147" s="87">
        <v>0</v>
      </c>
      <c r="K1147" s="125">
        <f t="shared" ref="K1147:K1164" si="220">SUM(E1147:J1147)</f>
        <v>5</v>
      </c>
      <c r="M1147" s="8">
        <v>5</v>
      </c>
      <c r="N1147" s="139"/>
      <c r="O1147" s="139"/>
      <c r="P1147" s="139"/>
      <c r="Q1147" s="140"/>
      <c r="S1147" s="10" t="s">
        <v>8592</v>
      </c>
      <c r="T1147" s="10" t="s">
        <v>191</v>
      </c>
      <c r="U1147" s="10" t="s">
        <v>111</v>
      </c>
      <c r="V1147" s="10" t="s">
        <v>198</v>
      </c>
      <c r="W1147" s="10" t="s">
        <v>229</v>
      </c>
      <c r="X1147" s="10" t="s">
        <v>316</v>
      </c>
      <c r="Y1147" s="10" t="s">
        <v>179</v>
      </c>
      <c r="AL1147" s="6" t="s">
        <v>8725</v>
      </c>
      <c r="AM1147" s="12"/>
      <c r="AN1147" s="12"/>
      <c r="AO1147" s="12"/>
      <c r="AP1147" s="12"/>
      <c r="BR1147" s="6"/>
      <c r="BV1147" s="6"/>
    </row>
    <row r="1148" spans="1:74" ht="14.4" x14ac:dyDescent="0.3">
      <c r="A1148" s="126" t="s">
        <v>8692</v>
      </c>
      <c r="B1148" s="126" t="s">
        <v>2699</v>
      </c>
      <c r="C1148" s="112">
        <v>1</v>
      </c>
      <c r="D1148" s="112">
        <v>1</v>
      </c>
      <c r="E1148" s="96">
        <v>0</v>
      </c>
      <c r="F1148" s="96">
        <v>0</v>
      </c>
      <c r="G1148" s="96">
        <v>0</v>
      </c>
      <c r="H1148" s="96">
        <v>1</v>
      </c>
      <c r="I1148" s="96">
        <v>0</v>
      </c>
      <c r="J1148" s="96">
        <v>0</v>
      </c>
      <c r="K1148" s="128">
        <f t="shared" si="220"/>
        <v>1</v>
      </c>
      <c r="M1148" s="107"/>
      <c r="N1148" s="139"/>
      <c r="O1148" s="139"/>
      <c r="P1148" s="139"/>
      <c r="Q1148" s="140"/>
      <c r="S1148" s="10" t="s">
        <v>8766</v>
      </c>
      <c r="T1148" s="15">
        <v>0</v>
      </c>
      <c r="U1148" s="15">
        <v>0</v>
      </c>
      <c r="V1148" s="15">
        <v>0</v>
      </c>
      <c r="W1148" s="15">
        <v>0</v>
      </c>
      <c r="X1148" s="15">
        <v>0</v>
      </c>
      <c r="Y1148" s="10">
        <f t="shared" ref="Y1148:Y1157" si="221">SUM(T1148:X1148)</f>
        <v>0</v>
      </c>
      <c r="AL1148" s="6" t="s">
        <v>8727</v>
      </c>
      <c r="AM1148" s="12"/>
      <c r="AN1148" s="12"/>
      <c r="AO1148" s="12"/>
      <c r="AP1148" s="12"/>
      <c r="BR1148" s="6"/>
      <c r="BV1148" s="6"/>
    </row>
    <row r="1149" spans="1:74" ht="14.4" x14ac:dyDescent="0.3">
      <c r="A1149" s="126" t="s">
        <v>8692</v>
      </c>
      <c r="B1149" s="126" t="s">
        <v>7997</v>
      </c>
      <c r="C1149" s="112">
        <v>1</v>
      </c>
      <c r="D1149" s="112">
        <v>1</v>
      </c>
      <c r="E1149" s="96">
        <v>0</v>
      </c>
      <c r="F1149" s="96">
        <v>1</v>
      </c>
      <c r="G1149" s="96">
        <v>0</v>
      </c>
      <c r="H1149" s="96">
        <v>0</v>
      </c>
      <c r="I1149" s="96">
        <v>0</v>
      </c>
      <c r="J1149" s="96">
        <v>0</v>
      </c>
      <c r="K1149" s="128">
        <f t="shared" si="220"/>
        <v>1</v>
      </c>
      <c r="M1149" s="8"/>
      <c r="N1149" s="139"/>
      <c r="O1149" s="139"/>
      <c r="P1149" s="139"/>
      <c r="Q1149" s="140"/>
      <c r="S1149" s="10" t="s">
        <v>8767</v>
      </c>
      <c r="T1149" s="15">
        <v>0</v>
      </c>
      <c r="U1149" s="15">
        <v>0</v>
      </c>
      <c r="V1149" s="15">
        <v>0</v>
      </c>
      <c r="W1149" s="15">
        <v>0</v>
      </c>
      <c r="X1149" s="15">
        <v>0</v>
      </c>
      <c r="Y1149" s="10">
        <f t="shared" si="221"/>
        <v>0</v>
      </c>
      <c r="AM1149" s="12"/>
      <c r="AN1149" s="12"/>
      <c r="AO1149" s="12"/>
      <c r="AP1149" s="12"/>
      <c r="BR1149" s="6"/>
      <c r="BV1149" s="6"/>
    </row>
    <row r="1150" spans="1:74" ht="22.8" x14ac:dyDescent="0.3">
      <c r="A1150" s="126" t="s">
        <v>8692</v>
      </c>
      <c r="B1150" s="126" t="s">
        <v>1640</v>
      </c>
      <c r="C1150" s="112">
        <v>6</v>
      </c>
      <c r="D1150" s="112">
        <v>6</v>
      </c>
      <c r="E1150" s="96">
        <v>0</v>
      </c>
      <c r="F1150" s="96">
        <v>0</v>
      </c>
      <c r="G1150" s="96">
        <v>1</v>
      </c>
      <c r="H1150" s="96">
        <v>5</v>
      </c>
      <c r="I1150" s="96">
        <v>0</v>
      </c>
      <c r="J1150" s="96">
        <v>0</v>
      </c>
      <c r="K1150" s="128">
        <f t="shared" si="220"/>
        <v>6</v>
      </c>
      <c r="M1150" s="8">
        <v>8</v>
      </c>
      <c r="N1150" s="139"/>
      <c r="O1150" s="139"/>
      <c r="P1150" s="139"/>
      <c r="Q1150" s="140"/>
      <c r="S1150" s="10" t="s">
        <v>8768</v>
      </c>
      <c r="T1150" s="15">
        <v>0</v>
      </c>
      <c r="U1150" s="15">
        <v>0</v>
      </c>
      <c r="V1150" s="15">
        <v>0</v>
      </c>
      <c r="W1150" s="15">
        <v>0</v>
      </c>
      <c r="X1150" s="15">
        <v>0</v>
      </c>
      <c r="Y1150" s="10">
        <f t="shared" si="221"/>
        <v>0</v>
      </c>
      <c r="AL1150" s="6" t="s">
        <v>5</v>
      </c>
      <c r="AM1150" s="6" t="s">
        <v>8731</v>
      </c>
      <c r="AN1150" s="6" t="s">
        <v>8732</v>
      </c>
      <c r="AO1150" s="6" t="s">
        <v>8733</v>
      </c>
      <c r="AP1150" s="6" t="s">
        <v>8628</v>
      </c>
      <c r="AQ1150" s="6" t="s">
        <v>8623</v>
      </c>
      <c r="AR1150" s="6" t="s">
        <v>8734</v>
      </c>
      <c r="AS1150" s="6" t="s">
        <v>8735</v>
      </c>
      <c r="AT1150" s="49" t="s">
        <v>8736</v>
      </c>
      <c r="AU1150" s="49" t="s">
        <v>8631</v>
      </c>
      <c r="AV1150" s="6" t="s">
        <v>8632</v>
      </c>
      <c r="AW1150" s="6" t="s">
        <v>8627</v>
      </c>
      <c r="AX1150" s="6" t="s">
        <v>8737</v>
      </c>
      <c r="AY1150" s="6" t="s">
        <v>8738</v>
      </c>
      <c r="AZ1150" s="6" t="s">
        <v>8739</v>
      </c>
      <c r="BA1150" s="6" t="s">
        <v>8630</v>
      </c>
      <c r="BB1150" s="6" t="s">
        <v>8673</v>
      </c>
      <c r="BC1150" s="6" t="s">
        <v>8636</v>
      </c>
      <c r="BD1150" s="6" t="s">
        <v>8740</v>
      </c>
      <c r="BE1150" s="6" t="s">
        <v>8741</v>
      </c>
      <c r="BF1150" s="6" t="s">
        <v>8635</v>
      </c>
      <c r="BG1150" s="6" t="s">
        <v>8742</v>
      </c>
      <c r="BH1150" s="6" t="s">
        <v>8743</v>
      </c>
      <c r="BI1150" s="6" t="s">
        <v>8640</v>
      </c>
      <c r="BR1150" s="6"/>
      <c r="BV1150" s="6"/>
    </row>
    <row r="1151" spans="1:74" ht="14.4" x14ac:dyDescent="0.3">
      <c r="A1151" s="124" t="s">
        <v>735</v>
      </c>
      <c r="B1151" s="124" t="s">
        <v>2699</v>
      </c>
      <c r="C1151" s="44">
        <v>4</v>
      </c>
      <c r="D1151" s="44">
        <v>4</v>
      </c>
      <c r="E1151" s="87">
        <v>0</v>
      </c>
      <c r="F1151" s="87">
        <v>1</v>
      </c>
      <c r="G1151" s="87">
        <v>1</v>
      </c>
      <c r="H1151" s="87">
        <v>2</v>
      </c>
      <c r="I1151" s="87">
        <v>0</v>
      </c>
      <c r="J1151" s="87">
        <v>0</v>
      </c>
      <c r="K1151" s="125">
        <f t="shared" si="220"/>
        <v>4</v>
      </c>
      <c r="M1151" s="8"/>
      <c r="N1151" s="139"/>
      <c r="O1151" s="139"/>
      <c r="P1151" s="139"/>
      <c r="Q1151" s="140"/>
      <c r="S1151" s="26" t="s">
        <v>8569</v>
      </c>
      <c r="T1151" s="27">
        <v>0</v>
      </c>
      <c r="U1151" s="27">
        <v>0</v>
      </c>
      <c r="V1151" s="27">
        <v>0</v>
      </c>
      <c r="W1151" s="27">
        <v>0</v>
      </c>
      <c r="X1151" s="27">
        <v>0</v>
      </c>
      <c r="Y1151" s="10">
        <f t="shared" si="221"/>
        <v>0</v>
      </c>
      <c r="AL1151" s="6" t="s">
        <v>8617</v>
      </c>
      <c r="AM1151" s="12">
        <v>0</v>
      </c>
      <c r="AN1151" s="12">
        <v>0</v>
      </c>
      <c r="AO1151" s="12">
        <v>0</v>
      </c>
      <c r="AP1151" s="12">
        <v>0</v>
      </c>
      <c r="AQ1151" s="12">
        <v>0</v>
      </c>
      <c r="AR1151" s="12">
        <v>0</v>
      </c>
      <c r="AS1151" s="12">
        <v>0</v>
      </c>
      <c r="AT1151" s="49">
        <v>0</v>
      </c>
      <c r="AU1151" s="49">
        <v>0</v>
      </c>
      <c r="AV1151" s="12">
        <v>0</v>
      </c>
      <c r="AW1151" s="12">
        <v>0</v>
      </c>
      <c r="AX1151" s="12">
        <v>0</v>
      </c>
      <c r="AY1151" s="12">
        <v>0</v>
      </c>
      <c r="AZ1151" s="12">
        <v>0</v>
      </c>
      <c r="BA1151" s="12">
        <v>0</v>
      </c>
      <c r="BB1151" s="12">
        <v>0</v>
      </c>
      <c r="BC1151" s="12">
        <v>0</v>
      </c>
      <c r="BD1151" s="12">
        <v>0</v>
      </c>
      <c r="BE1151" s="12">
        <v>0</v>
      </c>
      <c r="BF1151" s="12">
        <v>0</v>
      </c>
      <c r="BG1151" s="12">
        <v>0</v>
      </c>
      <c r="BH1151" s="12">
        <v>0</v>
      </c>
      <c r="BI1151" s="12">
        <v>0</v>
      </c>
      <c r="BJ1151" s="6" t="s">
        <v>8617</v>
      </c>
      <c r="BR1151" s="6"/>
      <c r="BV1151" s="6"/>
    </row>
    <row r="1152" spans="1:74" ht="14.4" x14ac:dyDescent="0.3">
      <c r="A1152" s="124" t="s">
        <v>735</v>
      </c>
      <c r="B1152" s="124" t="s">
        <v>4487</v>
      </c>
      <c r="C1152" s="44">
        <v>17</v>
      </c>
      <c r="D1152" s="44">
        <v>16</v>
      </c>
      <c r="E1152" s="87">
        <v>0</v>
      </c>
      <c r="F1152" s="87">
        <v>0</v>
      </c>
      <c r="G1152" s="87">
        <v>0</v>
      </c>
      <c r="H1152" s="87">
        <v>14</v>
      </c>
      <c r="I1152" s="87">
        <v>2</v>
      </c>
      <c r="J1152" s="87">
        <v>0</v>
      </c>
      <c r="K1152" s="125">
        <f t="shared" si="220"/>
        <v>16</v>
      </c>
      <c r="M1152" s="8"/>
      <c r="N1152" s="139"/>
      <c r="O1152" s="139"/>
      <c r="P1152" s="139"/>
      <c r="Q1152" s="140"/>
      <c r="S1152" s="10" t="s">
        <v>8570</v>
      </c>
      <c r="T1152" s="15">
        <v>0</v>
      </c>
      <c r="U1152" s="15">
        <v>0</v>
      </c>
      <c r="V1152" s="15">
        <v>0</v>
      </c>
      <c r="W1152" s="15">
        <v>5</v>
      </c>
      <c r="X1152" s="15">
        <v>0</v>
      </c>
      <c r="Y1152" s="10">
        <f t="shared" si="221"/>
        <v>5</v>
      </c>
      <c r="AL1152" s="6" t="s">
        <v>8618</v>
      </c>
      <c r="AM1152" s="12">
        <v>0</v>
      </c>
      <c r="AN1152" s="12">
        <v>0</v>
      </c>
      <c r="AO1152" s="12">
        <v>0</v>
      </c>
      <c r="AP1152" s="12">
        <v>0</v>
      </c>
      <c r="AQ1152" s="12">
        <v>0</v>
      </c>
      <c r="AR1152" s="12">
        <v>0</v>
      </c>
      <c r="AS1152" s="12">
        <v>0</v>
      </c>
      <c r="AT1152" s="49">
        <v>0</v>
      </c>
      <c r="AU1152" s="49">
        <v>0</v>
      </c>
      <c r="AV1152" s="12">
        <v>0</v>
      </c>
      <c r="AW1152" s="12">
        <v>0</v>
      </c>
      <c r="AX1152" s="12">
        <v>0</v>
      </c>
      <c r="AY1152" s="12">
        <v>0</v>
      </c>
      <c r="AZ1152" s="12">
        <v>0</v>
      </c>
      <c r="BA1152" s="12">
        <v>0</v>
      </c>
      <c r="BB1152" s="12">
        <v>0</v>
      </c>
      <c r="BC1152" s="12">
        <v>0</v>
      </c>
      <c r="BD1152" s="12">
        <v>0</v>
      </c>
      <c r="BE1152" s="12">
        <v>0</v>
      </c>
      <c r="BF1152" s="12">
        <v>0</v>
      </c>
      <c r="BG1152" s="12">
        <v>0</v>
      </c>
      <c r="BH1152" s="12">
        <v>0</v>
      </c>
      <c r="BI1152" s="12">
        <v>0</v>
      </c>
      <c r="BJ1152" s="6" t="s">
        <v>8618</v>
      </c>
      <c r="BR1152" s="6"/>
      <c r="BV1152" s="6"/>
    </row>
    <row r="1153" spans="1:74" ht="14.4" x14ac:dyDescent="0.3">
      <c r="A1153" s="124" t="s">
        <v>735</v>
      </c>
      <c r="B1153" s="124" t="s">
        <v>1640</v>
      </c>
      <c r="C1153" s="44">
        <v>55</v>
      </c>
      <c r="D1153" s="44">
        <v>55</v>
      </c>
      <c r="E1153" s="87">
        <v>0</v>
      </c>
      <c r="F1153" s="87">
        <v>3</v>
      </c>
      <c r="G1153" s="87">
        <v>0</v>
      </c>
      <c r="H1153" s="87">
        <v>17</v>
      </c>
      <c r="I1153" s="87">
        <v>35</v>
      </c>
      <c r="J1153" s="87">
        <v>0</v>
      </c>
      <c r="K1153" s="125">
        <f t="shared" si="220"/>
        <v>55</v>
      </c>
      <c r="M1153" s="8">
        <f>SUM(K1151:K1153)</f>
        <v>75</v>
      </c>
      <c r="N1153" s="139"/>
      <c r="O1153" s="139"/>
      <c r="P1153" s="139"/>
      <c r="Q1153" s="140"/>
      <c r="S1153" s="26" t="s">
        <v>8571</v>
      </c>
      <c r="T1153" s="27">
        <v>0</v>
      </c>
      <c r="U1153" s="27">
        <v>1</v>
      </c>
      <c r="V1153" s="27">
        <v>1</v>
      </c>
      <c r="W1153" s="27">
        <v>6</v>
      </c>
      <c r="X1153" s="27">
        <v>0</v>
      </c>
      <c r="Y1153" s="10">
        <f t="shared" si="221"/>
        <v>8</v>
      </c>
      <c r="AL1153" s="6" t="s">
        <v>8619</v>
      </c>
      <c r="AM1153" s="12">
        <v>0</v>
      </c>
      <c r="AN1153" s="12">
        <v>0</v>
      </c>
      <c r="AO1153" s="12">
        <v>0</v>
      </c>
      <c r="AP1153" s="12">
        <v>0</v>
      </c>
      <c r="AQ1153" s="12">
        <v>0</v>
      </c>
      <c r="AR1153" s="12">
        <v>0</v>
      </c>
      <c r="AS1153" s="12">
        <v>0</v>
      </c>
      <c r="AT1153" s="49">
        <v>0</v>
      </c>
      <c r="AU1153" s="49">
        <v>0</v>
      </c>
      <c r="AV1153" s="12">
        <v>0</v>
      </c>
      <c r="AW1153" s="12">
        <v>0</v>
      </c>
      <c r="AX1153" s="12">
        <v>1</v>
      </c>
      <c r="AY1153" s="12">
        <v>0</v>
      </c>
      <c r="AZ1153" s="12">
        <v>0</v>
      </c>
      <c r="BA1153" s="12">
        <v>0</v>
      </c>
      <c r="BB1153" s="12">
        <v>0</v>
      </c>
      <c r="BC1153" s="12">
        <v>0</v>
      </c>
      <c r="BD1153" s="12">
        <v>0</v>
      </c>
      <c r="BE1153" s="12">
        <v>0</v>
      </c>
      <c r="BF1153" s="12">
        <v>0</v>
      </c>
      <c r="BG1153" s="12">
        <v>0</v>
      </c>
      <c r="BH1153" s="12">
        <v>0</v>
      </c>
      <c r="BI1153" s="12">
        <v>0</v>
      </c>
      <c r="BJ1153" s="6" t="s">
        <v>8619</v>
      </c>
      <c r="BR1153" s="6"/>
      <c r="BV1153" s="6"/>
    </row>
    <row r="1154" spans="1:74" x14ac:dyDescent="0.25">
      <c r="A1154" s="126" t="s">
        <v>6547</v>
      </c>
      <c r="B1154" s="126" t="s">
        <v>2699</v>
      </c>
      <c r="C1154" s="96">
        <v>16</v>
      </c>
      <c r="D1154" s="96">
        <v>16</v>
      </c>
      <c r="E1154" s="96">
        <v>0</v>
      </c>
      <c r="F1154" s="96">
        <v>4</v>
      </c>
      <c r="G1154" s="96">
        <v>1</v>
      </c>
      <c r="H1154" s="96">
        <v>11</v>
      </c>
      <c r="I1154" s="96">
        <v>0</v>
      </c>
      <c r="J1154" s="96">
        <v>0</v>
      </c>
      <c r="K1154" s="128">
        <f t="shared" si="220"/>
        <v>16</v>
      </c>
      <c r="M1154" s="107"/>
      <c r="N1154" s="143"/>
      <c r="O1154" s="143"/>
      <c r="P1154" s="143"/>
      <c r="Q1154" s="144"/>
      <c r="S1154" s="10" t="s">
        <v>8572</v>
      </c>
      <c r="T1154" s="15">
        <v>0</v>
      </c>
      <c r="U1154" s="15">
        <v>4</v>
      </c>
      <c r="V1154" s="15">
        <v>1</v>
      </c>
      <c r="W1154" s="15">
        <v>33</v>
      </c>
      <c r="X1154" s="15">
        <v>37</v>
      </c>
      <c r="Y1154" s="10">
        <f t="shared" si="221"/>
        <v>75</v>
      </c>
      <c r="AL1154" s="6" t="s">
        <v>8620</v>
      </c>
      <c r="AM1154" s="12">
        <v>0</v>
      </c>
      <c r="AN1154" s="12">
        <v>0</v>
      </c>
      <c r="AO1154" s="12">
        <v>0</v>
      </c>
      <c r="AP1154" s="12">
        <v>0</v>
      </c>
      <c r="AQ1154" s="12">
        <v>0</v>
      </c>
      <c r="AR1154" s="12">
        <v>0</v>
      </c>
      <c r="AS1154" s="12">
        <v>0</v>
      </c>
      <c r="AT1154" s="49">
        <v>0</v>
      </c>
      <c r="AU1154" s="49">
        <v>0</v>
      </c>
      <c r="AV1154" s="12">
        <v>0</v>
      </c>
      <c r="AW1154" s="12">
        <v>0</v>
      </c>
      <c r="AX1154" s="12">
        <v>1</v>
      </c>
      <c r="AY1154" s="12">
        <v>0</v>
      </c>
      <c r="AZ1154" s="12">
        <v>0</v>
      </c>
      <c r="BA1154" s="12">
        <v>0</v>
      </c>
      <c r="BB1154" s="12">
        <v>0</v>
      </c>
      <c r="BC1154" s="12">
        <v>0</v>
      </c>
      <c r="BD1154" s="12">
        <v>0</v>
      </c>
      <c r="BE1154" s="12">
        <v>0</v>
      </c>
      <c r="BF1154" s="12">
        <v>0</v>
      </c>
      <c r="BG1154" s="12">
        <v>0</v>
      </c>
      <c r="BH1154" s="12">
        <v>0</v>
      </c>
      <c r="BI1154" s="12">
        <v>0</v>
      </c>
      <c r="BJ1154" s="6" t="s">
        <v>8620</v>
      </c>
      <c r="BR1154" s="6"/>
      <c r="BV1154" s="6"/>
    </row>
    <row r="1155" spans="1:74" x14ac:dyDescent="0.25">
      <c r="A1155" s="126" t="s">
        <v>6547</v>
      </c>
      <c r="B1155" s="126" t="s">
        <v>4487</v>
      </c>
      <c r="C1155" s="96">
        <v>69</v>
      </c>
      <c r="D1155" s="96">
        <v>62</v>
      </c>
      <c r="E1155" s="96">
        <v>0</v>
      </c>
      <c r="F1155" s="96">
        <v>0</v>
      </c>
      <c r="G1155" s="96">
        <v>0</v>
      </c>
      <c r="H1155" s="96">
        <v>17</v>
      </c>
      <c r="I1155" s="96">
        <v>45</v>
      </c>
      <c r="J1155" s="96">
        <v>0</v>
      </c>
      <c r="K1155" s="128">
        <f t="shared" si="220"/>
        <v>62</v>
      </c>
      <c r="M1155" s="8"/>
      <c r="N1155" s="143"/>
      <c r="O1155" s="143"/>
      <c r="P1155" s="143"/>
      <c r="Q1155" s="144"/>
      <c r="S1155" s="26" t="s">
        <v>8573</v>
      </c>
      <c r="T1155" s="27">
        <v>4</v>
      </c>
      <c r="U1155" s="27">
        <v>21</v>
      </c>
      <c r="V1155" s="27">
        <v>1</v>
      </c>
      <c r="W1155" s="27">
        <v>59</v>
      </c>
      <c r="X1155" s="27">
        <v>316</v>
      </c>
      <c r="Y1155" s="10">
        <f t="shared" si="221"/>
        <v>401</v>
      </c>
      <c r="AL1155" s="6" t="s">
        <v>8622</v>
      </c>
      <c r="AM1155" s="12">
        <v>364</v>
      </c>
      <c r="AN1155" s="12">
        <v>349</v>
      </c>
      <c r="AO1155" s="12">
        <v>510</v>
      </c>
      <c r="AP1155" s="12">
        <v>535</v>
      </c>
      <c r="AQ1155" s="12">
        <v>579</v>
      </c>
      <c r="AR1155" s="12">
        <v>91</v>
      </c>
      <c r="AS1155" s="12">
        <v>181</v>
      </c>
      <c r="AT1155" s="49">
        <v>166</v>
      </c>
      <c r="AU1155" s="49">
        <v>123</v>
      </c>
      <c r="AV1155" s="12">
        <v>6</v>
      </c>
      <c r="AW1155" s="12">
        <v>0</v>
      </c>
      <c r="AX1155" s="12">
        <v>1</v>
      </c>
      <c r="AY1155" s="12">
        <v>0</v>
      </c>
      <c r="AZ1155" s="12">
        <v>0</v>
      </c>
      <c r="BA1155" s="12">
        <v>0</v>
      </c>
      <c r="BB1155" s="12">
        <v>0</v>
      </c>
      <c r="BC1155" s="12">
        <v>0</v>
      </c>
      <c r="BD1155" s="12">
        <v>0</v>
      </c>
      <c r="BE1155" s="12">
        <v>0</v>
      </c>
      <c r="BF1155" s="12">
        <v>0</v>
      </c>
      <c r="BG1155" s="12">
        <v>0</v>
      </c>
      <c r="BH1155" s="12">
        <v>0</v>
      </c>
      <c r="BI1155" s="12">
        <v>0</v>
      </c>
      <c r="BJ1155" s="6" t="s">
        <v>8622</v>
      </c>
      <c r="BR1155" s="6"/>
      <c r="BV1155" s="6"/>
    </row>
    <row r="1156" spans="1:74" ht="14.4" x14ac:dyDescent="0.3">
      <c r="A1156" s="126" t="s">
        <v>6547</v>
      </c>
      <c r="B1156" s="126" t="s">
        <v>7997</v>
      </c>
      <c r="C1156" s="96">
        <v>1</v>
      </c>
      <c r="D1156" s="96">
        <v>1</v>
      </c>
      <c r="E1156" s="96">
        <v>0</v>
      </c>
      <c r="F1156" s="96">
        <v>1</v>
      </c>
      <c r="G1156" s="96">
        <v>0</v>
      </c>
      <c r="H1156" s="96">
        <v>0</v>
      </c>
      <c r="I1156" s="96">
        <v>0</v>
      </c>
      <c r="J1156" s="96">
        <v>0</v>
      </c>
      <c r="K1156" s="128">
        <f t="shared" si="220"/>
        <v>1</v>
      </c>
      <c r="M1156" s="8"/>
      <c r="N1156" s="139"/>
      <c r="O1156" s="139"/>
      <c r="P1156" s="140"/>
      <c r="Q1156" s="144"/>
      <c r="S1156" s="10" t="s">
        <v>8574</v>
      </c>
      <c r="T1156" s="15">
        <v>27</v>
      </c>
      <c r="U1156" s="15">
        <v>90</v>
      </c>
      <c r="V1156" s="15">
        <v>21</v>
      </c>
      <c r="W1156" s="15">
        <v>141</v>
      </c>
      <c r="X1156" s="15">
        <v>337</v>
      </c>
      <c r="Y1156" s="10">
        <f t="shared" si="221"/>
        <v>616</v>
      </c>
      <c r="AL1156" s="6" t="s">
        <v>8626</v>
      </c>
      <c r="AM1156" s="12">
        <v>0</v>
      </c>
      <c r="AN1156" s="12">
        <v>0</v>
      </c>
      <c r="AO1156" s="12">
        <v>0</v>
      </c>
      <c r="AP1156" s="12">
        <v>0</v>
      </c>
      <c r="AQ1156" s="12">
        <v>0</v>
      </c>
      <c r="AR1156" s="12">
        <v>415</v>
      </c>
      <c r="AS1156" s="12">
        <v>435</v>
      </c>
      <c r="AT1156" s="49">
        <v>345</v>
      </c>
      <c r="AU1156" s="49">
        <v>433</v>
      </c>
      <c r="AV1156" s="12">
        <v>457</v>
      </c>
      <c r="AW1156" s="12">
        <v>568</v>
      </c>
      <c r="AX1156" s="12">
        <v>453</v>
      </c>
      <c r="AY1156" s="12">
        <v>391</v>
      </c>
      <c r="AZ1156" s="12">
        <v>236</v>
      </c>
      <c r="BA1156" s="12">
        <v>35</v>
      </c>
      <c r="BB1156" s="12">
        <v>44</v>
      </c>
      <c r="BC1156" s="12">
        <v>12</v>
      </c>
      <c r="BD1156" s="114">
        <v>15</v>
      </c>
      <c r="BE1156" s="114">
        <v>11</v>
      </c>
      <c r="BF1156" s="114">
        <v>1</v>
      </c>
      <c r="BG1156" s="12">
        <v>0</v>
      </c>
      <c r="BH1156" s="47">
        <v>0</v>
      </c>
      <c r="BI1156" s="12">
        <v>0</v>
      </c>
      <c r="BJ1156" s="6" t="s">
        <v>8626</v>
      </c>
      <c r="BR1156" s="6"/>
      <c r="BV1156" s="6"/>
    </row>
    <row r="1157" spans="1:74" ht="14.4" x14ac:dyDescent="0.3">
      <c r="A1157" s="126" t="s">
        <v>6547</v>
      </c>
      <c r="B1157" s="126" t="s">
        <v>3891</v>
      </c>
      <c r="C1157" s="96">
        <v>1</v>
      </c>
      <c r="D1157" s="96">
        <v>1</v>
      </c>
      <c r="E1157" s="96">
        <v>0</v>
      </c>
      <c r="F1157" s="96">
        <v>0</v>
      </c>
      <c r="G1157" s="96">
        <v>0</v>
      </c>
      <c r="H1157" s="96">
        <v>1</v>
      </c>
      <c r="I1157" s="96">
        <v>0</v>
      </c>
      <c r="J1157" s="96">
        <v>0</v>
      </c>
      <c r="K1157" s="128">
        <f t="shared" si="220"/>
        <v>1</v>
      </c>
      <c r="M1157" s="8"/>
      <c r="N1157" s="139"/>
      <c r="O1157" s="139"/>
      <c r="P1157" s="140"/>
      <c r="Q1157" s="144"/>
      <c r="T1157" s="6">
        <f>SUM(T1148:T1156)</f>
        <v>31</v>
      </c>
      <c r="U1157" s="6">
        <f>SUM(U1148:U1156)</f>
        <v>116</v>
      </c>
      <c r="V1157" s="6">
        <f>SUM(V1148:V1156)</f>
        <v>24</v>
      </c>
      <c r="W1157" s="6">
        <f>SUM(W1148:W1156)</f>
        <v>244</v>
      </c>
      <c r="X1157" s="6">
        <f>SUM(X1148:X1156)</f>
        <v>690</v>
      </c>
      <c r="Y1157" s="10">
        <f t="shared" si="221"/>
        <v>1105</v>
      </c>
      <c r="AL1157" s="6" t="s">
        <v>8663</v>
      </c>
      <c r="AM1157" s="12">
        <v>3</v>
      </c>
      <c r="AN1157" s="12">
        <v>0</v>
      </c>
      <c r="AO1157" s="12">
        <v>1</v>
      </c>
      <c r="AP1157" s="12">
        <v>1</v>
      </c>
      <c r="AQ1157" s="12">
        <v>1</v>
      </c>
      <c r="AR1157" s="12">
        <v>0</v>
      </c>
      <c r="AS1157" s="12">
        <v>0</v>
      </c>
      <c r="AT1157" s="49">
        <v>0</v>
      </c>
      <c r="AU1157" s="49">
        <v>0</v>
      </c>
      <c r="AV1157" s="12">
        <v>1</v>
      </c>
      <c r="AW1157" s="12">
        <v>2</v>
      </c>
      <c r="AX1157" s="12">
        <v>1</v>
      </c>
      <c r="AY1157" s="12">
        <v>1</v>
      </c>
      <c r="AZ1157" s="12">
        <v>0</v>
      </c>
      <c r="BA1157" s="12">
        <v>0</v>
      </c>
      <c r="BB1157" s="12">
        <v>1</v>
      </c>
      <c r="BC1157" s="12">
        <v>0</v>
      </c>
      <c r="BD1157" s="12">
        <v>0</v>
      </c>
      <c r="BE1157" s="12">
        <v>0</v>
      </c>
      <c r="BF1157" s="12">
        <v>1</v>
      </c>
      <c r="BG1157" s="12">
        <v>1</v>
      </c>
      <c r="BH1157" s="12">
        <v>0</v>
      </c>
      <c r="BI1157" s="12">
        <v>0</v>
      </c>
      <c r="BJ1157" s="6" t="s">
        <v>8663</v>
      </c>
      <c r="BR1157" s="6"/>
      <c r="BV1157" s="6"/>
    </row>
    <row r="1158" spans="1:74" ht="14.4" x14ac:dyDescent="0.3">
      <c r="A1158" s="126" t="s">
        <v>6547</v>
      </c>
      <c r="B1158" s="126" t="s">
        <v>1640</v>
      </c>
      <c r="C1158" s="96">
        <v>321</v>
      </c>
      <c r="D1158" s="96">
        <v>321</v>
      </c>
      <c r="E1158" s="96">
        <v>4</v>
      </c>
      <c r="F1158" s="96">
        <v>16</v>
      </c>
      <c r="G1158" s="96">
        <v>0</v>
      </c>
      <c r="H1158" s="96">
        <v>30</v>
      </c>
      <c r="I1158" s="96">
        <v>271</v>
      </c>
      <c r="J1158" s="96">
        <v>0</v>
      </c>
      <c r="K1158" s="128">
        <f t="shared" si="220"/>
        <v>321</v>
      </c>
      <c r="M1158" s="8">
        <f>SUM(K1154:K1158)</f>
        <v>401</v>
      </c>
      <c r="N1158" s="139"/>
      <c r="O1158" s="139"/>
      <c r="P1158" s="140"/>
      <c r="Q1158" s="144"/>
      <c r="AL1158" s="6" t="s">
        <v>8664</v>
      </c>
      <c r="AM1158" s="12">
        <v>3</v>
      </c>
      <c r="AN1158" s="12">
        <v>3</v>
      </c>
      <c r="AO1158" s="12">
        <v>1</v>
      </c>
      <c r="AP1158" s="12">
        <v>1</v>
      </c>
      <c r="AQ1158" s="12">
        <v>1</v>
      </c>
      <c r="AR1158" s="12">
        <v>0</v>
      </c>
      <c r="AS1158" s="12">
        <v>0</v>
      </c>
      <c r="AT1158" s="49">
        <v>0</v>
      </c>
      <c r="AU1158" s="49">
        <v>1</v>
      </c>
      <c r="AV1158" s="12">
        <v>1</v>
      </c>
      <c r="AW1158" s="12">
        <v>0</v>
      </c>
      <c r="AX1158" s="12">
        <v>0</v>
      </c>
      <c r="AY1158" s="12">
        <v>1</v>
      </c>
      <c r="AZ1158" s="12">
        <v>0</v>
      </c>
      <c r="BA1158" s="12">
        <v>0</v>
      </c>
      <c r="BB1158" s="12">
        <v>1</v>
      </c>
      <c r="BC1158" s="12">
        <v>0</v>
      </c>
      <c r="BD1158" s="12">
        <v>0</v>
      </c>
      <c r="BE1158" s="12">
        <v>0</v>
      </c>
      <c r="BF1158" s="12">
        <v>0</v>
      </c>
      <c r="BG1158" s="12">
        <v>1</v>
      </c>
      <c r="BH1158" s="12">
        <v>0</v>
      </c>
      <c r="BI1158" s="12">
        <v>0</v>
      </c>
      <c r="BJ1158" s="6" t="s">
        <v>8664</v>
      </c>
      <c r="BR1158" s="6"/>
      <c r="BV1158" s="6"/>
    </row>
    <row r="1159" spans="1:74" ht="14.4" x14ac:dyDescent="0.3">
      <c r="A1159" s="124" t="s">
        <v>695</v>
      </c>
      <c r="B1159" s="124" t="s">
        <v>2699</v>
      </c>
      <c r="C1159" s="44">
        <v>55</v>
      </c>
      <c r="D1159" s="44">
        <v>50</v>
      </c>
      <c r="E1159" s="44">
        <v>2</v>
      </c>
      <c r="F1159" s="44">
        <v>19</v>
      </c>
      <c r="G1159" s="44">
        <v>1</v>
      </c>
      <c r="H1159" s="44">
        <v>28</v>
      </c>
      <c r="I1159" s="44">
        <v>0</v>
      </c>
      <c r="J1159" s="44">
        <v>0</v>
      </c>
      <c r="K1159" s="125">
        <f t="shared" si="220"/>
        <v>50</v>
      </c>
      <c r="M1159" s="8"/>
      <c r="N1159" s="139"/>
      <c r="O1159" s="139"/>
      <c r="P1159" s="140"/>
      <c r="Q1159" s="144"/>
      <c r="AL1159" s="6" t="s">
        <v>8665</v>
      </c>
      <c r="AM1159" s="12">
        <v>10</v>
      </c>
      <c r="AN1159" s="12">
        <v>3</v>
      </c>
      <c r="AO1159" s="12">
        <v>5</v>
      </c>
      <c r="AP1159" s="12">
        <v>3</v>
      </c>
      <c r="AQ1159" s="12">
        <v>2</v>
      </c>
      <c r="AR1159" s="12">
        <v>0</v>
      </c>
      <c r="AS1159" s="12">
        <v>0</v>
      </c>
      <c r="AT1159" s="49">
        <v>0</v>
      </c>
      <c r="AU1159" s="49">
        <v>1</v>
      </c>
      <c r="AV1159" s="12">
        <v>1</v>
      </c>
      <c r="AW1159" s="12">
        <v>0</v>
      </c>
      <c r="AX1159" s="12">
        <v>0</v>
      </c>
      <c r="AY1159" s="12">
        <v>1</v>
      </c>
      <c r="AZ1159" s="12">
        <v>0</v>
      </c>
      <c r="BA1159" s="12">
        <v>0</v>
      </c>
      <c r="BB1159" s="12">
        <v>1</v>
      </c>
      <c r="BC1159" s="12">
        <v>0</v>
      </c>
      <c r="BD1159" s="12">
        <v>0</v>
      </c>
      <c r="BE1159" s="12">
        <v>0</v>
      </c>
      <c r="BF1159" s="12">
        <v>0</v>
      </c>
      <c r="BG1159" s="12">
        <v>1</v>
      </c>
      <c r="BH1159" s="12">
        <v>0</v>
      </c>
      <c r="BI1159" s="12">
        <v>0</v>
      </c>
      <c r="BJ1159" s="6" t="s">
        <v>8665</v>
      </c>
      <c r="BR1159" s="6"/>
      <c r="BV1159" s="6"/>
    </row>
    <row r="1160" spans="1:74" ht="14.4" x14ac:dyDescent="0.3">
      <c r="A1160" s="124" t="s">
        <v>695</v>
      </c>
      <c r="B1160" s="124" t="s">
        <v>4487</v>
      </c>
      <c r="C1160" s="44">
        <v>194</v>
      </c>
      <c r="D1160" s="44">
        <v>164</v>
      </c>
      <c r="E1160" s="44">
        <v>19</v>
      </c>
      <c r="F1160" s="44">
        <v>55</v>
      </c>
      <c r="G1160" s="44">
        <v>14</v>
      </c>
      <c r="H1160" s="44">
        <v>76</v>
      </c>
      <c r="I1160" s="44">
        <v>0</v>
      </c>
      <c r="J1160" s="44">
        <v>0</v>
      </c>
      <c r="K1160" s="125">
        <f t="shared" si="220"/>
        <v>164</v>
      </c>
      <c r="M1160" s="8"/>
      <c r="N1160" s="139"/>
      <c r="O1160" s="139"/>
      <c r="P1160" s="140"/>
      <c r="Q1160" s="144"/>
      <c r="S1160" s="10" t="s">
        <v>8593</v>
      </c>
      <c r="T1160" s="10" t="s">
        <v>191</v>
      </c>
      <c r="U1160" s="10" t="s">
        <v>111</v>
      </c>
      <c r="V1160" s="10" t="s">
        <v>198</v>
      </c>
      <c r="W1160" s="10" t="s">
        <v>229</v>
      </c>
      <c r="X1160" s="10" t="s">
        <v>316</v>
      </c>
      <c r="Y1160" s="10" t="s">
        <v>179</v>
      </c>
      <c r="AL1160" s="6" t="s">
        <v>8666</v>
      </c>
      <c r="AM1160" s="12">
        <v>51</v>
      </c>
      <c r="AN1160" s="12">
        <v>46</v>
      </c>
      <c r="AO1160" s="12">
        <v>37</v>
      </c>
      <c r="AP1160" s="12">
        <v>28</v>
      </c>
      <c r="AQ1160" s="12">
        <v>23</v>
      </c>
      <c r="AR1160" s="12">
        <v>12</v>
      </c>
      <c r="AS1160" s="12">
        <v>18</v>
      </c>
      <c r="AT1160" s="49">
        <v>8</v>
      </c>
      <c r="AU1160" s="49">
        <v>10</v>
      </c>
      <c r="AV1160" s="12">
        <v>4</v>
      </c>
      <c r="AW1160" s="12">
        <v>1</v>
      </c>
      <c r="AX1160" s="12">
        <v>5</v>
      </c>
      <c r="AY1160" s="12">
        <v>3</v>
      </c>
      <c r="AZ1160" s="12">
        <v>0</v>
      </c>
      <c r="BA1160" s="12">
        <v>0</v>
      </c>
      <c r="BB1160" s="12">
        <v>2</v>
      </c>
      <c r="BC1160" s="12">
        <v>0</v>
      </c>
      <c r="BD1160" s="12">
        <v>0</v>
      </c>
      <c r="BE1160" s="12">
        <v>0</v>
      </c>
      <c r="BF1160" s="12">
        <v>4</v>
      </c>
      <c r="BG1160" s="12">
        <v>1</v>
      </c>
      <c r="BH1160" s="12">
        <v>1</v>
      </c>
      <c r="BI1160" s="12">
        <v>0</v>
      </c>
      <c r="BJ1160" s="6" t="s">
        <v>8666</v>
      </c>
      <c r="BR1160" s="6"/>
      <c r="BV1160" s="6"/>
    </row>
    <row r="1161" spans="1:74" ht="14.4" x14ac:dyDescent="0.3">
      <c r="A1161" s="124" t="s">
        <v>695</v>
      </c>
      <c r="B1161" s="124" t="s">
        <v>7997</v>
      </c>
      <c r="C1161" s="44">
        <v>6</v>
      </c>
      <c r="D1161" s="44">
        <v>3</v>
      </c>
      <c r="E1161" s="44">
        <v>0</v>
      </c>
      <c r="F1161" s="44">
        <v>2</v>
      </c>
      <c r="G1161" s="44">
        <v>0</v>
      </c>
      <c r="H1161" s="44">
        <v>1</v>
      </c>
      <c r="I1161" s="44">
        <v>0</v>
      </c>
      <c r="J1161" s="44">
        <v>0</v>
      </c>
      <c r="K1161" s="141">
        <f t="shared" si="220"/>
        <v>3</v>
      </c>
      <c r="M1161" s="8"/>
      <c r="N1161" s="139"/>
      <c r="O1161" s="139"/>
      <c r="P1161" s="140"/>
      <c r="Q1161" s="144"/>
      <c r="S1161" s="10" t="s">
        <v>8766</v>
      </c>
      <c r="T1161" s="15">
        <v>0</v>
      </c>
      <c r="U1161" s="15">
        <v>0</v>
      </c>
      <c r="V1161" s="15">
        <v>0</v>
      </c>
      <c r="W1161" s="15">
        <v>0</v>
      </c>
      <c r="X1161" s="15">
        <v>0</v>
      </c>
      <c r="Y1161" s="10">
        <f t="shared" ref="Y1161:Y1170" si="222">SUM(T1161:X1161)</f>
        <v>0</v>
      </c>
      <c r="BR1161" s="6"/>
      <c r="BV1161" s="6"/>
    </row>
    <row r="1162" spans="1:74" ht="14.4" x14ac:dyDescent="0.3">
      <c r="A1162" s="124" t="s">
        <v>695</v>
      </c>
      <c r="B1162" s="124" t="s">
        <v>3891</v>
      </c>
      <c r="C1162" s="44">
        <v>9</v>
      </c>
      <c r="D1162" s="44">
        <v>6</v>
      </c>
      <c r="E1162" s="44">
        <v>0</v>
      </c>
      <c r="F1162" s="44">
        <v>1</v>
      </c>
      <c r="G1162" s="44">
        <v>3</v>
      </c>
      <c r="H1162" s="44">
        <v>2</v>
      </c>
      <c r="I1162" s="44">
        <v>0</v>
      </c>
      <c r="J1162" s="44">
        <v>0</v>
      </c>
      <c r="K1162" s="141">
        <f t="shared" si="220"/>
        <v>6</v>
      </c>
      <c r="L1162" s="142"/>
      <c r="M1162" s="8"/>
      <c r="N1162" s="139"/>
      <c r="O1162" s="139"/>
      <c r="P1162" s="140"/>
      <c r="Q1162" s="144"/>
      <c r="S1162" s="10" t="s">
        <v>8767</v>
      </c>
      <c r="T1162" s="15">
        <v>0</v>
      </c>
      <c r="U1162" s="15">
        <v>0</v>
      </c>
      <c r="V1162" s="15">
        <v>0</v>
      </c>
      <c r="W1162" s="15">
        <v>0</v>
      </c>
      <c r="X1162" s="15">
        <v>0</v>
      </c>
      <c r="Y1162" s="10">
        <f t="shared" si="222"/>
        <v>0</v>
      </c>
      <c r="BR1162" s="6"/>
      <c r="BV1162" s="6"/>
    </row>
    <row r="1163" spans="1:74" ht="14.4" x14ac:dyDescent="0.3">
      <c r="A1163" s="124" t="s">
        <v>695</v>
      </c>
      <c r="B1163" s="124" t="s">
        <v>1640</v>
      </c>
      <c r="C1163" s="44">
        <v>397</v>
      </c>
      <c r="D1163" s="44">
        <v>393</v>
      </c>
      <c r="E1163" s="44">
        <v>6</v>
      </c>
      <c r="F1163" s="44">
        <v>13</v>
      </c>
      <c r="G1163" s="44">
        <v>3</v>
      </c>
      <c r="H1163" s="44">
        <v>34</v>
      </c>
      <c r="I1163" s="44">
        <v>337</v>
      </c>
      <c r="J1163" s="44">
        <v>0</v>
      </c>
      <c r="K1163" s="125">
        <f t="shared" si="220"/>
        <v>393</v>
      </c>
      <c r="L1163" s="142"/>
      <c r="M1163" s="8">
        <f>SUM(K1159:K1163)</f>
        <v>616</v>
      </c>
      <c r="N1163" s="139"/>
      <c r="O1163" s="139"/>
      <c r="P1163" s="140"/>
      <c r="Q1163" s="144"/>
      <c r="S1163" s="10" t="s">
        <v>8768</v>
      </c>
      <c r="T1163" s="15">
        <v>0</v>
      </c>
      <c r="U1163" s="15">
        <v>0</v>
      </c>
      <c r="V1163" s="15">
        <v>0</v>
      </c>
      <c r="W1163" s="15">
        <v>0</v>
      </c>
      <c r="X1163" s="15">
        <v>0</v>
      </c>
      <c r="Y1163" s="10">
        <f t="shared" si="222"/>
        <v>0</v>
      </c>
      <c r="BR1163" s="6"/>
      <c r="BV1163" s="6"/>
    </row>
    <row r="1164" spans="1:74" ht="14.4" x14ac:dyDescent="0.3">
      <c r="A1164" s="131" t="s">
        <v>8594</v>
      </c>
      <c r="B1164" s="10"/>
      <c r="C1164" s="87">
        <f t="shared" ref="C1164:J1164" si="223">SUM(C1147:C1163)</f>
        <v>1158</v>
      </c>
      <c r="D1164" s="87">
        <f t="shared" si="223"/>
        <v>1105</v>
      </c>
      <c r="E1164" s="87">
        <f t="shared" si="223"/>
        <v>31</v>
      </c>
      <c r="F1164" s="87">
        <f t="shared" si="223"/>
        <v>116</v>
      </c>
      <c r="G1164" s="87">
        <f t="shared" si="223"/>
        <v>24</v>
      </c>
      <c r="H1164" s="87">
        <f t="shared" si="223"/>
        <v>244</v>
      </c>
      <c r="I1164" s="87">
        <f t="shared" si="223"/>
        <v>690</v>
      </c>
      <c r="J1164" s="87">
        <f t="shared" si="223"/>
        <v>0</v>
      </c>
      <c r="K1164" s="125">
        <f t="shared" si="220"/>
        <v>1105</v>
      </c>
      <c r="L1164" s="8"/>
      <c r="M1164" s="8">
        <f>SUM(M1147:M1163)</f>
        <v>1105</v>
      </c>
      <c r="N1164" s="139"/>
      <c r="O1164" s="139"/>
      <c r="P1164" s="140"/>
      <c r="Q1164" s="144"/>
      <c r="S1164" s="26" t="s">
        <v>8569</v>
      </c>
      <c r="T1164" s="110">
        <v>0</v>
      </c>
      <c r="U1164" s="110">
        <v>0</v>
      </c>
      <c r="V1164" s="110">
        <v>0</v>
      </c>
      <c r="W1164" s="110">
        <v>0</v>
      </c>
      <c r="X1164" s="110">
        <v>0</v>
      </c>
      <c r="Y1164" s="10">
        <f t="shared" si="222"/>
        <v>0</v>
      </c>
      <c r="BR1164" s="6"/>
      <c r="BV1164" s="6"/>
    </row>
    <row r="1165" spans="1:74" ht="14.4" x14ac:dyDescent="0.3">
      <c r="L1165" s="8"/>
      <c r="M1165" s="8"/>
      <c r="N1165" s="139"/>
      <c r="O1165" s="139"/>
      <c r="P1165" s="140"/>
      <c r="Q1165" s="144"/>
      <c r="S1165" s="10" t="s">
        <v>8570</v>
      </c>
      <c r="T1165" s="109">
        <v>0</v>
      </c>
      <c r="U1165" s="109">
        <v>0</v>
      </c>
      <c r="V1165" s="109">
        <v>0</v>
      </c>
      <c r="W1165" s="109">
        <v>0</v>
      </c>
      <c r="X1165" s="109">
        <v>0</v>
      </c>
      <c r="Y1165" s="10">
        <f t="shared" si="222"/>
        <v>0</v>
      </c>
      <c r="BR1165" s="6"/>
      <c r="BV1165" s="6"/>
    </row>
    <row r="1166" spans="1:74" ht="22.8" x14ac:dyDescent="0.3">
      <c r="N1166" s="139"/>
      <c r="O1166" s="139"/>
      <c r="P1166" s="140"/>
      <c r="Q1166" s="144"/>
      <c r="S1166" s="26" t="s">
        <v>8571</v>
      </c>
      <c r="T1166" s="38">
        <v>0</v>
      </c>
      <c r="U1166" s="38">
        <v>0</v>
      </c>
      <c r="V1166" s="38">
        <v>0</v>
      </c>
      <c r="W1166" s="38">
        <v>1</v>
      </c>
      <c r="X1166" s="38">
        <v>0</v>
      </c>
      <c r="Y1166" s="10">
        <f t="shared" si="222"/>
        <v>1</v>
      </c>
      <c r="AL1166" s="6" t="s">
        <v>5</v>
      </c>
      <c r="AM1166" s="6" t="s">
        <v>8625</v>
      </c>
      <c r="AN1166" s="6" t="s">
        <v>8732</v>
      </c>
      <c r="AO1166" s="6" t="s">
        <v>8733</v>
      </c>
      <c r="AP1166" s="6" t="s">
        <v>8628</v>
      </c>
      <c r="AQ1166" s="6" t="s">
        <v>8623</v>
      </c>
      <c r="AR1166" s="6" t="s">
        <v>8734</v>
      </c>
      <c r="AS1166" s="6" t="s">
        <v>8735</v>
      </c>
      <c r="AT1166" s="49" t="s">
        <v>8736</v>
      </c>
      <c r="AU1166" s="49" t="s">
        <v>8631</v>
      </c>
      <c r="AV1166" s="6" t="s">
        <v>8632</v>
      </c>
      <c r="AW1166" s="6" t="s">
        <v>8627</v>
      </c>
      <c r="AX1166" s="6" t="s">
        <v>8737</v>
      </c>
      <c r="AY1166" s="6" t="s">
        <v>8738</v>
      </c>
      <c r="AZ1166" s="6" t="s">
        <v>8739</v>
      </c>
      <c r="BA1166" s="6" t="s">
        <v>8630</v>
      </c>
      <c r="BB1166" s="6" t="s">
        <v>8673</v>
      </c>
      <c r="BC1166" s="6" t="s">
        <v>8636</v>
      </c>
      <c r="BD1166" s="6" t="s">
        <v>8740</v>
      </c>
      <c r="BE1166" s="6" t="s">
        <v>8741</v>
      </c>
      <c r="BF1166" s="6" t="s">
        <v>8635</v>
      </c>
      <c r="BG1166" s="6" t="s">
        <v>8742</v>
      </c>
      <c r="BH1166" s="6" t="s">
        <v>8743</v>
      </c>
      <c r="BI1166" s="6" t="s">
        <v>8750</v>
      </c>
      <c r="BR1166" s="6"/>
      <c r="BV1166" s="6"/>
    </row>
    <row r="1167" spans="1:74" ht="14.4" x14ac:dyDescent="0.3">
      <c r="N1167" s="139"/>
      <c r="O1167" s="139"/>
      <c r="P1167" s="140"/>
      <c r="Q1167" s="144"/>
      <c r="S1167" s="10" t="s">
        <v>8572</v>
      </c>
      <c r="T1167" s="15">
        <v>0</v>
      </c>
      <c r="U1167" s="15">
        <v>1</v>
      </c>
      <c r="V1167" s="15">
        <v>1</v>
      </c>
      <c r="W1167" s="15">
        <v>2</v>
      </c>
      <c r="X1167" s="15">
        <v>0</v>
      </c>
      <c r="Y1167" s="10">
        <f t="shared" si="222"/>
        <v>4</v>
      </c>
      <c r="AL1167" s="6" t="s">
        <v>8746</v>
      </c>
      <c r="AM1167" s="12">
        <v>713</v>
      </c>
      <c r="AN1167" s="12">
        <v>352</v>
      </c>
      <c r="AO1167" s="12">
        <v>266</v>
      </c>
      <c r="AP1167" s="12">
        <v>249</v>
      </c>
      <c r="AQ1167" s="12">
        <v>156</v>
      </c>
      <c r="AR1167" s="12">
        <v>84</v>
      </c>
      <c r="AS1167" s="12">
        <v>62</v>
      </c>
      <c r="AT1167" s="49">
        <v>82</v>
      </c>
      <c r="AU1167" s="49">
        <v>42</v>
      </c>
      <c r="AV1167" s="12">
        <v>52</v>
      </c>
      <c r="AW1167" s="12">
        <v>37</v>
      </c>
      <c r="AX1167" s="12">
        <v>17</v>
      </c>
      <c r="AY1167" s="12">
        <v>19</v>
      </c>
      <c r="AZ1167" s="12">
        <v>37</v>
      </c>
      <c r="BA1167" s="12">
        <v>13</v>
      </c>
      <c r="BB1167" s="12">
        <v>19</v>
      </c>
      <c r="BC1167" s="12">
        <v>16</v>
      </c>
      <c r="BD1167" s="114">
        <v>11</v>
      </c>
      <c r="BE1167" s="12">
        <v>3</v>
      </c>
      <c r="BF1167" s="12">
        <v>6</v>
      </c>
      <c r="BG1167" s="12">
        <v>2</v>
      </c>
      <c r="BH1167" s="12">
        <v>3</v>
      </c>
      <c r="BI1167" s="12">
        <v>5</v>
      </c>
      <c r="BJ1167" s="6" t="s">
        <v>8746</v>
      </c>
      <c r="BR1167" s="6"/>
      <c r="BV1167" s="6"/>
    </row>
    <row r="1168" spans="1:74" ht="14.4" x14ac:dyDescent="0.3">
      <c r="N1168" s="139"/>
      <c r="O1168" s="139"/>
      <c r="P1168" s="140"/>
      <c r="Q1168" s="144"/>
      <c r="S1168" s="26" t="s">
        <v>8573</v>
      </c>
      <c r="T1168" s="38">
        <v>0</v>
      </c>
      <c r="U1168" s="38">
        <v>4</v>
      </c>
      <c r="V1168" s="38">
        <v>1</v>
      </c>
      <c r="W1168" s="38">
        <v>11</v>
      </c>
      <c r="X1168" s="38">
        <v>0</v>
      </c>
      <c r="Y1168" s="10">
        <f t="shared" si="222"/>
        <v>16</v>
      </c>
      <c r="AL1168" s="6" t="s">
        <v>8747</v>
      </c>
      <c r="AM1168" s="12">
        <v>1</v>
      </c>
      <c r="AN1168" s="12">
        <v>28</v>
      </c>
      <c r="AO1168" s="12">
        <v>72</v>
      </c>
      <c r="AP1168" s="12">
        <v>273</v>
      </c>
      <c r="AQ1168" s="12">
        <v>355</v>
      </c>
      <c r="AR1168" s="12">
        <v>161</v>
      </c>
      <c r="AS1168" s="12">
        <v>145</v>
      </c>
      <c r="AT1168" s="49">
        <v>92</v>
      </c>
      <c r="AU1168" s="49">
        <v>72</v>
      </c>
      <c r="AV1168" s="12">
        <v>60</v>
      </c>
      <c r="AW1168" s="12">
        <v>43</v>
      </c>
      <c r="AX1168" s="12">
        <v>40</v>
      </c>
      <c r="AY1168" s="12">
        <v>31</v>
      </c>
      <c r="AZ1168" s="12">
        <v>39</v>
      </c>
      <c r="BA1168" s="12">
        <v>28</v>
      </c>
      <c r="BB1168" s="12">
        <v>32</v>
      </c>
      <c r="BC1168" s="12">
        <v>17</v>
      </c>
      <c r="BD1168" s="114">
        <v>29</v>
      </c>
      <c r="BE1168" s="12">
        <v>10</v>
      </c>
      <c r="BF1168" s="12">
        <v>15</v>
      </c>
      <c r="BG1168" s="12">
        <v>6</v>
      </c>
      <c r="BH1168" s="12">
        <v>14</v>
      </c>
      <c r="BI1168" s="12">
        <v>7</v>
      </c>
      <c r="BJ1168" s="6" t="s">
        <v>8747</v>
      </c>
      <c r="BR1168" s="6"/>
      <c r="BV1168" s="6"/>
    </row>
    <row r="1169" spans="1:74" ht="14.4" x14ac:dyDescent="0.3">
      <c r="A1169" s="6" t="s">
        <v>8602</v>
      </c>
      <c r="N1169" s="139"/>
      <c r="O1169" s="139"/>
      <c r="P1169" s="140"/>
      <c r="Q1169" s="144"/>
      <c r="S1169" s="10" t="s">
        <v>8574</v>
      </c>
      <c r="T1169" s="109">
        <v>2</v>
      </c>
      <c r="U1169" s="109">
        <v>19</v>
      </c>
      <c r="V1169" s="109">
        <v>1</v>
      </c>
      <c r="W1169" s="109">
        <v>28</v>
      </c>
      <c r="X1169" s="109">
        <v>0</v>
      </c>
      <c r="Y1169" s="10">
        <f t="shared" si="222"/>
        <v>50</v>
      </c>
      <c r="AL1169" s="6" t="s">
        <v>8748</v>
      </c>
      <c r="AM1169" s="12">
        <v>0</v>
      </c>
      <c r="AN1169" s="12">
        <v>0</v>
      </c>
      <c r="AO1169" s="12">
        <v>0</v>
      </c>
      <c r="AP1169" s="12">
        <v>0</v>
      </c>
      <c r="AQ1169" s="12">
        <v>2</v>
      </c>
      <c r="AR1169" s="12">
        <v>15</v>
      </c>
      <c r="AS1169" s="12">
        <v>39</v>
      </c>
      <c r="AT1169" s="49">
        <v>174</v>
      </c>
      <c r="AU1169" s="49">
        <v>257</v>
      </c>
      <c r="AV1169" s="12">
        <v>409</v>
      </c>
      <c r="AW1169" s="12">
        <v>233</v>
      </c>
      <c r="AX1169" s="12">
        <v>203</v>
      </c>
      <c r="AY1169" s="12">
        <v>114</v>
      </c>
      <c r="AZ1169" s="12">
        <v>154</v>
      </c>
      <c r="BA1169" s="12">
        <v>112</v>
      </c>
      <c r="BB1169" s="12">
        <v>124</v>
      </c>
      <c r="BC1169" s="12">
        <v>60</v>
      </c>
      <c r="BD1169" s="114">
        <v>87</v>
      </c>
      <c r="BE1169" s="12">
        <v>39</v>
      </c>
      <c r="BF1169" s="12">
        <v>57</v>
      </c>
      <c r="BG1169" s="12">
        <v>29</v>
      </c>
      <c r="BH1169" s="12">
        <v>50</v>
      </c>
      <c r="BI1169" s="12">
        <v>34</v>
      </c>
      <c r="BJ1169" s="6" t="s">
        <v>8748</v>
      </c>
      <c r="BR1169" s="6"/>
      <c r="BV1169" s="6"/>
    </row>
    <row r="1170" spans="1:74" ht="14.4" x14ac:dyDescent="0.3">
      <c r="M1170" s="8"/>
      <c r="N1170" s="139"/>
      <c r="O1170" s="139"/>
      <c r="P1170" s="140"/>
      <c r="Q1170" s="144"/>
      <c r="T1170" s="6">
        <f>SUM(T1161:T1169)</f>
        <v>2</v>
      </c>
      <c r="U1170" s="6">
        <f>SUM(U1161:U1169)</f>
        <v>24</v>
      </c>
      <c r="V1170" s="6">
        <f>SUM(V1161:V1169)</f>
        <v>3</v>
      </c>
      <c r="W1170" s="6">
        <f>SUM(W1161:W1169)</f>
        <v>42</v>
      </c>
      <c r="X1170" s="6">
        <f>SUM(X1161:X1169)</f>
        <v>0</v>
      </c>
      <c r="Y1170" s="10">
        <f t="shared" si="222"/>
        <v>71</v>
      </c>
      <c r="AL1170" s="115" t="s">
        <v>8629</v>
      </c>
      <c r="AM1170" s="116">
        <v>0</v>
      </c>
      <c r="AN1170" s="116">
        <v>0</v>
      </c>
      <c r="AO1170" s="116">
        <v>0</v>
      </c>
      <c r="AP1170" s="116">
        <v>0</v>
      </c>
      <c r="AQ1170" s="116">
        <v>0</v>
      </c>
      <c r="AR1170" s="116">
        <v>0</v>
      </c>
      <c r="AS1170" s="116">
        <v>0</v>
      </c>
      <c r="AT1170" s="116">
        <v>0</v>
      </c>
      <c r="AU1170" s="116">
        <v>0</v>
      </c>
      <c r="AV1170" s="116">
        <v>2</v>
      </c>
      <c r="AW1170" s="116">
        <v>10</v>
      </c>
      <c r="AX1170" s="116">
        <v>51</v>
      </c>
      <c r="AY1170" s="116">
        <v>115</v>
      </c>
      <c r="AZ1170" s="116">
        <v>428</v>
      </c>
      <c r="BA1170" s="116">
        <v>525</v>
      </c>
      <c r="BB1170" s="116">
        <v>467</v>
      </c>
      <c r="BC1170" s="116">
        <v>379</v>
      </c>
      <c r="BD1170" s="117">
        <v>320</v>
      </c>
      <c r="BE1170" s="117">
        <v>115</v>
      </c>
      <c r="BF1170" s="116">
        <v>91</v>
      </c>
      <c r="BG1170" s="116">
        <v>54</v>
      </c>
      <c r="BH1170" s="118">
        <v>62</v>
      </c>
      <c r="BI1170" s="119">
        <v>37</v>
      </c>
      <c r="BJ1170" s="115" t="s">
        <v>8629</v>
      </c>
      <c r="BR1170" s="6"/>
      <c r="BV1170" s="6"/>
    </row>
    <row r="1171" spans="1:74" ht="14.4" x14ac:dyDescent="0.3">
      <c r="M1171" s="8"/>
      <c r="N1171" s="139"/>
      <c r="O1171" s="139"/>
      <c r="P1171" s="140"/>
      <c r="Q1171" s="144"/>
      <c r="T1171" s="8"/>
      <c r="U1171" s="8"/>
      <c r="V1171" s="8"/>
      <c r="W1171" s="8"/>
      <c r="X1171" s="8"/>
      <c r="AL1171" s="6" t="s">
        <v>8757</v>
      </c>
      <c r="AM1171" s="12">
        <v>0</v>
      </c>
      <c r="AN1171" s="12">
        <v>0</v>
      </c>
      <c r="AO1171" s="12">
        <v>0</v>
      </c>
      <c r="AP1171" s="12">
        <v>0</v>
      </c>
      <c r="AQ1171" s="12">
        <v>0</v>
      </c>
      <c r="AR1171" s="12">
        <v>0</v>
      </c>
      <c r="AS1171" s="12">
        <v>0</v>
      </c>
      <c r="AT1171" s="12">
        <v>0</v>
      </c>
      <c r="AU1171" s="12">
        <v>0</v>
      </c>
      <c r="AV1171" s="12">
        <v>1</v>
      </c>
      <c r="AW1171" s="12">
        <v>7</v>
      </c>
      <c r="AX1171" s="12">
        <v>40</v>
      </c>
      <c r="AY1171" s="12">
        <v>42</v>
      </c>
      <c r="AZ1171" s="12">
        <v>161</v>
      </c>
      <c r="BA1171" s="12">
        <v>182</v>
      </c>
      <c r="BB1171" s="12">
        <v>349</v>
      </c>
      <c r="BC1171" s="12">
        <v>202</v>
      </c>
      <c r="BD1171" s="114">
        <v>211</v>
      </c>
      <c r="BE1171" s="12">
        <v>120</v>
      </c>
      <c r="BF1171" s="12">
        <v>162</v>
      </c>
      <c r="BG1171" s="12">
        <v>71</v>
      </c>
      <c r="BH1171" s="12">
        <v>109</v>
      </c>
      <c r="BI1171" s="12">
        <v>69</v>
      </c>
      <c r="BJ1171" s="6" t="s">
        <v>8757</v>
      </c>
      <c r="BR1171" s="6"/>
      <c r="BV1171" s="6"/>
    </row>
    <row r="1172" spans="1:74" ht="14.4" x14ac:dyDescent="0.3">
      <c r="D1172" s="135"/>
      <c r="E1172" s="135"/>
      <c r="F1172" s="138"/>
      <c r="H1172" s="135"/>
      <c r="I1172" s="135"/>
      <c r="J1172" s="135"/>
      <c r="K1172" s="138"/>
      <c r="N1172" s="139"/>
      <c r="O1172" s="139"/>
      <c r="P1172" s="140"/>
      <c r="Q1172" s="144"/>
      <c r="S1172" s="10" t="s">
        <v>8596</v>
      </c>
      <c r="T1172" s="10" t="s">
        <v>191</v>
      </c>
      <c r="U1172" s="10" t="s">
        <v>111</v>
      </c>
      <c r="V1172" s="10" t="s">
        <v>198</v>
      </c>
      <c r="W1172" s="10" t="s">
        <v>229</v>
      </c>
      <c r="X1172" s="10" t="s">
        <v>316</v>
      </c>
      <c r="Y1172" s="10" t="s">
        <v>8597</v>
      </c>
      <c r="AL1172" s="115" t="s">
        <v>8634</v>
      </c>
      <c r="AM1172" s="116">
        <v>0</v>
      </c>
      <c r="AN1172" s="116">
        <v>0</v>
      </c>
      <c r="AO1172" s="116">
        <v>0</v>
      </c>
      <c r="AP1172" s="116">
        <v>0</v>
      </c>
      <c r="AQ1172" s="116">
        <v>0</v>
      </c>
      <c r="AR1172" s="116">
        <v>0</v>
      </c>
      <c r="AS1172" s="116">
        <v>0</v>
      </c>
      <c r="AT1172" s="116">
        <v>0</v>
      </c>
      <c r="AU1172" s="116">
        <v>0</v>
      </c>
      <c r="AV1172" s="116">
        <v>0</v>
      </c>
      <c r="AW1172" s="116">
        <v>0</v>
      </c>
      <c r="AX1172" s="116">
        <v>13</v>
      </c>
      <c r="AY1172" s="116">
        <v>33</v>
      </c>
      <c r="AZ1172" s="116">
        <v>51</v>
      </c>
      <c r="BA1172" s="116">
        <v>28</v>
      </c>
      <c r="BB1172" s="116">
        <v>181</v>
      </c>
      <c r="BC1172" s="116">
        <v>177</v>
      </c>
      <c r="BD1172" s="117">
        <v>386</v>
      </c>
      <c r="BE1172" s="117">
        <v>395</v>
      </c>
      <c r="BF1172" s="116">
        <v>522</v>
      </c>
      <c r="BG1172" s="116">
        <v>271</v>
      </c>
      <c r="BH1172" s="118">
        <v>333</v>
      </c>
      <c r="BI1172" s="119">
        <v>316</v>
      </c>
      <c r="BJ1172" s="115" t="s">
        <v>8634</v>
      </c>
      <c r="BR1172" s="6"/>
      <c r="BV1172" s="6"/>
    </row>
    <row r="1173" spans="1:74" ht="14.4" x14ac:dyDescent="0.3">
      <c r="D1173" s="135"/>
      <c r="E1173" s="135"/>
      <c r="F1173" s="138"/>
      <c r="H1173" s="135"/>
      <c r="I1173" s="135"/>
      <c r="J1173" s="135"/>
      <c r="K1173" s="138"/>
      <c r="N1173" s="139"/>
      <c r="O1173" s="139"/>
      <c r="P1173" s="140"/>
      <c r="Q1173" s="144"/>
      <c r="S1173" s="10" t="s">
        <v>8766</v>
      </c>
      <c r="T1173" s="15">
        <v>0</v>
      </c>
      <c r="U1173" s="15">
        <v>0</v>
      </c>
      <c r="V1173" s="15">
        <v>0</v>
      </c>
      <c r="W1173" s="15">
        <v>0</v>
      </c>
      <c r="X1173" s="15">
        <v>0</v>
      </c>
      <c r="Y1173" s="10">
        <f>SUM(T1173:X1173)</f>
        <v>0</v>
      </c>
      <c r="Z1173" s="10" t="s">
        <v>8766</v>
      </c>
      <c r="AL1173" s="6" t="s">
        <v>8758</v>
      </c>
      <c r="AM1173" s="12">
        <v>0</v>
      </c>
      <c r="AN1173" s="12">
        <v>0</v>
      </c>
      <c r="AO1173" s="12">
        <v>0</v>
      </c>
      <c r="AP1173" s="12">
        <v>0</v>
      </c>
      <c r="AQ1173" s="12">
        <v>0</v>
      </c>
      <c r="AR1173" s="12">
        <v>0</v>
      </c>
      <c r="AS1173" s="12">
        <v>0</v>
      </c>
      <c r="AT1173" s="12">
        <v>0</v>
      </c>
      <c r="AU1173" s="12">
        <v>0</v>
      </c>
      <c r="AV1173" s="12">
        <v>0</v>
      </c>
      <c r="AW1173" s="12">
        <v>0</v>
      </c>
      <c r="AX1173" s="12">
        <v>0</v>
      </c>
      <c r="AY1173" s="12">
        <v>0</v>
      </c>
      <c r="AZ1173" s="12">
        <v>0</v>
      </c>
      <c r="BA1173" s="12">
        <v>0</v>
      </c>
      <c r="BB1173" s="12">
        <v>0</v>
      </c>
      <c r="BC1173" s="12">
        <v>0</v>
      </c>
      <c r="BD1173" s="114">
        <v>61</v>
      </c>
      <c r="BE1173" s="12">
        <v>57</v>
      </c>
      <c r="BF1173" s="12">
        <v>152</v>
      </c>
      <c r="BG1173" s="12">
        <v>72</v>
      </c>
      <c r="BH1173" s="12">
        <v>204</v>
      </c>
      <c r="BI1173" s="12">
        <v>229</v>
      </c>
      <c r="BJ1173" s="6" t="s">
        <v>8758</v>
      </c>
      <c r="BR1173" s="6"/>
      <c r="BV1173" s="6"/>
    </row>
    <row r="1174" spans="1:74" x14ac:dyDescent="0.25">
      <c r="N1174" s="143"/>
      <c r="O1174" s="143"/>
      <c r="P1174" s="143"/>
      <c r="Q1174" s="144"/>
      <c r="S1174" s="10" t="s">
        <v>8767</v>
      </c>
      <c r="T1174" s="15">
        <v>0</v>
      </c>
      <c r="U1174" s="15">
        <v>0</v>
      </c>
      <c r="V1174" s="15">
        <v>0</v>
      </c>
      <c r="W1174" s="15">
        <v>0</v>
      </c>
      <c r="X1174" s="15">
        <v>0</v>
      </c>
      <c r="Y1174" s="10">
        <f>SUM(T1174:X1174)</f>
        <v>0</v>
      </c>
      <c r="Z1174" s="10" t="s">
        <v>8767</v>
      </c>
      <c r="AL1174" s="115" t="s">
        <v>8638</v>
      </c>
      <c r="AM1174" s="116">
        <v>0</v>
      </c>
      <c r="AN1174" s="116">
        <v>0</v>
      </c>
      <c r="AO1174" s="116">
        <v>0</v>
      </c>
      <c r="AP1174" s="116">
        <v>0</v>
      </c>
      <c r="AQ1174" s="116">
        <v>0</v>
      </c>
      <c r="AR1174" s="116">
        <v>0</v>
      </c>
      <c r="AS1174" s="116">
        <v>0</v>
      </c>
      <c r="AT1174" s="116">
        <v>0</v>
      </c>
      <c r="AU1174" s="116">
        <v>0</v>
      </c>
      <c r="AV1174" s="116">
        <v>0</v>
      </c>
      <c r="AW1174" s="116">
        <v>0</v>
      </c>
      <c r="AX1174" s="116">
        <v>0</v>
      </c>
      <c r="AY1174" s="116">
        <v>0</v>
      </c>
      <c r="AZ1174" s="116">
        <v>0</v>
      </c>
      <c r="BA1174" s="116">
        <v>0</v>
      </c>
      <c r="BB1174" s="116">
        <v>0</v>
      </c>
      <c r="BC1174" s="116">
        <v>0</v>
      </c>
      <c r="BD1174" s="117">
        <v>0</v>
      </c>
      <c r="BE1174" s="117">
        <v>0</v>
      </c>
      <c r="BF1174" s="116">
        <v>76</v>
      </c>
      <c r="BG1174" s="116">
        <v>315</v>
      </c>
      <c r="BH1174" s="118">
        <v>456</v>
      </c>
      <c r="BI1174" s="119">
        <v>337</v>
      </c>
      <c r="BJ1174" s="115" t="s">
        <v>8638</v>
      </c>
      <c r="BR1174" s="6"/>
      <c r="BV1174" s="6"/>
    </row>
    <row r="1175" spans="1:74" x14ac:dyDescent="0.25">
      <c r="N1175" s="143"/>
      <c r="O1175" s="143"/>
      <c r="P1175" s="143"/>
      <c r="Q1175" s="144"/>
      <c r="S1175" s="10" t="s">
        <v>8768</v>
      </c>
      <c r="T1175" s="15">
        <v>0</v>
      </c>
      <c r="U1175" s="15">
        <v>0</v>
      </c>
      <c r="V1175" s="15">
        <v>0</v>
      </c>
      <c r="W1175" s="15">
        <v>0</v>
      </c>
      <c r="X1175" s="15">
        <v>0</v>
      </c>
      <c r="Y1175" s="10">
        <f>SUM(T1175:X1175)</f>
        <v>0</v>
      </c>
      <c r="Z1175" s="10" t="s">
        <v>8768</v>
      </c>
      <c r="BR1175" s="6"/>
      <c r="BV1175" s="6"/>
    </row>
    <row r="1176" spans="1:74" x14ac:dyDescent="0.25">
      <c r="N1176" s="143"/>
      <c r="O1176" s="143"/>
      <c r="P1176" s="143"/>
      <c r="Q1176" s="144"/>
      <c r="S1176" s="26" t="s">
        <v>8569</v>
      </c>
      <c r="T1176" s="27">
        <v>0</v>
      </c>
      <c r="U1176" s="27">
        <v>0</v>
      </c>
      <c r="V1176" s="27">
        <v>0</v>
      </c>
      <c r="W1176" s="27">
        <v>0</v>
      </c>
      <c r="X1176" s="27">
        <v>0</v>
      </c>
      <c r="Y1176" s="10">
        <f>SUM(T1176:X1176)</f>
        <v>0</v>
      </c>
      <c r="Z1176" s="26" t="s">
        <v>8569</v>
      </c>
      <c r="BR1176" s="6"/>
      <c r="BV1176" s="6"/>
    </row>
    <row r="1177" spans="1:74" x14ac:dyDescent="0.25">
      <c r="N1177" s="143"/>
      <c r="O1177" s="143"/>
      <c r="P1177" s="143"/>
      <c r="Q1177" s="144"/>
      <c r="S1177" s="10" t="s">
        <v>8570</v>
      </c>
      <c r="T1177" s="15">
        <v>0</v>
      </c>
      <c r="U1177" s="15">
        <v>0</v>
      </c>
      <c r="V1177" s="15">
        <v>0</v>
      </c>
      <c r="W1177" s="15">
        <v>5</v>
      </c>
      <c r="X1177" s="15">
        <v>0</v>
      </c>
      <c r="Y1177" s="10">
        <f t="shared" ref="Y1177:Y1182" si="224">SUM(T1177:W1177)</f>
        <v>5</v>
      </c>
      <c r="Z1177" s="10" t="s">
        <v>8570</v>
      </c>
      <c r="BR1177" s="6"/>
      <c r="BV1177" s="6"/>
    </row>
    <row r="1178" spans="1:74" x14ac:dyDescent="0.25">
      <c r="N1178" s="143"/>
      <c r="O1178" s="143"/>
      <c r="P1178" s="143"/>
      <c r="Q1178" s="144"/>
      <c r="S1178" s="26" t="s">
        <v>8571</v>
      </c>
      <c r="T1178" s="27">
        <v>0</v>
      </c>
      <c r="U1178" s="27">
        <v>1</v>
      </c>
      <c r="V1178" s="27">
        <v>1</v>
      </c>
      <c r="W1178" s="38">
        <v>5</v>
      </c>
      <c r="X1178" s="27">
        <v>0</v>
      </c>
      <c r="Y1178" s="10">
        <f t="shared" si="224"/>
        <v>7</v>
      </c>
      <c r="Z1178" s="26" t="s">
        <v>8571</v>
      </c>
      <c r="BR1178" s="6"/>
      <c r="BV1178" s="6"/>
    </row>
    <row r="1179" spans="1:74" x14ac:dyDescent="0.25">
      <c r="N1179" s="143"/>
      <c r="O1179" s="143"/>
      <c r="P1179" s="143"/>
      <c r="Q1179" s="144"/>
      <c r="S1179" s="10" t="s">
        <v>8572</v>
      </c>
      <c r="T1179" s="15">
        <v>0</v>
      </c>
      <c r="U1179" s="15">
        <v>3</v>
      </c>
      <c r="V1179" s="15">
        <v>0</v>
      </c>
      <c r="W1179" s="15">
        <v>31</v>
      </c>
      <c r="X1179" s="15">
        <v>37</v>
      </c>
      <c r="Y1179" s="10">
        <f t="shared" si="224"/>
        <v>34</v>
      </c>
      <c r="Z1179" s="10" t="s">
        <v>8572</v>
      </c>
      <c r="BR1179" s="6"/>
      <c r="BV1179" s="6"/>
    </row>
    <row r="1180" spans="1:74" x14ac:dyDescent="0.25">
      <c r="N1180" s="143"/>
      <c r="O1180" s="143"/>
      <c r="P1180" s="143"/>
      <c r="Q1180" s="144"/>
      <c r="S1180" s="26" t="s">
        <v>8573</v>
      </c>
      <c r="T1180" s="27">
        <v>4</v>
      </c>
      <c r="U1180" s="27">
        <v>17</v>
      </c>
      <c r="V1180" s="27">
        <v>0</v>
      </c>
      <c r="W1180" s="38">
        <v>48</v>
      </c>
      <c r="X1180" s="27">
        <v>316</v>
      </c>
      <c r="Y1180" s="10">
        <f t="shared" si="224"/>
        <v>69</v>
      </c>
      <c r="Z1180" s="26" t="s">
        <v>8573</v>
      </c>
      <c r="BR1180" s="6"/>
      <c r="BV1180" s="6"/>
    </row>
    <row r="1181" spans="1:74" x14ac:dyDescent="0.25">
      <c r="N1181" s="143"/>
      <c r="O1181" s="143"/>
      <c r="P1181" s="143"/>
      <c r="Q1181" s="144"/>
      <c r="S1181" s="10" t="s">
        <v>8574</v>
      </c>
      <c r="T1181" s="15">
        <v>25</v>
      </c>
      <c r="U1181" s="15">
        <v>71</v>
      </c>
      <c r="V1181" s="15">
        <v>20</v>
      </c>
      <c r="W1181" s="15">
        <v>113</v>
      </c>
      <c r="X1181" s="15">
        <v>337</v>
      </c>
      <c r="Y1181" s="10">
        <f t="shared" si="224"/>
        <v>229</v>
      </c>
      <c r="Z1181" s="10" t="s">
        <v>8574</v>
      </c>
      <c r="BR1181" s="6"/>
      <c r="BV1181" s="6"/>
    </row>
    <row r="1182" spans="1:74" x14ac:dyDescent="0.25">
      <c r="N1182" s="143"/>
      <c r="O1182" s="143"/>
      <c r="P1182" s="143"/>
      <c r="Q1182" s="144"/>
      <c r="T1182" s="6">
        <f>SUM(T1173:T1181)</f>
        <v>29</v>
      </c>
      <c r="U1182" s="6">
        <f>SUM(U1173:U1181)</f>
        <v>92</v>
      </c>
      <c r="V1182" s="6">
        <f>SUM(V1173:V1181)</f>
        <v>21</v>
      </c>
      <c r="W1182" s="6">
        <f>SUM(W1173:W1181)</f>
        <v>202</v>
      </c>
      <c r="X1182" s="6">
        <f>SUM(X1173:X1181)</f>
        <v>690</v>
      </c>
      <c r="Y1182" s="10">
        <f t="shared" si="224"/>
        <v>344</v>
      </c>
      <c r="BR1182" s="6"/>
      <c r="BV1182" s="6"/>
    </row>
    <row r="1183" spans="1:74" x14ac:dyDescent="0.25">
      <c r="N1183" s="143"/>
      <c r="O1183" s="143"/>
      <c r="P1183" s="143"/>
      <c r="Q1183" s="144"/>
      <c r="BR1183" s="6"/>
      <c r="BV1183" s="6"/>
    </row>
    <row r="1184" spans="1:74" x14ac:dyDescent="0.25">
      <c r="N1184" s="143"/>
      <c r="O1184" s="143"/>
      <c r="P1184" s="143"/>
      <c r="Q1184" s="144"/>
      <c r="BR1184" s="6"/>
      <c r="BV1184" s="6"/>
    </row>
    <row r="1185" spans="1:74" x14ac:dyDescent="0.25">
      <c r="N1185" s="143"/>
      <c r="O1185" s="143"/>
      <c r="P1185" s="143"/>
      <c r="Q1185" s="144"/>
      <c r="BR1185" s="6"/>
      <c r="BV1185" s="6"/>
    </row>
    <row r="1186" spans="1:74" x14ac:dyDescent="0.25">
      <c r="N1186" s="143"/>
      <c r="O1186" s="143"/>
      <c r="P1186" s="143"/>
      <c r="Q1186" s="144"/>
      <c r="BR1186" s="6"/>
      <c r="BV1186" s="6"/>
    </row>
    <row r="1187" spans="1:74" x14ac:dyDescent="0.25">
      <c r="N1187" s="143"/>
      <c r="O1187" s="143"/>
      <c r="P1187" s="143"/>
      <c r="Q1187" s="144"/>
      <c r="BR1187" s="6"/>
      <c r="BV1187" s="6"/>
    </row>
    <row r="1188" spans="1:74" x14ac:dyDescent="0.25">
      <c r="N1188" s="143"/>
      <c r="O1188" s="143"/>
      <c r="P1188" s="143"/>
      <c r="Q1188" s="144"/>
      <c r="BR1188" s="6"/>
      <c r="BV1188" s="6"/>
    </row>
    <row r="1190" spans="1:74" ht="39.6" x14ac:dyDescent="0.25">
      <c r="A1190" s="21" t="s">
        <v>8743</v>
      </c>
      <c r="B1190" s="21" t="s">
        <v>8582</v>
      </c>
      <c r="C1190" s="21" t="s">
        <v>8560</v>
      </c>
      <c r="D1190" s="21" t="s">
        <v>8583</v>
      </c>
      <c r="E1190" s="21" t="s">
        <v>8584</v>
      </c>
      <c r="F1190" s="21" t="s">
        <v>8585</v>
      </c>
      <c r="G1190" s="21" t="s">
        <v>8586</v>
      </c>
      <c r="H1190" s="21" t="s">
        <v>8587</v>
      </c>
      <c r="I1190" s="21" t="s">
        <v>8588</v>
      </c>
      <c r="J1190" s="23" t="s">
        <v>8589</v>
      </c>
      <c r="K1190" s="13" t="s">
        <v>8590</v>
      </c>
      <c r="M1190" s="12" t="s">
        <v>8769</v>
      </c>
      <c r="S1190" s="6" t="s">
        <v>8743</v>
      </c>
      <c r="AL1190" s="12" t="s">
        <v>8603</v>
      </c>
      <c r="AM1190" s="49" t="s">
        <v>8743</v>
      </c>
      <c r="AN1190" s="12"/>
      <c r="AO1190" s="12"/>
      <c r="AP1190" s="12"/>
      <c r="BR1190" s="6"/>
      <c r="BV1190" s="6"/>
    </row>
    <row r="1191" spans="1:74" x14ac:dyDescent="0.25">
      <c r="A1191" s="126" t="s">
        <v>8770</v>
      </c>
      <c r="B1191" s="126" t="s">
        <v>1640</v>
      </c>
      <c r="C1191" s="112">
        <v>1</v>
      </c>
      <c r="D1191" s="112">
        <v>1</v>
      </c>
      <c r="E1191" s="112">
        <v>0</v>
      </c>
      <c r="F1191" s="112">
        <v>1</v>
      </c>
      <c r="G1191" s="112">
        <v>0</v>
      </c>
      <c r="H1191" s="112">
        <v>0</v>
      </c>
      <c r="I1191" s="112">
        <v>0</v>
      </c>
      <c r="J1191" s="112">
        <v>0</v>
      </c>
      <c r="K1191" s="145">
        <f t="shared" ref="K1191:K1211" si="225">SUM(E1191:J1191)</f>
        <v>1</v>
      </c>
      <c r="L1191" s="107"/>
      <c r="M1191" s="107">
        <v>1</v>
      </c>
      <c r="O1191" s="143"/>
      <c r="P1191" s="143"/>
      <c r="Q1191" s="144"/>
      <c r="S1191" s="10" t="s">
        <v>8592</v>
      </c>
      <c r="T1191" s="10" t="s">
        <v>191</v>
      </c>
      <c r="U1191" s="10" t="s">
        <v>111</v>
      </c>
      <c r="V1191" s="10" t="s">
        <v>198</v>
      </c>
      <c r="W1191" s="10" t="s">
        <v>229</v>
      </c>
      <c r="X1191" s="10" t="s">
        <v>316</v>
      </c>
      <c r="Y1191" s="10" t="s">
        <v>179</v>
      </c>
      <c r="AL1191" s="6" t="s">
        <v>8725</v>
      </c>
      <c r="AM1191" s="12"/>
      <c r="AN1191" s="12"/>
      <c r="AO1191" s="12"/>
      <c r="AP1191" s="12"/>
      <c r="BR1191" s="6"/>
      <c r="BV1191" s="6"/>
    </row>
    <row r="1192" spans="1:74" x14ac:dyDescent="0.25">
      <c r="A1192" s="124" t="s">
        <v>8691</v>
      </c>
      <c r="B1192" s="146" t="s">
        <v>2699</v>
      </c>
      <c r="C1192" s="44">
        <v>1</v>
      </c>
      <c r="D1192" s="44">
        <v>1</v>
      </c>
      <c r="E1192" s="44">
        <v>0</v>
      </c>
      <c r="F1192" s="44">
        <v>1</v>
      </c>
      <c r="G1192" s="44">
        <v>0</v>
      </c>
      <c r="H1192" s="44">
        <v>0</v>
      </c>
      <c r="I1192" s="44">
        <v>0</v>
      </c>
      <c r="J1192" s="44">
        <v>0</v>
      </c>
      <c r="K1192" s="147">
        <f t="shared" si="225"/>
        <v>1</v>
      </c>
      <c r="L1192" s="107"/>
      <c r="M1192" s="107"/>
      <c r="O1192" s="143"/>
      <c r="P1192" s="143"/>
      <c r="Q1192" s="144"/>
      <c r="S1192" s="10" t="s">
        <v>8766</v>
      </c>
      <c r="T1192" s="15">
        <v>0</v>
      </c>
      <c r="U1192" s="15">
        <v>0</v>
      </c>
      <c r="V1192" s="15">
        <v>0</v>
      </c>
      <c r="W1192" s="15">
        <v>0</v>
      </c>
      <c r="X1192" s="15">
        <v>0</v>
      </c>
      <c r="Y1192" s="10">
        <f t="shared" ref="Y1192:Y1201" si="226">SUM(T1192:X1192)</f>
        <v>0</v>
      </c>
      <c r="AL1192" s="6" t="s">
        <v>8727</v>
      </c>
      <c r="AM1192" s="12"/>
      <c r="AN1192" s="12"/>
      <c r="AO1192" s="12"/>
      <c r="AP1192" s="12"/>
      <c r="BR1192" s="6"/>
      <c r="BV1192" s="6"/>
    </row>
    <row r="1193" spans="1:74" x14ac:dyDescent="0.25">
      <c r="A1193" s="124" t="s">
        <v>8691</v>
      </c>
      <c r="B1193" s="124" t="s">
        <v>1640</v>
      </c>
      <c r="C1193" s="44">
        <v>3</v>
      </c>
      <c r="D1193" s="44">
        <v>3</v>
      </c>
      <c r="E1193" s="87">
        <v>0</v>
      </c>
      <c r="F1193" s="87">
        <v>1</v>
      </c>
      <c r="G1193" s="87">
        <v>0</v>
      </c>
      <c r="H1193" s="87">
        <v>2</v>
      </c>
      <c r="I1193" s="87">
        <v>0</v>
      </c>
      <c r="J1193" s="87">
        <v>0</v>
      </c>
      <c r="K1193" s="147">
        <f t="shared" si="225"/>
        <v>3</v>
      </c>
      <c r="L1193" s="107"/>
      <c r="M1193" s="107">
        <v>4</v>
      </c>
      <c r="O1193" s="143"/>
      <c r="P1193" s="143"/>
      <c r="Q1193" s="144"/>
      <c r="S1193" s="10" t="s">
        <v>8767</v>
      </c>
      <c r="T1193" s="15">
        <v>0</v>
      </c>
      <c r="U1193" s="15">
        <v>0</v>
      </c>
      <c r="V1193" s="15">
        <v>0</v>
      </c>
      <c r="W1193" s="15">
        <v>0</v>
      </c>
      <c r="X1193" s="15">
        <v>0</v>
      </c>
      <c r="Y1193" s="10">
        <f t="shared" si="226"/>
        <v>0</v>
      </c>
      <c r="AM1193" s="12"/>
      <c r="AN1193" s="12"/>
      <c r="AO1193" s="12"/>
      <c r="AP1193" s="12"/>
      <c r="BR1193" s="6"/>
      <c r="BV1193" s="6"/>
    </row>
    <row r="1194" spans="1:74" ht="22.8" x14ac:dyDescent="0.25">
      <c r="A1194" s="126" t="s">
        <v>8692</v>
      </c>
      <c r="B1194" s="126" t="s">
        <v>2699</v>
      </c>
      <c r="C1194" s="112">
        <v>1</v>
      </c>
      <c r="D1194" s="112">
        <v>1</v>
      </c>
      <c r="E1194" s="96">
        <v>0</v>
      </c>
      <c r="F1194" s="96">
        <v>1</v>
      </c>
      <c r="G1194" s="96">
        <v>0</v>
      </c>
      <c r="H1194" s="96">
        <v>0</v>
      </c>
      <c r="I1194" s="96">
        <v>0</v>
      </c>
      <c r="J1194" s="96">
        <v>0</v>
      </c>
      <c r="K1194" s="145">
        <f t="shared" si="225"/>
        <v>1</v>
      </c>
      <c r="L1194" s="107"/>
      <c r="M1194" s="107"/>
      <c r="O1194" s="143"/>
      <c r="P1194" s="143"/>
      <c r="Q1194" s="144"/>
      <c r="S1194" s="10" t="s">
        <v>8768</v>
      </c>
      <c r="T1194" s="15">
        <v>0</v>
      </c>
      <c r="U1194" s="15">
        <v>0</v>
      </c>
      <c r="V1194" s="15">
        <v>0</v>
      </c>
      <c r="W1194" s="15">
        <v>0</v>
      </c>
      <c r="X1194" s="15">
        <v>0</v>
      </c>
      <c r="Y1194" s="10">
        <f t="shared" si="226"/>
        <v>0</v>
      </c>
      <c r="AL1194" s="6" t="s">
        <v>5</v>
      </c>
      <c r="AM1194" s="6" t="s">
        <v>8731</v>
      </c>
      <c r="AN1194" s="6" t="s">
        <v>8732</v>
      </c>
      <c r="AO1194" s="6" t="s">
        <v>8733</v>
      </c>
      <c r="AP1194" s="6" t="s">
        <v>8628</v>
      </c>
      <c r="AQ1194" s="6" t="s">
        <v>8623</v>
      </c>
      <c r="AR1194" s="6" t="s">
        <v>8734</v>
      </c>
      <c r="AS1194" s="6" t="s">
        <v>8735</v>
      </c>
      <c r="AT1194" s="49" t="s">
        <v>8736</v>
      </c>
      <c r="AU1194" s="49" t="s">
        <v>8631</v>
      </c>
      <c r="AV1194" s="6" t="s">
        <v>8632</v>
      </c>
      <c r="AW1194" s="6" t="s">
        <v>8627</v>
      </c>
      <c r="AX1194" s="6" t="s">
        <v>8737</v>
      </c>
      <c r="AY1194" s="6" t="s">
        <v>8738</v>
      </c>
      <c r="AZ1194" s="6" t="s">
        <v>8739</v>
      </c>
      <c r="BA1194" s="6" t="s">
        <v>8630</v>
      </c>
      <c r="BB1194" s="6" t="s">
        <v>8673</v>
      </c>
      <c r="BC1194" s="6" t="s">
        <v>8636</v>
      </c>
      <c r="BD1194" s="6" t="s">
        <v>8740</v>
      </c>
      <c r="BE1194" s="6" t="s">
        <v>8741</v>
      </c>
      <c r="BF1194" s="6" t="s">
        <v>8635</v>
      </c>
      <c r="BG1194" s="6" t="s">
        <v>8742</v>
      </c>
      <c r="BH1194" s="6" t="s">
        <v>8743</v>
      </c>
      <c r="BR1194" s="6"/>
      <c r="BV1194" s="6"/>
    </row>
    <row r="1195" spans="1:74" x14ac:dyDescent="0.25">
      <c r="A1195" s="126" t="s">
        <v>8692</v>
      </c>
      <c r="B1195" s="126" t="s">
        <v>4487</v>
      </c>
      <c r="C1195" s="112">
        <v>1</v>
      </c>
      <c r="D1195" s="112">
        <v>1</v>
      </c>
      <c r="E1195" s="96">
        <v>0</v>
      </c>
      <c r="F1195" s="96">
        <v>1</v>
      </c>
      <c r="G1195" s="96">
        <v>0</v>
      </c>
      <c r="H1195" s="96">
        <v>0</v>
      </c>
      <c r="I1195" s="96">
        <v>0</v>
      </c>
      <c r="J1195" s="96">
        <v>0</v>
      </c>
      <c r="K1195" s="145">
        <f t="shared" si="225"/>
        <v>1</v>
      </c>
      <c r="L1195" s="107"/>
      <c r="M1195" s="107"/>
      <c r="Q1195" s="144"/>
      <c r="S1195" s="26" t="s">
        <v>8569</v>
      </c>
      <c r="T1195" s="27">
        <v>0</v>
      </c>
      <c r="U1195" s="27">
        <v>1</v>
      </c>
      <c r="V1195" s="27">
        <v>0</v>
      </c>
      <c r="W1195" s="27">
        <v>0</v>
      </c>
      <c r="X1195" s="27">
        <v>0</v>
      </c>
      <c r="Y1195" s="10">
        <f t="shared" si="226"/>
        <v>1</v>
      </c>
      <c r="AL1195" s="6" t="s">
        <v>8617</v>
      </c>
      <c r="AM1195" s="12">
        <v>0</v>
      </c>
      <c r="AN1195" s="12">
        <v>0</v>
      </c>
      <c r="AO1195" s="12">
        <v>0</v>
      </c>
      <c r="AP1195" s="12">
        <v>0</v>
      </c>
      <c r="AQ1195" s="12">
        <v>0</v>
      </c>
      <c r="AR1195" s="12">
        <v>0</v>
      </c>
      <c r="AS1195" s="12">
        <v>0</v>
      </c>
      <c r="AT1195" s="49">
        <v>0</v>
      </c>
      <c r="AU1195" s="49">
        <v>0</v>
      </c>
      <c r="AV1195" s="12">
        <v>0</v>
      </c>
      <c r="AW1195" s="12">
        <v>0</v>
      </c>
      <c r="AX1195" s="12">
        <v>0</v>
      </c>
      <c r="AY1195" s="12">
        <v>0</v>
      </c>
      <c r="AZ1195" s="12">
        <v>0</v>
      </c>
      <c r="BA1195" s="12">
        <v>0</v>
      </c>
      <c r="BB1195" s="12">
        <v>0</v>
      </c>
      <c r="BC1195" s="12">
        <v>0</v>
      </c>
      <c r="BD1195" s="12">
        <v>0</v>
      </c>
      <c r="BE1195" s="12">
        <v>0</v>
      </c>
      <c r="BF1195" s="12">
        <v>0</v>
      </c>
      <c r="BG1195" s="12">
        <v>0</v>
      </c>
      <c r="BH1195" s="12">
        <v>0</v>
      </c>
      <c r="BJ1195" s="6" t="s">
        <v>8617</v>
      </c>
      <c r="BR1195" s="6"/>
      <c r="BV1195" s="6"/>
    </row>
    <row r="1196" spans="1:74" x14ac:dyDescent="0.25">
      <c r="A1196" s="126" t="s">
        <v>8692</v>
      </c>
      <c r="B1196" s="126" t="s">
        <v>7997</v>
      </c>
      <c r="C1196" s="112">
        <v>1</v>
      </c>
      <c r="D1196" s="112">
        <v>1</v>
      </c>
      <c r="E1196" s="96">
        <v>0</v>
      </c>
      <c r="F1196" s="96">
        <v>1</v>
      </c>
      <c r="G1196" s="96">
        <v>0</v>
      </c>
      <c r="H1196" s="96">
        <v>0</v>
      </c>
      <c r="I1196" s="96">
        <v>0</v>
      </c>
      <c r="J1196" s="96">
        <v>0</v>
      </c>
      <c r="K1196" s="145">
        <f t="shared" si="225"/>
        <v>1</v>
      </c>
      <c r="L1196" s="107"/>
      <c r="M1196" s="107"/>
      <c r="Q1196" s="144"/>
      <c r="S1196" s="10" t="s">
        <v>8570</v>
      </c>
      <c r="T1196" s="15">
        <v>0</v>
      </c>
      <c r="U1196" s="15">
        <v>2</v>
      </c>
      <c r="V1196" s="15">
        <v>0</v>
      </c>
      <c r="W1196" s="15">
        <v>2</v>
      </c>
      <c r="X1196" s="15">
        <v>0</v>
      </c>
      <c r="Y1196" s="10">
        <f t="shared" si="226"/>
        <v>4</v>
      </c>
      <c r="AL1196" s="6" t="s">
        <v>8618</v>
      </c>
      <c r="AM1196" s="12">
        <v>0</v>
      </c>
      <c r="AN1196" s="12">
        <v>0</v>
      </c>
      <c r="AO1196" s="12">
        <v>0</v>
      </c>
      <c r="AP1196" s="12">
        <v>0</v>
      </c>
      <c r="AQ1196" s="12">
        <v>0</v>
      </c>
      <c r="AR1196" s="12">
        <v>0</v>
      </c>
      <c r="AS1196" s="12">
        <v>0</v>
      </c>
      <c r="AT1196" s="49">
        <v>0</v>
      </c>
      <c r="AU1196" s="49">
        <v>0</v>
      </c>
      <c r="AV1196" s="12">
        <v>0</v>
      </c>
      <c r="AW1196" s="12">
        <v>0</v>
      </c>
      <c r="AX1196" s="12">
        <v>0</v>
      </c>
      <c r="AY1196" s="12">
        <v>0</v>
      </c>
      <c r="AZ1196" s="12">
        <v>0</v>
      </c>
      <c r="BA1196" s="12">
        <v>0</v>
      </c>
      <c r="BB1196" s="12">
        <v>0</v>
      </c>
      <c r="BC1196" s="12">
        <v>0</v>
      </c>
      <c r="BD1196" s="12">
        <v>0</v>
      </c>
      <c r="BE1196" s="12">
        <v>0</v>
      </c>
      <c r="BF1196" s="12">
        <v>0</v>
      </c>
      <c r="BG1196" s="12">
        <v>0</v>
      </c>
      <c r="BH1196" s="12">
        <v>0</v>
      </c>
      <c r="BJ1196" s="6" t="s">
        <v>8618</v>
      </c>
      <c r="BR1196" s="6"/>
      <c r="BV1196" s="6"/>
    </row>
    <row r="1197" spans="1:74" x14ac:dyDescent="0.25">
      <c r="A1197" s="126" t="s">
        <v>8692</v>
      </c>
      <c r="B1197" s="126" t="s">
        <v>1640</v>
      </c>
      <c r="C1197" s="112">
        <v>12</v>
      </c>
      <c r="D1197" s="112">
        <v>12</v>
      </c>
      <c r="E1197" s="96">
        <v>0</v>
      </c>
      <c r="F1197" s="96">
        <v>6</v>
      </c>
      <c r="G1197" s="96">
        <v>1</v>
      </c>
      <c r="H1197" s="96">
        <v>5</v>
      </c>
      <c r="I1197" s="96">
        <v>0</v>
      </c>
      <c r="J1197" s="96">
        <v>0</v>
      </c>
      <c r="K1197" s="145">
        <f t="shared" si="225"/>
        <v>12</v>
      </c>
      <c r="L1197" s="107"/>
      <c r="M1197" s="107">
        <v>15</v>
      </c>
      <c r="Q1197" s="144"/>
      <c r="S1197" s="26" t="s">
        <v>8571</v>
      </c>
      <c r="T1197" s="27">
        <v>0</v>
      </c>
      <c r="U1197" s="27">
        <v>9</v>
      </c>
      <c r="V1197" s="27">
        <v>1</v>
      </c>
      <c r="W1197" s="27">
        <v>5</v>
      </c>
      <c r="X1197" s="27">
        <v>0</v>
      </c>
      <c r="Y1197" s="10">
        <f t="shared" si="226"/>
        <v>15</v>
      </c>
      <c r="AL1197" s="6" t="s">
        <v>8619</v>
      </c>
      <c r="AM1197" s="12">
        <v>0</v>
      </c>
      <c r="AN1197" s="12">
        <v>0</v>
      </c>
      <c r="AO1197" s="12">
        <v>0</v>
      </c>
      <c r="AP1197" s="12">
        <v>0</v>
      </c>
      <c r="AQ1197" s="12">
        <v>0</v>
      </c>
      <c r="AR1197" s="12">
        <v>0</v>
      </c>
      <c r="AS1197" s="12">
        <v>0</v>
      </c>
      <c r="AT1197" s="49">
        <v>0</v>
      </c>
      <c r="AU1197" s="49">
        <v>0</v>
      </c>
      <c r="AV1197" s="12">
        <v>0</v>
      </c>
      <c r="AW1197" s="12">
        <v>0</v>
      </c>
      <c r="AX1197" s="12">
        <v>1</v>
      </c>
      <c r="AY1197" s="12">
        <v>0</v>
      </c>
      <c r="AZ1197" s="12">
        <v>0</v>
      </c>
      <c r="BA1197" s="12">
        <v>0</v>
      </c>
      <c r="BB1197" s="12">
        <v>0</v>
      </c>
      <c r="BC1197" s="12">
        <v>0</v>
      </c>
      <c r="BD1197" s="12">
        <v>0</v>
      </c>
      <c r="BE1197" s="12">
        <v>0</v>
      </c>
      <c r="BF1197" s="12">
        <v>0</v>
      </c>
      <c r="BG1197" s="12">
        <v>0</v>
      </c>
      <c r="BH1197" s="12">
        <v>0</v>
      </c>
      <c r="BJ1197" s="6" t="s">
        <v>8619</v>
      </c>
      <c r="BR1197" s="6"/>
      <c r="BV1197" s="6"/>
    </row>
    <row r="1198" spans="1:74" x14ac:dyDescent="0.25">
      <c r="A1198" s="124" t="s">
        <v>735</v>
      </c>
      <c r="B1198" s="124" t="s">
        <v>2699</v>
      </c>
      <c r="C1198" s="44">
        <v>9</v>
      </c>
      <c r="D1198" s="44">
        <v>9</v>
      </c>
      <c r="E1198" s="87">
        <v>0</v>
      </c>
      <c r="F1198" s="87">
        <v>7</v>
      </c>
      <c r="G1198" s="87">
        <v>1</v>
      </c>
      <c r="H1198" s="87">
        <v>1</v>
      </c>
      <c r="I1198" s="87">
        <v>0</v>
      </c>
      <c r="J1198" s="87">
        <v>0</v>
      </c>
      <c r="K1198" s="147">
        <f t="shared" si="225"/>
        <v>9</v>
      </c>
      <c r="L1198" s="107"/>
      <c r="M1198" s="107"/>
      <c r="Q1198" s="144"/>
      <c r="S1198" s="10" t="s">
        <v>8572</v>
      </c>
      <c r="T1198" s="15">
        <v>0</v>
      </c>
      <c r="U1198" s="15">
        <v>14</v>
      </c>
      <c r="V1198" s="15">
        <v>2</v>
      </c>
      <c r="W1198" s="15">
        <v>43</v>
      </c>
      <c r="X1198" s="15">
        <v>62</v>
      </c>
      <c r="Y1198" s="10">
        <f t="shared" si="226"/>
        <v>121</v>
      </c>
      <c r="AL1198" s="6" t="s">
        <v>8620</v>
      </c>
      <c r="AM1198" s="12">
        <v>0</v>
      </c>
      <c r="AN1198" s="12">
        <v>0</v>
      </c>
      <c r="AO1198" s="12">
        <v>0</v>
      </c>
      <c r="AP1198" s="12">
        <v>0</v>
      </c>
      <c r="AQ1198" s="12">
        <v>0</v>
      </c>
      <c r="AR1198" s="12">
        <v>0</v>
      </c>
      <c r="AS1198" s="12">
        <v>0</v>
      </c>
      <c r="AT1198" s="49">
        <v>0</v>
      </c>
      <c r="AU1198" s="49">
        <v>0</v>
      </c>
      <c r="AV1198" s="12">
        <v>0</v>
      </c>
      <c r="AW1198" s="12">
        <v>0</v>
      </c>
      <c r="AX1198" s="12">
        <v>1</v>
      </c>
      <c r="AY1198" s="12">
        <v>0</v>
      </c>
      <c r="AZ1198" s="12">
        <v>0</v>
      </c>
      <c r="BA1198" s="12">
        <v>0</v>
      </c>
      <c r="BB1198" s="12">
        <v>0</v>
      </c>
      <c r="BC1198" s="12">
        <v>0</v>
      </c>
      <c r="BD1198" s="12">
        <v>0</v>
      </c>
      <c r="BE1198" s="12">
        <v>0</v>
      </c>
      <c r="BF1198" s="12">
        <v>0</v>
      </c>
      <c r="BG1198" s="12">
        <v>0</v>
      </c>
      <c r="BH1198" s="12">
        <v>0</v>
      </c>
      <c r="BJ1198" s="6" t="s">
        <v>8620</v>
      </c>
      <c r="BR1198" s="6"/>
      <c r="BV1198" s="6"/>
    </row>
    <row r="1199" spans="1:74" x14ac:dyDescent="0.25">
      <c r="A1199" s="124" t="s">
        <v>735</v>
      </c>
      <c r="B1199" s="124" t="s">
        <v>4487</v>
      </c>
      <c r="C1199" s="44">
        <v>31</v>
      </c>
      <c r="D1199" s="44">
        <v>28</v>
      </c>
      <c r="E1199" s="87">
        <v>0</v>
      </c>
      <c r="F1199" s="87">
        <v>1</v>
      </c>
      <c r="G1199" s="87">
        <v>0</v>
      </c>
      <c r="H1199" s="87">
        <v>10</v>
      </c>
      <c r="I1199" s="87">
        <v>17</v>
      </c>
      <c r="J1199" s="87">
        <v>0</v>
      </c>
      <c r="K1199" s="147">
        <f t="shared" si="225"/>
        <v>28</v>
      </c>
      <c r="L1199" s="107"/>
      <c r="M1199" s="107"/>
      <c r="Q1199" s="144"/>
      <c r="S1199" s="26" t="s">
        <v>8573</v>
      </c>
      <c r="T1199" s="27">
        <v>7</v>
      </c>
      <c r="U1199" s="27">
        <v>29</v>
      </c>
      <c r="V1199" s="27">
        <v>5</v>
      </c>
      <c r="W1199" s="27">
        <v>100</v>
      </c>
      <c r="X1199" s="27">
        <v>333</v>
      </c>
      <c r="Y1199" s="10">
        <f t="shared" si="226"/>
        <v>474</v>
      </c>
      <c r="AL1199" s="6" t="s">
        <v>8622</v>
      </c>
      <c r="AM1199" s="12">
        <v>364</v>
      </c>
      <c r="AN1199" s="12">
        <v>349</v>
      </c>
      <c r="AO1199" s="12">
        <v>510</v>
      </c>
      <c r="AP1199" s="12">
        <v>535</v>
      </c>
      <c r="AQ1199" s="12">
        <v>579</v>
      </c>
      <c r="AR1199" s="12">
        <v>91</v>
      </c>
      <c r="AS1199" s="12">
        <v>181</v>
      </c>
      <c r="AT1199" s="49">
        <v>166</v>
      </c>
      <c r="AU1199" s="49">
        <v>123</v>
      </c>
      <c r="AV1199" s="12">
        <v>6</v>
      </c>
      <c r="AW1199" s="12">
        <v>0</v>
      </c>
      <c r="AX1199" s="12">
        <v>1</v>
      </c>
      <c r="AY1199" s="12">
        <v>0</v>
      </c>
      <c r="AZ1199" s="12">
        <v>0</v>
      </c>
      <c r="BA1199" s="12">
        <v>0</v>
      </c>
      <c r="BB1199" s="12">
        <v>0</v>
      </c>
      <c r="BC1199" s="12">
        <v>0</v>
      </c>
      <c r="BD1199" s="12">
        <v>0</v>
      </c>
      <c r="BE1199" s="12">
        <v>0</v>
      </c>
      <c r="BF1199" s="12">
        <v>0</v>
      </c>
      <c r="BG1199" s="12">
        <v>0</v>
      </c>
      <c r="BH1199" s="12">
        <v>0</v>
      </c>
      <c r="BJ1199" s="6" t="s">
        <v>8622</v>
      </c>
      <c r="BR1199" s="6"/>
      <c r="BV1199" s="6"/>
    </row>
    <row r="1200" spans="1:74" x14ac:dyDescent="0.25">
      <c r="A1200" s="124" t="s">
        <v>735</v>
      </c>
      <c r="B1200" s="124" t="s">
        <v>3891</v>
      </c>
      <c r="C1200" s="44">
        <v>1</v>
      </c>
      <c r="D1200" s="44">
        <v>1</v>
      </c>
      <c r="E1200" s="87">
        <v>0</v>
      </c>
      <c r="F1200" s="87">
        <v>0</v>
      </c>
      <c r="G1200" s="87">
        <v>0</v>
      </c>
      <c r="H1200" s="87">
        <v>1</v>
      </c>
      <c r="I1200" s="87">
        <v>0</v>
      </c>
      <c r="J1200" s="87">
        <v>0</v>
      </c>
      <c r="K1200" s="147">
        <f t="shared" si="225"/>
        <v>1</v>
      </c>
      <c r="L1200" s="107"/>
      <c r="M1200" s="107"/>
      <c r="Q1200" s="144"/>
      <c r="S1200" s="10" t="s">
        <v>8574</v>
      </c>
      <c r="T1200" s="15">
        <v>12</v>
      </c>
      <c r="U1200" s="15">
        <v>72</v>
      </c>
      <c r="V1200" s="15">
        <v>32</v>
      </c>
      <c r="W1200" s="15">
        <v>196</v>
      </c>
      <c r="X1200" s="15">
        <v>456</v>
      </c>
      <c r="Y1200" s="10">
        <f t="shared" si="226"/>
        <v>768</v>
      </c>
      <c r="AL1200" s="6" t="s">
        <v>8626</v>
      </c>
      <c r="AM1200" s="12">
        <v>0</v>
      </c>
      <c r="AN1200" s="12">
        <v>0</v>
      </c>
      <c r="AO1200" s="12">
        <v>0</v>
      </c>
      <c r="AP1200" s="12">
        <v>0</v>
      </c>
      <c r="AQ1200" s="12">
        <v>0</v>
      </c>
      <c r="AR1200" s="12">
        <v>415</v>
      </c>
      <c r="AS1200" s="12">
        <v>435</v>
      </c>
      <c r="AT1200" s="49">
        <v>345</v>
      </c>
      <c r="AU1200" s="49">
        <v>433</v>
      </c>
      <c r="AV1200" s="12">
        <v>457</v>
      </c>
      <c r="AW1200" s="12">
        <v>568</v>
      </c>
      <c r="AX1200" s="12">
        <v>453</v>
      </c>
      <c r="AY1200" s="12">
        <v>391</v>
      </c>
      <c r="AZ1200" s="12">
        <v>236</v>
      </c>
      <c r="BA1200" s="12">
        <v>35</v>
      </c>
      <c r="BB1200" s="12">
        <v>44</v>
      </c>
      <c r="BC1200" s="12">
        <v>12</v>
      </c>
      <c r="BD1200" s="114">
        <v>15</v>
      </c>
      <c r="BE1200" s="114">
        <v>11</v>
      </c>
      <c r="BF1200" s="114">
        <v>1</v>
      </c>
      <c r="BG1200" s="12">
        <v>0</v>
      </c>
      <c r="BH1200" s="47">
        <v>0</v>
      </c>
      <c r="BJ1200" s="6" t="s">
        <v>8626</v>
      </c>
      <c r="BR1200" s="6"/>
      <c r="BV1200" s="6"/>
    </row>
    <row r="1201" spans="1:74" x14ac:dyDescent="0.25">
      <c r="A1201" s="124" t="s">
        <v>735</v>
      </c>
      <c r="B1201" s="124" t="s">
        <v>1640</v>
      </c>
      <c r="C1201" s="44">
        <v>85</v>
      </c>
      <c r="D1201" s="44">
        <v>83</v>
      </c>
      <c r="E1201" s="87">
        <v>0</v>
      </c>
      <c r="F1201" s="87">
        <v>6</v>
      </c>
      <c r="G1201" s="87">
        <v>1</v>
      </c>
      <c r="H1201" s="87">
        <v>31</v>
      </c>
      <c r="I1201" s="87">
        <v>45</v>
      </c>
      <c r="J1201" s="87">
        <v>0</v>
      </c>
      <c r="K1201" s="147">
        <f t="shared" si="225"/>
        <v>83</v>
      </c>
      <c r="L1201" s="107"/>
      <c r="M1201" s="107">
        <v>121</v>
      </c>
      <c r="Q1201" s="144"/>
      <c r="T1201" s="6">
        <f>SUM(T1192:T1200)</f>
        <v>19</v>
      </c>
      <c r="U1201" s="6">
        <f>SUM(U1192:U1200)</f>
        <v>127</v>
      </c>
      <c r="V1201" s="6">
        <f>SUM(V1192:V1200)</f>
        <v>40</v>
      </c>
      <c r="W1201" s="6">
        <f>SUM(W1192:W1200)</f>
        <v>346</v>
      </c>
      <c r="X1201" s="6">
        <f>SUM(X1192:X1200)</f>
        <v>851</v>
      </c>
      <c r="Y1201" s="10">
        <f t="shared" si="226"/>
        <v>1383</v>
      </c>
      <c r="AL1201" s="6" t="s">
        <v>8663</v>
      </c>
      <c r="AM1201" s="12">
        <v>3</v>
      </c>
      <c r="AN1201" s="12">
        <v>0</v>
      </c>
      <c r="AO1201" s="12">
        <v>1</v>
      </c>
      <c r="AP1201" s="12">
        <v>1</v>
      </c>
      <c r="AQ1201" s="12">
        <v>1</v>
      </c>
      <c r="AR1201" s="12">
        <v>0</v>
      </c>
      <c r="AS1201" s="12">
        <v>0</v>
      </c>
      <c r="AT1201" s="49">
        <v>0</v>
      </c>
      <c r="AU1201" s="49">
        <v>0</v>
      </c>
      <c r="AV1201" s="12">
        <v>1</v>
      </c>
      <c r="AW1201" s="12">
        <v>2</v>
      </c>
      <c r="AX1201" s="12">
        <v>1</v>
      </c>
      <c r="AY1201" s="12">
        <v>1</v>
      </c>
      <c r="AZ1201" s="12">
        <v>0</v>
      </c>
      <c r="BA1201" s="12">
        <v>0</v>
      </c>
      <c r="BB1201" s="12">
        <v>1</v>
      </c>
      <c r="BC1201" s="12">
        <v>0</v>
      </c>
      <c r="BD1201" s="12">
        <v>0</v>
      </c>
      <c r="BE1201" s="12">
        <v>0</v>
      </c>
      <c r="BF1201" s="12">
        <v>1</v>
      </c>
      <c r="BG1201" s="12">
        <v>1</v>
      </c>
      <c r="BH1201" s="12">
        <v>0</v>
      </c>
      <c r="BJ1201" s="6" t="s">
        <v>8663</v>
      </c>
      <c r="BR1201" s="6"/>
      <c r="BV1201" s="6"/>
    </row>
    <row r="1202" spans="1:74" x14ac:dyDescent="0.25">
      <c r="A1202" s="126" t="s">
        <v>6547</v>
      </c>
      <c r="B1202" s="126" t="s">
        <v>2699</v>
      </c>
      <c r="C1202" s="96">
        <v>35</v>
      </c>
      <c r="D1202" s="96">
        <v>32</v>
      </c>
      <c r="E1202" s="96">
        <v>0</v>
      </c>
      <c r="F1202" s="96">
        <v>11</v>
      </c>
      <c r="G1202" s="96">
        <v>2</v>
      </c>
      <c r="H1202" s="96">
        <v>19</v>
      </c>
      <c r="I1202" s="96">
        <v>0</v>
      </c>
      <c r="J1202" s="96">
        <v>0</v>
      </c>
      <c r="K1202" s="145">
        <f t="shared" si="225"/>
        <v>32</v>
      </c>
      <c r="L1202" s="107"/>
      <c r="M1202" s="107"/>
      <c r="Q1202" s="144"/>
      <c r="AL1202" s="6" t="s">
        <v>8664</v>
      </c>
      <c r="AM1202" s="12">
        <v>3</v>
      </c>
      <c r="AN1202" s="12">
        <v>3</v>
      </c>
      <c r="AO1202" s="12">
        <v>1</v>
      </c>
      <c r="AP1202" s="12">
        <v>1</v>
      </c>
      <c r="AQ1202" s="12">
        <v>1</v>
      </c>
      <c r="AR1202" s="12">
        <v>0</v>
      </c>
      <c r="AS1202" s="12">
        <v>0</v>
      </c>
      <c r="AT1202" s="49">
        <v>0</v>
      </c>
      <c r="AU1202" s="49">
        <v>1</v>
      </c>
      <c r="AV1202" s="12">
        <v>1</v>
      </c>
      <c r="AW1202" s="12">
        <v>0</v>
      </c>
      <c r="AX1202" s="12">
        <v>0</v>
      </c>
      <c r="AY1202" s="12">
        <v>1</v>
      </c>
      <c r="AZ1202" s="12">
        <v>0</v>
      </c>
      <c r="BA1202" s="12">
        <v>0</v>
      </c>
      <c r="BB1202" s="12">
        <v>1</v>
      </c>
      <c r="BC1202" s="12">
        <v>0</v>
      </c>
      <c r="BD1202" s="12">
        <v>0</v>
      </c>
      <c r="BE1202" s="12">
        <v>0</v>
      </c>
      <c r="BF1202" s="12">
        <v>0</v>
      </c>
      <c r="BG1202" s="12">
        <v>1</v>
      </c>
      <c r="BH1202" s="12">
        <v>0</v>
      </c>
      <c r="BJ1202" s="6" t="s">
        <v>8664</v>
      </c>
      <c r="BR1202" s="6"/>
      <c r="BV1202" s="6"/>
    </row>
    <row r="1203" spans="1:74" x14ac:dyDescent="0.25">
      <c r="A1203" s="126" t="s">
        <v>6547</v>
      </c>
      <c r="B1203" s="126" t="s">
        <v>4487</v>
      </c>
      <c r="C1203" s="96">
        <v>99</v>
      </c>
      <c r="D1203" s="96">
        <v>98</v>
      </c>
      <c r="E1203" s="96">
        <v>0</v>
      </c>
      <c r="F1203" s="96">
        <v>1</v>
      </c>
      <c r="G1203" s="96">
        <v>0</v>
      </c>
      <c r="H1203" s="96">
        <v>14</v>
      </c>
      <c r="I1203" s="96">
        <v>83</v>
      </c>
      <c r="J1203" s="96">
        <v>0</v>
      </c>
      <c r="K1203" s="145">
        <f t="shared" si="225"/>
        <v>98</v>
      </c>
      <c r="L1203" s="107"/>
      <c r="M1203" s="107"/>
      <c r="O1203" s="143"/>
      <c r="P1203" s="143"/>
      <c r="Q1203" s="144"/>
      <c r="AL1203" s="6" t="s">
        <v>8665</v>
      </c>
      <c r="AM1203" s="12">
        <v>10</v>
      </c>
      <c r="AN1203" s="12">
        <v>3</v>
      </c>
      <c r="AO1203" s="12">
        <v>5</v>
      </c>
      <c r="AP1203" s="12">
        <v>3</v>
      </c>
      <c r="AQ1203" s="12">
        <v>2</v>
      </c>
      <c r="AR1203" s="12">
        <v>0</v>
      </c>
      <c r="AS1203" s="12">
        <v>0</v>
      </c>
      <c r="AT1203" s="49">
        <v>0</v>
      </c>
      <c r="AU1203" s="49">
        <v>1</v>
      </c>
      <c r="AV1203" s="12">
        <v>1</v>
      </c>
      <c r="AW1203" s="12">
        <v>0</v>
      </c>
      <c r="AX1203" s="12">
        <v>0</v>
      </c>
      <c r="AY1203" s="12">
        <v>1</v>
      </c>
      <c r="AZ1203" s="12">
        <v>0</v>
      </c>
      <c r="BA1203" s="12">
        <v>0</v>
      </c>
      <c r="BB1203" s="12">
        <v>1</v>
      </c>
      <c r="BC1203" s="12">
        <v>0</v>
      </c>
      <c r="BD1203" s="12">
        <v>0</v>
      </c>
      <c r="BE1203" s="12">
        <v>0</v>
      </c>
      <c r="BF1203" s="12">
        <v>0</v>
      </c>
      <c r="BG1203" s="12">
        <v>1</v>
      </c>
      <c r="BH1203" s="12">
        <v>0</v>
      </c>
      <c r="BJ1203" s="6" t="s">
        <v>8665</v>
      </c>
      <c r="BR1203" s="6"/>
      <c r="BV1203" s="6"/>
    </row>
    <row r="1204" spans="1:74" x14ac:dyDescent="0.25">
      <c r="A1204" s="126" t="s">
        <v>6547</v>
      </c>
      <c r="B1204" s="126" t="s">
        <v>7997</v>
      </c>
      <c r="C1204" s="96">
        <v>2</v>
      </c>
      <c r="D1204" s="96">
        <v>2</v>
      </c>
      <c r="E1204" s="96">
        <v>0</v>
      </c>
      <c r="F1204" s="96">
        <v>1</v>
      </c>
      <c r="G1204" s="96">
        <v>0</v>
      </c>
      <c r="H1204" s="96">
        <v>1</v>
      </c>
      <c r="I1204" s="96">
        <v>0</v>
      </c>
      <c r="J1204" s="96">
        <v>0</v>
      </c>
      <c r="K1204" s="145">
        <f t="shared" si="225"/>
        <v>2</v>
      </c>
      <c r="L1204" s="107"/>
      <c r="M1204" s="107"/>
      <c r="O1204" s="143"/>
      <c r="P1204" s="143"/>
      <c r="Q1204" s="144"/>
      <c r="S1204" s="10" t="s">
        <v>8593</v>
      </c>
      <c r="T1204" s="10" t="s">
        <v>191</v>
      </c>
      <c r="U1204" s="10" t="s">
        <v>111</v>
      </c>
      <c r="V1204" s="10" t="s">
        <v>198</v>
      </c>
      <c r="W1204" s="10" t="s">
        <v>229</v>
      </c>
      <c r="X1204" s="10" t="s">
        <v>316</v>
      </c>
      <c r="Y1204" s="10" t="s">
        <v>179</v>
      </c>
      <c r="AL1204" s="6" t="s">
        <v>8666</v>
      </c>
      <c r="AM1204" s="12">
        <v>51</v>
      </c>
      <c r="AN1204" s="12">
        <v>46</v>
      </c>
      <c r="AO1204" s="12">
        <v>37</v>
      </c>
      <c r="AP1204" s="12">
        <v>28</v>
      </c>
      <c r="AQ1204" s="12">
        <v>23</v>
      </c>
      <c r="AR1204" s="12">
        <v>12</v>
      </c>
      <c r="AS1204" s="12">
        <v>18</v>
      </c>
      <c r="AT1204" s="49">
        <v>8</v>
      </c>
      <c r="AU1204" s="49">
        <v>10</v>
      </c>
      <c r="AV1204" s="12">
        <v>4</v>
      </c>
      <c r="AW1204" s="12">
        <v>1</v>
      </c>
      <c r="AX1204" s="12">
        <v>5</v>
      </c>
      <c r="AY1204" s="12">
        <v>3</v>
      </c>
      <c r="AZ1204" s="12">
        <v>0</v>
      </c>
      <c r="BA1204" s="12">
        <v>0</v>
      </c>
      <c r="BB1204" s="12">
        <v>2</v>
      </c>
      <c r="BC1204" s="12">
        <v>0</v>
      </c>
      <c r="BD1204" s="12">
        <v>0</v>
      </c>
      <c r="BE1204" s="12">
        <v>0</v>
      </c>
      <c r="BF1204" s="12">
        <v>4</v>
      </c>
      <c r="BG1204" s="12">
        <v>1</v>
      </c>
      <c r="BH1204" s="12">
        <v>1</v>
      </c>
      <c r="BJ1204" s="6" t="s">
        <v>8666</v>
      </c>
      <c r="BR1204" s="6"/>
      <c r="BV1204" s="6"/>
    </row>
    <row r="1205" spans="1:74" x14ac:dyDescent="0.25">
      <c r="A1205" s="126" t="s">
        <v>6547</v>
      </c>
      <c r="B1205" s="126" t="s">
        <v>3891</v>
      </c>
      <c r="C1205" s="96">
        <v>2</v>
      </c>
      <c r="D1205" s="96">
        <v>2</v>
      </c>
      <c r="E1205" s="96">
        <v>1</v>
      </c>
      <c r="F1205" s="96">
        <v>1</v>
      </c>
      <c r="G1205" s="96">
        <v>0</v>
      </c>
      <c r="H1205" s="96">
        <v>0</v>
      </c>
      <c r="I1205" s="96">
        <v>0</v>
      </c>
      <c r="J1205" s="96">
        <v>0</v>
      </c>
      <c r="K1205" s="145">
        <f t="shared" si="225"/>
        <v>2</v>
      </c>
      <c r="L1205" s="107"/>
      <c r="M1205" s="107"/>
      <c r="O1205" s="143"/>
      <c r="P1205" s="143"/>
      <c r="Q1205" s="144"/>
      <c r="S1205" s="10" t="s">
        <v>8766</v>
      </c>
      <c r="T1205" s="15">
        <v>0</v>
      </c>
      <c r="U1205" s="15">
        <v>0</v>
      </c>
      <c r="V1205" s="15">
        <v>0</v>
      </c>
      <c r="W1205" s="15">
        <v>0</v>
      </c>
      <c r="X1205" s="15">
        <v>0</v>
      </c>
      <c r="Y1205" s="10">
        <f t="shared" ref="Y1205:Y1214" si="227">SUM(T1205:X1205)</f>
        <v>0</v>
      </c>
      <c r="BR1205" s="6"/>
      <c r="BV1205" s="6"/>
    </row>
    <row r="1206" spans="1:74" x14ac:dyDescent="0.25">
      <c r="A1206" s="126" t="s">
        <v>6547</v>
      </c>
      <c r="B1206" s="126" t="s">
        <v>1640</v>
      </c>
      <c r="C1206" s="96">
        <v>342</v>
      </c>
      <c r="D1206" s="96">
        <v>340</v>
      </c>
      <c r="E1206" s="96">
        <v>6</v>
      </c>
      <c r="F1206" s="96">
        <v>15</v>
      </c>
      <c r="G1206" s="96">
        <v>3</v>
      </c>
      <c r="H1206" s="96">
        <v>66</v>
      </c>
      <c r="I1206" s="96">
        <v>250</v>
      </c>
      <c r="J1206" s="96">
        <v>0</v>
      </c>
      <c r="K1206" s="145">
        <f t="shared" si="225"/>
        <v>340</v>
      </c>
      <c r="L1206" s="148"/>
      <c r="M1206" s="107">
        <f>SUM(K1202:K1206)</f>
        <v>474</v>
      </c>
      <c r="O1206" s="143"/>
      <c r="P1206" s="143"/>
      <c r="Q1206" s="144"/>
      <c r="S1206" s="10" t="s">
        <v>8767</v>
      </c>
      <c r="T1206" s="15">
        <v>0</v>
      </c>
      <c r="U1206" s="15">
        <v>0</v>
      </c>
      <c r="V1206" s="15">
        <v>0</v>
      </c>
      <c r="W1206" s="15">
        <v>0</v>
      </c>
      <c r="X1206" s="15">
        <v>0</v>
      </c>
      <c r="Y1206" s="10">
        <f t="shared" si="227"/>
        <v>0</v>
      </c>
      <c r="BR1206" s="6"/>
      <c r="BV1206" s="6"/>
    </row>
    <row r="1207" spans="1:74" x14ac:dyDescent="0.25">
      <c r="A1207" s="124" t="s">
        <v>695</v>
      </c>
      <c r="B1207" s="124" t="s">
        <v>2699</v>
      </c>
      <c r="C1207" s="44">
        <v>114</v>
      </c>
      <c r="D1207" s="44">
        <v>108</v>
      </c>
      <c r="E1207" s="44">
        <v>1</v>
      </c>
      <c r="F1207" s="44">
        <v>23</v>
      </c>
      <c r="G1207" s="44">
        <v>5</v>
      </c>
      <c r="H1207" s="44">
        <v>79</v>
      </c>
      <c r="I1207" s="44">
        <v>0</v>
      </c>
      <c r="J1207" s="44">
        <v>0</v>
      </c>
      <c r="K1207" s="147">
        <f t="shared" si="225"/>
        <v>108</v>
      </c>
      <c r="L1207" s="148"/>
      <c r="M1207" s="107"/>
      <c r="O1207" s="143"/>
      <c r="P1207" s="143"/>
      <c r="Q1207" s="144"/>
      <c r="S1207" s="10" t="s">
        <v>8768</v>
      </c>
      <c r="T1207" s="15">
        <v>0</v>
      </c>
      <c r="U1207" s="15">
        <v>0</v>
      </c>
      <c r="V1207" s="15">
        <v>0</v>
      </c>
      <c r="W1207" s="15">
        <v>0</v>
      </c>
      <c r="X1207" s="15">
        <v>0</v>
      </c>
      <c r="Y1207" s="10">
        <f t="shared" si="227"/>
        <v>0</v>
      </c>
      <c r="BR1207" s="6"/>
      <c r="BV1207" s="6"/>
    </row>
    <row r="1208" spans="1:74" x14ac:dyDescent="0.25">
      <c r="A1208" s="124" t="s">
        <v>695</v>
      </c>
      <c r="B1208" s="124" t="s">
        <v>4487</v>
      </c>
      <c r="C1208" s="44">
        <v>165</v>
      </c>
      <c r="D1208" s="44">
        <v>148</v>
      </c>
      <c r="E1208" s="44">
        <v>4</v>
      </c>
      <c r="F1208" s="44">
        <v>39</v>
      </c>
      <c r="G1208" s="44">
        <v>16</v>
      </c>
      <c r="H1208" s="44">
        <v>89</v>
      </c>
      <c r="I1208" s="44">
        <v>0</v>
      </c>
      <c r="J1208" s="44">
        <v>0</v>
      </c>
      <c r="K1208" s="147">
        <f t="shared" si="225"/>
        <v>148</v>
      </c>
      <c r="L1208" s="107"/>
      <c r="M1208" s="107"/>
      <c r="O1208" s="143"/>
      <c r="P1208" s="143"/>
      <c r="Q1208" s="144"/>
      <c r="S1208" s="26" t="s">
        <v>8569</v>
      </c>
      <c r="T1208" s="110">
        <v>0</v>
      </c>
      <c r="U1208" s="110">
        <v>0</v>
      </c>
      <c r="V1208" s="110">
        <v>0</v>
      </c>
      <c r="W1208" s="110">
        <v>0</v>
      </c>
      <c r="X1208" s="110">
        <v>0</v>
      </c>
      <c r="Y1208" s="10">
        <f t="shared" si="227"/>
        <v>0</v>
      </c>
      <c r="BR1208" s="6"/>
      <c r="BV1208" s="6"/>
    </row>
    <row r="1209" spans="1:74" x14ac:dyDescent="0.25">
      <c r="A1209" s="124" t="s">
        <v>695</v>
      </c>
      <c r="B1209" s="124" t="s">
        <v>7997</v>
      </c>
      <c r="C1209" s="44">
        <v>4</v>
      </c>
      <c r="D1209" s="44">
        <v>4</v>
      </c>
      <c r="E1209" s="44">
        <v>0</v>
      </c>
      <c r="F1209" s="44">
        <v>1</v>
      </c>
      <c r="G1209" s="44">
        <v>1</v>
      </c>
      <c r="H1209" s="44">
        <v>2</v>
      </c>
      <c r="I1209" s="44">
        <v>0</v>
      </c>
      <c r="J1209" s="44">
        <v>0</v>
      </c>
      <c r="K1209" s="87">
        <f t="shared" si="225"/>
        <v>4</v>
      </c>
      <c r="L1209" s="107"/>
      <c r="M1209" s="107"/>
      <c r="O1209" s="143"/>
      <c r="P1209" s="143"/>
      <c r="Q1209" s="144"/>
      <c r="S1209" s="10" t="s">
        <v>8570</v>
      </c>
      <c r="T1209" s="109">
        <v>0</v>
      </c>
      <c r="U1209" s="109">
        <v>1</v>
      </c>
      <c r="V1209" s="109">
        <v>0</v>
      </c>
      <c r="W1209" s="109">
        <v>0</v>
      </c>
      <c r="X1209" s="109">
        <v>0</v>
      </c>
      <c r="Y1209" s="10">
        <f t="shared" si="227"/>
        <v>1</v>
      </c>
      <c r="BR1209" s="6"/>
      <c r="BV1209" s="6"/>
    </row>
    <row r="1210" spans="1:74" ht="22.8" x14ac:dyDescent="0.25">
      <c r="A1210" s="124" t="s">
        <v>695</v>
      </c>
      <c r="B1210" s="124" t="s">
        <v>3891</v>
      </c>
      <c r="C1210" s="44">
        <v>2</v>
      </c>
      <c r="D1210" s="44">
        <v>2</v>
      </c>
      <c r="E1210" s="44">
        <v>0</v>
      </c>
      <c r="F1210" s="44">
        <v>0</v>
      </c>
      <c r="G1210" s="44">
        <v>0</v>
      </c>
      <c r="H1210" s="44">
        <v>2</v>
      </c>
      <c r="I1210" s="44">
        <v>0</v>
      </c>
      <c r="J1210" s="44">
        <v>0</v>
      </c>
      <c r="K1210" s="87">
        <f t="shared" si="225"/>
        <v>2</v>
      </c>
      <c r="L1210" s="107"/>
      <c r="M1210" s="107"/>
      <c r="O1210" s="143"/>
      <c r="P1210" s="143"/>
      <c r="Q1210" s="144"/>
      <c r="S1210" s="26" t="s">
        <v>8571</v>
      </c>
      <c r="T1210" s="38">
        <v>0</v>
      </c>
      <c r="U1210" s="38">
        <v>1</v>
      </c>
      <c r="V1210" s="38">
        <v>0</v>
      </c>
      <c r="W1210" s="38">
        <v>0</v>
      </c>
      <c r="X1210" s="38">
        <v>0</v>
      </c>
      <c r="Y1210" s="10">
        <f t="shared" si="227"/>
        <v>1</v>
      </c>
      <c r="AL1210" s="6" t="s">
        <v>5</v>
      </c>
      <c r="AM1210" s="6" t="s">
        <v>8625</v>
      </c>
      <c r="AN1210" s="6" t="s">
        <v>8732</v>
      </c>
      <c r="AO1210" s="6" t="s">
        <v>8733</v>
      </c>
      <c r="AP1210" s="6" t="s">
        <v>8628</v>
      </c>
      <c r="AQ1210" s="6" t="s">
        <v>8623</v>
      </c>
      <c r="AR1210" s="6" t="s">
        <v>8734</v>
      </c>
      <c r="AS1210" s="6" t="s">
        <v>8735</v>
      </c>
      <c r="AT1210" s="49" t="s">
        <v>8736</v>
      </c>
      <c r="AU1210" s="49" t="s">
        <v>8631</v>
      </c>
      <c r="AV1210" s="6" t="s">
        <v>8632</v>
      </c>
      <c r="AW1210" s="6" t="s">
        <v>8627</v>
      </c>
      <c r="AX1210" s="6" t="s">
        <v>8737</v>
      </c>
      <c r="AY1210" s="6" t="s">
        <v>8738</v>
      </c>
      <c r="AZ1210" s="6" t="s">
        <v>8739</v>
      </c>
      <c r="BA1210" s="6" t="s">
        <v>8630</v>
      </c>
      <c r="BB1210" s="6" t="s">
        <v>8673</v>
      </c>
      <c r="BC1210" s="6" t="s">
        <v>8636</v>
      </c>
      <c r="BD1210" s="6" t="s">
        <v>8740</v>
      </c>
      <c r="BE1210" s="6" t="s">
        <v>8741</v>
      </c>
      <c r="BF1210" s="6" t="s">
        <v>8635</v>
      </c>
      <c r="BG1210" s="6" t="s">
        <v>8742</v>
      </c>
      <c r="BH1210" s="6" t="s">
        <v>8743</v>
      </c>
      <c r="BR1210" s="6"/>
      <c r="BV1210" s="6"/>
    </row>
    <row r="1211" spans="1:74" x14ac:dyDescent="0.25">
      <c r="A1211" s="124" t="s">
        <v>695</v>
      </c>
      <c r="B1211" s="124" t="s">
        <v>1640</v>
      </c>
      <c r="C1211" s="44">
        <v>509</v>
      </c>
      <c r="D1211" s="44">
        <v>506</v>
      </c>
      <c r="E1211" s="44">
        <v>7</v>
      </c>
      <c r="F1211" s="44">
        <v>9</v>
      </c>
      <c r="G1211" s="44">
        <v>10</v>
      </c>
      <c r="H1211" s="44">
        <v>24</v>
      </c>
      <c r="I1211" s="44">
        <v>456</v>
      </c>
      <c r="J1211" s="44">
        <v>0</v>
      </c>
      <c r="K1211" s="147">
        <f t="shared" si="225"/>
        <v>506</v>
      </c>
      <c r="L1211" s="107"/>
      <c r="M1211" s="107">
        <f>SUM(K1207:K1211)</f>
        <v>768</v>
      </c>
      <c r="O1211" s="143"/>
      <c r="P1211" s="143"/>
      <c r="Q1211" s="144"/>
      <c r="S1211" s="10" t="s">
        <v>8572</v>
      </c>
      <c r="T1211" s="15">
        <v>0</v>
      </c>
      <c r="U1211" s="15">
        <v>7</v>
      </c>
      <c r="V1211" s="15">
        <v>1</v>
      </c>
      <c r="W1211" s="15">
        <v>1</v>
      </c>
      <c r="X1211" s="15">
        <v>0</v>
      </c>
      <c r="Y1211" s="10">
        <f t="shared" si="227"/>
        <v>9</v>
      </c>
      <c r="AL1211" s="6" t="s">
        <v>8746</v>
      </c>
      <c r="AM1211" s="12">
        <v>713</v>
      </c>
      <c r="AN1211" s="12">
        <v>352</v>
      </c>
      <c r="AO1211" s="12">
        <v>266</v>
      </c>
      <c r="AP1211" s="12">
        <v>249</v>
      </c>
      <c r="AQ1211" s="12">
        <v>156</v>
      </c>
      <c r="AR1211" s="12">
        <v>84</v>
      </c>
      <c r="AS1211" s="12">
        <v>62</v>
      </c>
      <c r="AT1211" s="49">
        <v>82</v>
      </c>
      <c r="AU1211" s="49">
        <v>42</v>
      </c>
      <c r="AV1211" s="12">
        <v>52</v>
      </c>
      <c r="AW1211" s="12">
        <v>37</v>
      </c>
      <c r="AX1211" s="12">
        <v>17</v>
      </c>
      <c r="AY1211" s="12">
        <v>19</v>
      </c>
      <c r="AZ1211" s="12">
        <v>37</v>
      </c>
      <c r="BA1211" s="12">
        <v>13</v>
      </c>
      <c r="BB1211" s="12">
        <v>19</v>
      </c>
      <c r="BC1211" s="12">
        <v>16</v>
      </c>
      <c r="BD1211" s="114">
        <v>11</v>
      </c>
      <c r="BE1211" s="12">
        <v>3</v>
      </c>
      <c r="BF1211" s="12">
        <v>6</v>
      </c>
      <c r="BG1211" s="12">
        <v>2</v>
      </c>
      <c r="BH1211" s="12">
        <v>3</v>
      </c>
      <c r="BJ1211" s="6" t="s">
        <v>8746</v>
      </c>
      <c r="BR1211" s="6"/>
      <c r="BV1211" s="6"/>
    </row>
    <row r="1212" spans="1:74" x14ac:dyDescent="0.25">
      <c r="A1212" s="131" t="s">
        <v>8594</v>
      </c>
      <c r="B1212" s="10"/>
      <c r="C1212" s="87">
        <f t="shared" ref="C1212:K1212" si="228">SUM(C1191:C1211)</f>
        <v>1420</v>
      </c>
      <c r="D1212" s="87">
        <f t="shared" si="228"/>
        <v>1383</v>
      </c>
      <c r="E1212" s="87">
        <f t="shared" si="228"/>
        <v>19</v>
      </c>
      <c r="F1212" s="87">
        <f t="shared" si="228"/>
        <v>127</v>
      </c>
      <c r="G1212" s="87">
        <f t="shared" si="228"/>
        <v>40</v>
      </c>
      <c r="H1212" s="87">
        <f t="shared" si="228"/>
        <v>346</v>
      </c>
      <c r="I1212" s="87">
        <f t="shared" si="228"/>
        <v>851</v>
      </c>
      <c r="J1212" s="87">
        <f t="shared" si="228"/>
        <v>0</v>
      </c>
      <c r="K1212" s="87">
        <f t="shared" si="228"/>
        <v>1383</v>
      </c>
      <c r="L1212" s="107"/>
      <c r="M1212" s="107">
        <f>SUM(M1191:M1211)</f>
        <v>1383</v>
      </c>
      <c r="O1212" s="143"/>
      <c r="P1212" s="143"/>
      <c r="Q1212" s="144"/>
      <c r="S1212" s="26" t="s">
        <v>8573</v>
      </c>
      <c r="T1212" s="38">
        <v>0</v>
      </c>
      <c r="U1212" s="38">
        <v>11</v>
      </c>
      <c r="V1212" s="38">
        <v>2</v>
      </c>
      <c r="W1212" s="38">
        <v>19</v>
      </c>
      <c r="X1212" s="38">
        <v>0</v>
      </c>
      <c r="Y1212" s="10">
        <f t="shared" si="227"/>
        <v>32</v>
      </c>
      <c r="AL1212" s="6" t="s">
        <v>8747</v>
      </c>
      <c r="AM1212" s="12">
        <v>1</v>
      </c>
      <c r="AN1212" s="12">
        <v>28</v>
      </c>
      <c r="AO1212" s="12">
        <v>72</v>
      </c>
      <c r="AP1212" s="12">
        <v>273</v>
      </c>
      <c r="AQ1212" s="12">
        <v>355</v>
      </c>
      <c r="AR1212" s="12">
        <v>161</v>
      </c>
      <c r="AS1212" s="12">
        <v>145</v>
      </c>
      <c r="AT1212" s="49">
        <v>92</v>
      </c>
      <c r="AU1212" s="49">
        <v>72</v>
      </c>
      <c r="AV1212" s="12">
        <v>60</v>
      </c>
      <c r="AW1212" s="12">
        <v>43</v>
      </c>
      <c r="AX1212" s="12">
        <v>40</v>
      </c>
      <c r="AY1212" s="12">
        <v>31</v>
      </c>
      <c r="AZ1212" s="12">
        <v>39</v>
      </c>
      <c r="BA1212" s="12">
        <v>28</v>
      </c>
      <c r="BB1212" s="12">
        <v>32</v>
      </c>
      <c r="BC1212" s="12">
        <v>17</v>
      </c>
      <c r="BD1212" s="114">
        <v>29</v>
      </c>
      <c r="BE1212" s="12">
        <v>10</v>
      </c>
      <c r="BF1212" s="12">
        <v>15</v>
      </c>
      <c r="BG1212" s="12">
        <v>6</v>
      </c>
      <c r="BH1212" s="12">
        <v>14</v>
      </c>
      <c r="BJ1212" s="6" t="s">
        <v>8747</v>
      </c>
      <c r="BR1212" s="6"/>
      <c r="BV1212" s="6"/>
    </row>
    <row r="1213" spans="1:74" x14ac:dyDescent="0.25">
      <c r="A1213" s="111"/>
      <c r="B1213" s="111"/>
      <c r="C1213" s="106"/>
      <c r="D1213" s="106"/>
      <c r="E1213" s="106"/>
      <c r="F1213" s="106"/>
      <c r="G1213" s="106"/>
      <c r="H1213" s="106"/>
      <c r="I1213" s="106"/>
      <c r="J1213" s="106"/>
      <c r="K1213" s="149"/>
      <c r="O1213" s="143"/>
      <c r="P1213" s="143"/>
      <c r="Q1213" s="144"/>
      <c r="S1213" s="10" t="s">
        <v>8574</v>
      </c>
      <c r="T1213" s="109">
        <v>1</v>
      </c>
      <c r="U1213" s="109">
        <v>23</v>
      </c>
      <c r="V1213" s="109">
        <v>5</v>
      </c>
      <c r="W1213" s="109">
        <v>79</v>
      </c>
      <c r="X1213" s="109">
        <v>0</v>
      </c>
      <c r="Y1213" s="10">
        <f t="shared" si="227"/>
        <v>108</v>
      </c>
      <c r="AL1213" s="6" t="s">
        <v>8748</v>
      </c>
      <c r="AM1213" s="12">
        <v>0</v>
      </c>
      <c r="AN1213" s="12">
        <v>0</v>
      </c>
      <c r="AO1213" s="12">
        <v>0</v>
      </c>
      <c r="AP1213" s="12">
        <v>0</v>
      </c>
      <c r="AQ1213" s="12">
        <v>2</v>
      </c>
      <c r="AR1213" s="12">
        <v>15</v>
      </c>
      <c r="AS1213" s="12">
        <v>39</v>
      </c>
      <c r="AT1213" s="49">
        <v>174</v>
      </c>
      <c r="AU1213" s="49">
        <v>257</v>
      </c>
      <c r="AV1213" s="12">
        <v>409</v>
      </c>
      <c r="AW1213" s="12">
        <v>233</v>
      </c>
      <c r="AX1213" s="12">
        <v>203</v>
      </c>
      <c r="AY1213" s="12">
        <v>114</v>
      </c>
      <c r="AZ1213" s="12">
        <v>154</v>
      </c>
      <c r="BA1213" s="12">
        <v>112</v>
      </c>
      <c r="BB1213" s="12">
        <v>124</v>
      </c>
      <c r="BC1213" s="12">
        <v>60</v>
      </c>
      <c r="BD1213" s="114">
        <v>87</v>
      </c>
      <c r="BE1213" s="12">
        <v>39</v>
      </c>
      <c r="BF1213" s="12">
        <v>57</v>
      </c>
      <c r="BG1213" s="12">
        <v>29</v>
      </c>
      <c r="BH1213" s="12">
        <v>50</v>
      </c>
      <c r="BJ1213" s="6" t="s">
        <v>8748</v>
      </c>
      <c r="BR1213" s="6"/>
      <c r="BV1213" s="6"/>
    </row>
    <row r="1214" spans="1:74" x14ac:dyDescent="0.25">
      <c r="A1214" s="111"/>
      <c r="B1214" s="111"/>
      <c r="C1214" s="106"/>
      <c r="D1214" s="106"/>
      <c r="E1214" s="106"/>
      <c r="F1214" s="106"/>
      <c r="G1214" s="106"/>
      <c r="H1214" s="106"/>
      <c r="I1214" s="106"/>
      <c r="J1214" s="106"/>
      <c r="K1214" s="149"/>
      <c r="M1214" s="8"/>
      <c r="O1214" s="143"/>
      <c r="P1214" s="143"/>
      <c r="Q1214" s="144"/>
      <c r="T1214" s="6">
        <f>SUM(T1205:T1213)</f>
        <v>1</v>
      </c>
      <c r="U1214" s="6">
        <f>SUM(U1205:U1213)</f>
        <v>43</v>
      </c>
      <c r="V1214" s="6">
        <f>SUM(V1205:V1213)</f>
        <v>8</v>
      </c>
      <c r="W1214" s="6">
        <f>SUM(W1205:W1213)</f>
        <v>99</v>
      </c>
      <c r="X1214" s="6">
        <f>SUM(X1205:X1213)</f>
        <v>0</v>
      </c>
      <c r="Y1214" s="10">
        <f t="shared" si="227"/>
        <v>151</v>
      </c>
      <c r="AL1214" s="115" t="s">
        <v>8629</v>
      </c>
      <c r="AM1214" s="116">
        <v>0</v>
      </c>
      <c r="AN1214" s="116">
        <v>0</v>
      </c>
      <c r="AO1214" s="116">
        <v>0</v>
      </c>
      <c r="AP1214" s="116">
        <v>0</v>
      </c>
      <c r="AQ1214" s="116">
        <v>0</v>
      </c>
      <c r="AR1214" s="116">
        <v>0</v>
      </c>
      <c r="AS1214" s="116">
        <v>0</v>
      </c>
      <c r="AT1214" s="116">
        <v>0</v>
      </c>
      <c r="AU1214" s="116">
        <v>0</v>
      </c>
      <c r="AV1214" s="116">
        <v>2</v>
      </c>
      <c r="AW1214" s="116">
        <v>10</v>
      </c>
      <c r="AX1214" s="116">
        <v>51</v>
      </c>
      <c r="AY1214" s="116">
        <v>115</v>
      </c>
      <c r="AZ1214" s="116">
        <v>428</v>
      </c>
      <c r="BA1214" s="116">
        <v>525</v>
      </c>
      <c r="BB1214" s="116">
        <v>467</v>
      </c>
      <c r="BC1214" s="116">
        <v>379</v>
      </c>
      <c r="BD1214" s="117">
        <v>320</v>
      </c>
      <c r="BE1214" s="117">
        <v>115</v>
      </c>
      <c r="BF1214" s="116">
        <v>91</v>
      </c>
      <c r="BG1214" s="116">
        <v>54</v>
      </c>
      <c r="BH1214" s="118">
        <v>62</v>
      </c>
      <c r="BJ1214" s="115" t="s">
        <v>8629</v>
      </c>
      <c r="BR1214" s="6"/>
      <c r="BV1214" s="6"/>
    </row>
    <row r="1215" spans="1:74" x14ac:dyDescent="0.25">
      <c r="A1215" s="111"/>
      <c r="B1215" s="111"/>
      <c r="C1215" s="106"/>
      <c r="D1215" s="106"/>
      <c r="E1215" s="106"/>
      <c r="F1215" s="106"/>
      <c r="G1215" s="106"/>
      <c r="H1215" s="106"/>
      <c r="I1215" s="106"/>
      <c r="J1215" s="106"/>
      <c r="K1215" s="149"/>
      <c r="M1215" s="8"/>
      <c r="O1215" s="143"/>
      <c r="P1215" s="143"/>
      <c r="Q1215" s="144"/>
      <c r="T1215" s="8"/>
      <c r="U1215" s="8"/>
      <c r="V1215" s="8"/>
      <c r="W1215" s="8"/>
      <c r="X1215" s="8"/>
      <c r="AL1215" s="6" t="s">
        <v>8757</v>
      </c>
      <c r="AM1215" s="12">
        <v>0</v>
      </c>
      <c r="AN1215" s="12">
        <v>0</v>
      </c>
      <c r="AO1215" s="12">
        <v>0</v>
      </c>
      <c r="AP1215" s="12">
        <v>0</v>
      </c>
      <c r="AQ1215" s="12">
        <v>0</v>
      </c>
      <c r="AR1215" s="12">
        <v>0</v>
      </c>
      <c r="AS1215" s="12">
        <v>0</v>
      </c>
      <c r="AT1215" s="12">
        <v>0</v>
      </c>
      <c r="AU1215" s="12">
        <v>0</v>
      </c>
      <c r="AV1215" s="12">
        <v>1</v>
      </c>
      <c r="AW1215" s="12">
        <v>7</v>
      </c>
      <c r="AX1215" s="12">
        <v>40</v>
      </c>
      <c r="AY1215" s="12">
        <v>42</v>
      </c>
      <c r="AZ1215" s="12">
        <v>161</v>
      </c>
      <c r="BA1215" s="12">
        <v>182</v>
      </c>
      <c r="BB1215" s="12">
        <v>349</v>
      </c>
      <c r="BC1215" s="12">
        <v>202</v>
      </c>
      <c r="BD1215" s="114">
        <v>211</v>
      </c>
      <c r="BE1215" s="12">
        <v>120</v>
      </c>
      <c r="BF1215" s="12">
        <v>162</v>
      </c>
      <c r="BG1215" s="12">
        <v>71</v>
      </c>
      <c r="BH1215" s="12">
        <v>109</v>
      </c>
      <c r="BJ1215" s="6" t="s">
        <v>8757</v>
      </c>
      <c r="BR1215" s="6"/>
      <c r="BV1215" s="6"/>
    </row>
    <row r="1216" spans="1:74" x14ac:dyDescent="0.25">
      <c r="A1216" s="150"/>
      <c r="C1216" s="107"/>
      <c r="D1216" s="107"/>
      <c r="E1216" s="107"/>
      <c r="F1216" s="107"/>
      <c r="G1216" s="107"/>
      <c r="H1216" s="107"/>
      <c r="I1216" s="107"/>
      <c r="J1216" s="107"/>
      <c r="K1216" s="149"/>
      <c r="O1216" s="143"/>
      <c r="P1216" s="143"/>
      <c r="Q1216" s="144"/>
      <c r="S1216" s="10" t="s">
        <v>8596</v>
      </c>
      <c r="T1216" s="10" t="s">
        <v>191</v>
      </c>
      <c r="U1216" s="10" t="s">
        <v>111</v>
      </c>
      <c r="V1216" s="10" t="s">
        <v>198</v>
      </c>
      <c r="W1216" s="10" t="s">
        <v>229</v>
      </c>
      <c r="X1216" s="10" t="s">
        <v>316</v>
      </c>
      <c r="Y1216" s="10" t="s">
        <v>8597</v>
      </c>
      <c r="AL1216" s="115" t="s">
        <v>8634</v>
      </c>
      <c r="AM1216" s="116">
        <v>0</v>
      </c>
      <c r="AN1216" s="116">
        <v>0</v>
      </c>
      <c r="AO1216" s="116">
        <v>0</v>
      </c>
      <c r="AP1216" s="116">
        <v>0</v>
      </c>
      <c r="AQ1216" s="116">
        <v>0</v>
      </c>
      <c r="AR1216" s="116">
        <v>0</v>
      </c>
      <c r="AS1216" s="116">
        <v>0</v>
      </c>
      <c r="AT1216" s="116">
        <v>0</v>
      </c>
      <c r="AU1216" s="116">
        <v>0</v>
      </c>
      <c r="AV1216" s="116">
        <v>0</v>
      </c>
      <c r="AW1216" s="116">
        <v>0</v>
      </c>
      <c r="AX1216" s="116">
        <v>13</v>
      </c>
      <c r="AY1216" s="116">
        <v>33</v>
      </c>
      <c r="AZ1216" s="116">
        <v>51</v>
      </c>
      <c r="BA1216" s="116">
        <v>28</v>
      </c>
      <c r="BB1216" s="116">
        <v>181</v>
      </c>
      <c r="BC1216" s="116">
        <v>177</v>
      </c>
      <c r="BD1216" s="117">
        <v>386</v>
      </c>
      <c r="BE1216" s="117">
        <v>395</v>
      </c>
      <c r="BF1216" s="116">
        <v>522</v>
      </c>
      <c r="BG1216" s="116">
        <v>271</v>
      </c>
      <c r="BH1216" s="118">
        <v>333</v>
      </c>
      <c r="BJ1216" s="115" t="s">
        <v>8634</v>
      </c>
      <c r="BR1216" s="6"/>
      <c r="BV1216" s="6"/>
    </row>
    <row r="1217" spans="1:74" x14ac:dyDescent="0.25">
      <c r="D1217" s="135"/>
      <c r="E1217" s="135"/>
      <c r="F1217" s="138"/>
      <c r="H1217" s="135"/>
      <c r="I1217" s="135"/>
      <c r="J1217" s="135"/>
      <c r="K1217" s="138"/>
      <c r="O1217" s="143"/>
      <c r="P1217" s="143"/>
      <c r="Q1217" s="144"/>
      <c r="S1217" s="10" t="s">
        <v>8766</v>
      </c>
      <c r="T1217" s="15">
        <v>0</v>
      </c>
      <c r="U1217" s="15">
        <v>0</v>
      </c>
      <c r="V1217" s="15">
        <v>0</v>
      </c>
      <c r="W1217" s="15">
        <v>0</v>
      </c>
      <c r="X1217" s="15">
        <v>0</v>
      </c>
      <c r="Y1217" s="10">
        <f>SUM(T1217:X1217)</f>
        <v>0</v>
      </c>
      <c r="Z1217" s="10" t="s">
        <v>8766</v>
      </c>
      <c r="AL1217" s="6" t="s">
        <v>8758</v>
      </c>
      <c r="AM1217" s="12">
        <v>0</v>
      </c>
      <c r="AN1217" s="12">
        <v>0</v>
      </c>
      <c r="AO1217" s="12">
        <v>0</v>
      </c>
      <c r="AP1217" s="12">
        <v>0</v>
      </c>
      <c r="AQ1217" s="12">
        <v>0</v>
      </c>
      <c r="AR1217" s="12">
        <v>0</v>
      </c>
      <c r="AS1217" s="12">
        <v>0</v>
      </c>
      <c r="AT1217" s="12">
        <v>0</v>
      </c>
      <c r="AU1217" s="12">
        <v>0</v>
      </c>
      <c r="AV1217" s="12">
        <v>0</v>
      </c>
      <c r="AW1217" s="12">
        <v>0</v>
      </c>
      <c r="AX1217" s="12">
        <v>0</v>
      </c>
      <c r="AY1217" s="12">
        <v>0</v>
      </c>
      <c r="AZ1217" s="12">
        <v>0</v>
      </c>
      <c r="BA1217" s="12">
        <v>0</v>
      </c>
      <c r="BB1217" s="12">
        <v>0</v>
      </c>
      <c r="BC1217" s="12">
        <v>0</v>
      </c>
      <c r="BD1217" s="114">
        <v>61</v>
      </c>
      <c r="BE1217" s="12">
        <v>57</v>
      </c>
      <c r="BF1217" s="12">
        <v>152</v>
      </c>
      <c r="BG1217" s="12">
        <v>72</v>
      </c>
      <c r="BH1217" s="12">
        <v>204</v>
      </c>
      <c r="BJ1217" s="6" t="s">
        <v>8758</v>
      </c>
      <c r="BR1217" s="6"/>
      <c r="BV1217" s="6"/>
    </row>
    <row r="1218" spans="1:74" x14ac:dyDescent="0.25">
      <c r="S1218" s="10" t="s">
        <v>8767</v>
      </c>
      <c r="T1218" s="15">
        <v>0</v>
      </c>
      <c r="U1218" s="15">
        <v>0</v>
      </c>
      <c r="V1218" s="15">
        <v>0</v>
      </c>
      <c r="W1218" s="15">
        <v>0</v>
      </c>
      <c r="X1218" s="15">
        <v>0</v>
      </c>
      <c r="Y1218" s="10">
        <f>SUM(T1218:X1218)</f>
        <v>0</v>
      </c>
      <c r="Z1218" s="10" t="s">
        <v>8767</v>
      </c>
      <c r="AL1218" s="115" t="s">
        <v>8638</v>
      </c>
      <c r="AM1218" s="116">
        <v>0</v>
      </c>
      <c r="AN1218" s="116">
        <v>0</v>
      </c>
      <c r="AO1218" s="116">
        <v>0</v>
      </c>
      <c r="AP1218" s="116">
        <v>0</v>
      </c>
      <c r="AQ1218" s="116">
        <v>0</v>
      </c>
      <c r="AR1218" s="116">
        <v>0</v>
      </c>
      <c r="AS1218" s="116">
        <v>0</v>
      </c>
      <c r="AT1218" s="116">
        <v>0</v>
      </c>
      <c r="AU1218" s="116">
        <v>0</v>
      </c>
      <c r="AV1218" s="116">
        <v>0</v>
      </c>
      <c r="AW1218" s="116">
        <v>0</v>
      </c>
      <c r="AX1218" s="116">
        <v>0</v>
      </c>
      <c r="AY1218" s="116">
        <v>0</v>
      </c>
      <c r="AZ1218" s="116">
        <v>0</v>
      </c>
      <c r="BA1218" s="116">
        <v>0</v>
      </c>
      <c r="BB1218" s="116">
        <v>0</v>
      </c>
      <c r="BC1218" s="116">
        <v>0</v>
      </c>
      <c r="BD1218" s="117">
        <v>0</v>
      </c>
      <c r="BE1218" s="117">
        <v>0</v>
      </c>
      <c r="BF1218" s="116">
        <v>76</v>
      </c>
      <c r="BG1218" s="116">
        <v>315</v>
      </c>
      <c r="BH1218" s="118">
        <v>456</v>
      </c>
      <c r="BJ1218" s="115" t="s">
        <v>8638</v>
      </c>
      <c r="BR1218" s="6"/>
      <c r="BV1218" s="6"/>
    </row>
    <row r="1219" spans="1:74" x14ac:dyDescent="0.25">
      <c r="S1219" s="10" t="s">
        <v>8768</v>
      </c>
      <c r="T1219" s="15">
        <v>0</v>
      </c>
      <c r="U1219" s="15">
        <v>0</v>
      </c>
      <c r="V1219" s="15">
        <v>0</v>
      </c>
      <c r="W1219" s="15">
        <v>0</v>
      </c>
      <c r="X1219" s="15">
        <v>0</v>
      </c>
      <c r="Y1219" s="10">
        <f>SUM(T1219:X1219)</f>
        <v>0</v>
      </c>
      <c r="Z1219" s="10" t="s">
        <v>8768</v>
      </c>
      <c r="BR1219" s="6"/>
      <c r="BV1219" s="6"/>
    </row>
    <row r="1220" spans="1:74" x14ac:dyDescent="0.25">
      <c r="C1220" s="143"/>
      <c r="D1220" s="143"/>
      <c r="E1220" s="143"/>
      <c r="F1220" s="144"/>
      <c r="S1220" s="26" t="s">
        <v>8569</v>
      </c>
      <c r="T1220" s="27">
        <v>0</v>
      </c>
      <c r="U1220" s="27">
        <v>1</v>
      </c>
      <c r="V1220" s="27">
        <v>0</v>
      </c>
      <c r="W1220" s="27">
        <v>0</v>
      </c>
      <c r="X1220" s="27">
        <v>0</v>
      </c>
      <c r="Y1220" s="10">
        <f t="shared" ref="Y1220:Y1226" si="229">SUM(T1220:W1220)</f>
        <v>1</v>
      </c>
      <c r="Z1220" s="26" t="s">
        <v>8569</v>
      </c>
      <c r="BR1220" s="6"/>
      <c r="BV1220" s="6"/>
    </row>
    <row r="1221" spans="1:74" x14ac:dyDescent="0.25">
      <c r="C1221" s="143"/>
      <c r="D1221" s="143"/>
      <c r="E1221" s="143"/>
      <c r="F1221" s="144"/>
      <c r="S1221" s="10" t="s">
        <v>8570</v>
      </c>
      <c r="T1221" s="15">
        <v>0</v>
      </c>
      <c r="U1221" s="15">
        <v>1</v>
      </c>
      <c r="V1221" s="15">
        <v>0</v>
      </c>
      <c r="W1221" s="15">
        <v>2</v>
      </c>
      <c r="X1221" s="15">
        <v>0</v>
      </c>
      <c r="Y1221" s="10">
        <f t="shared" si="229"/>
        <v>3</v>
      </c>
      <c r="Z1221" s="10" t="s">
        <v>8570</v>
      </c>
      <c r="BR1221" s="6"/>
      <c r="BV1221" s="6"/>
    </row>
    <row r="1222" spans="1:74" x14ac:dyDescent="0.25">
      <c r="C1222" s="143"/>
      <c r="D1222" s="143"/>
      <c r="E1222" s="143"/>
      <c r="F1222" s="144"/>
      <c r="S1222" s="26" t="s">
        <v>8571</v>
      </c>
      <c r="T1222" s="27">
        <v>0</v>
      </c>
      <c r="U1222" s="27">
        <v>8</v>
      </c>
      <c r="V1222" s="27">
        <v>1</v>
      </c>
      <c r="W1222" s="38">
        <v>5</v>
      </c>
      <c r="X1222" s="27">
        <v>0</v>
      </c>
      <c r="Y1222" s="10">
        <f t="shared" si="229"/>
        <v>14</v>
      </c>
      <c r="Z1222" s="26" t="s">
        <v>8571</v>
      </c>
      <c r="BR1222" s="6"/>
      <c r="BV1222" s="6"/>
    </row>
    <row r="1223" spans="1:74" x14ac:dyDescent="0.25">
      <c r="C1223" s="143"/>
      <c r="D1223" s="143"/>
      <c r="E1223" s="143"/>
      <c r="F1223" s="144"/>
      <c r="S1223" s="10" t="s">
        <v>8572</v>
      </c>
      <c r="T1223" s="15">
        <v>0</v>
      </c>
      <c r="U1223" s="15">
        <v>7</v>
      </c>
      <c r="V1223" s="15">
        <v>1</v>
      </c>
      <c r="W1223" s="15">
        <v>42</v>
      </c>
      <c r="X1223" s="15">
        <v>62</v>
      </c>
      <c r="Y1223" s="10">
        <f t="shared" si="229"/>
        <v>50</v>
      </c>
      <c r="Z1223" s="10" t="s">
        <v>8572</v>
      </c>
      <c r="BR1223" s="6"/>
      <c r="BV1223" s="6"/>
    </row>
    <row r="1224" spans="1:74" x14ac:dyDescent="0.25">
      <c r="C1224" s="143"/>
      <c r="D1224" s="143"/>
      <c r="E1224" s="143"/>
      <c r="F1224" s="144"/>
      <c r="S1224" s="26" t="s">
        <v>8573</v>
      </c>
      <c r="T1224" s="27">
        <v>7</v>
      </c>
      <c r="U1224" s="27">
        <v>18</v>
      </c>
      <c r="V1224" s="27">
        <v>3</v>
      </c>
      <c r="W1224" s="38">
        <v>81</v>
      </c>
      <c r="X1224" s="27">
        <v>333</v>
      </c>
      <c r="Y1224" s="10">
        <f t="shared" si="229"/>
        <v>109</v>
      </c>
      <c r="Z1224" s="26" t="s">
        <v>8573</v>
      </c>
      <c r="BR1224" s="6"/>
      <c r="BV1224" s="6"/>
    </row>
    <row r="1225" spans="1:74" x14ac:dyDescent="0.25">
      <c r="S1225" s="10" t="s">
        <v>8574</v>
      </c>
      <c r="T1225" s="15">
        <v>11</v>
      </c>
      <c r="U1225" s="15">
        <v>49</v>
      </c>
      <c r="V1225" s="15">
        <v>27</v>
      </c>
      <c r="W1225" s="15">
        <v>117</v>
      </c>
      <c r="X1225" s="15">
        <v>456</v>
      </c>
      <c r="Y1225" s="10">
        <f t="shared" si="229"/>
        <v>204</v>
      </c>
      <c r="Z1225" s="10" t="s">
        <v>8574</v>
      </c>
      <c r="BR1225" s="6"/>
      <c r="BV1225" s="6"/>
    </row>
    <row r="1226" spans="1:74" x14ac:dyDescent="0.25">
      <c r="T1226" s="6">
        <f>SUM(T1217:T1225)</f>
        <v>18</v>
      </c>
      <c r="U1226" s="6">
        <f>SUM(U1217:U1225)</f>
        <v>84</v>
      </c>
      <c r="V1226" s="6">
        <f>SUM(V1217:V1225)</f>
        <v>32</v>
      </c>
      <c r="W1226" s="6">
        <f>SUM(W1217:W1225)</f>
        <v>247</v>
      </c>
      <c r="X1226" s="6">
        <f>SUM(X1217:X1225)</f>
        <v>851</v>
      </c>
      <c r="Y1226" s="10">
        <f t="shared" si="229"/>
        <v>381</v>
      </c>
      <c r="BR1226" s="6"/>
      <c r="BV1226" s="6"/>
    </row>
    <row r="1227" spans="1:74" x14ac:dyDescent="0.25">
      <c r="BR1227" s="6"/>
      <c r="BV1227" s="6"/>
    </row>
    <row r="1230" spans="1:74" ht="39.6" x14ac:dyDescent="0.25">
      <c r="A1230" s="21" t="s">
        <v>8742</v>
      </c>
      <c r="B1230" s="21" t="s">
        <v>8582</v>
      </c>
      <c r="C1230" s="21" t="s">
        <v>8560</v>
      </c>
      <c r="D1230" s="21" t="s">
        <v>8583</v>
      </c>
      <c r="E1230" s="21" t="s">
        <v>8584</v>
      </c>
      <c r="F1230" s="21" t="s">
        <v>8585</v>
      </c>
      <c r="G1230" s="21" t="s">
        <v>8586</v>
      </c>
      <c r="H1230" s="21" t="s">
        <v>8587</v>
      </c>
      <c r="I1230" s="21" t="s">
        <v>8588</v>
      </c>
      <c r="J1230" s="23" t="s">
        <v>8589</v>
      </c>
      <c r="K1230" s="13" t="s">
        <v>8590</v>
      </c>
      <c r="M1230" s="12" t="s">
        <v>8771</v>
      </c>
      <c r="N1230" s="151"/>
      <c r="O1230" s="151"/>
      <c r="P1230" s="151"/>
      <c r="Q1230" s="152"/>
      <c r="S1230" s="6" t="s">
        <v>8742</v>
      </c>
      <c r="AL1230" s="12" t="s">
        <v>8603</v>
      </c>
      <c r="AM1230" s="49" t="s">
        <v>8742</v>
      </c>
      <c r="AN1230" s="12"/>
      <c r="AO1230" s="12"/>
      <c r="AP1230" s="12"/>
      <c r="BR1230" s="6"/>
      <c r="BV1230" s="6"/>
    </row>
    <row r="1231" spans="1:74" x14ac:dyDescent="0.25">
      <c r="A1231" s="124" t="s">
        <v>8772</v>
      </c>
      <c r="B1231" s="124" t="s">
        <v>1640</v>
      </c>
      <c r="C1231" s="44">
        <v>1</v>
      </c>
      <c r="D1231" s="44">
        <v>1</v>
      </c>
      <c r="E1231" s="44">
        <v>0</v>
      </c>
      <c r="F1231" s="44">
        <v>1</v>
      </c>
      <c r="G1231" s="44">
        <v>0</v>
      </c>
      <c r="H1231" s="44">
        <v>0</v>
      </c>
      <c r="I1231" s="44">
        <v>0</v>
      </c>
      <c r="J1231" s="44">
        <v>0</v>
      </c>
      <c r="K1231" s="153">
        <f t="shared" ref="K1231:K1255" si="230">SUM(E1231:J1231)</f>
        <v>1</v>
      </c>
      <c r="M1231" s="8">
        <v>1</v>
      </c>
      <c r="N1231" s="151"/>
      <c r="O1231" s="151"/>
      <c r="P1231" s="151"/>
      <c r="Q1231" s="152"/>
      <c r="S1231" s="10" t="s">
        <v>8592</v>
      </c>
      <c r="T1231" s="10" t="s">
        <v>191</v>
      </c>
      <c r="U1231" s="10" t="s">
        <v>111</v>
      </c>
      <c r="V1231" s="10" t="s">
        <v>198</v>
      </c>
      <c r="W1231" s="10" t="s">
        <v>229</v>
      </c>
      <c r="X1231" s="10" t="s">
        <v>316</v>
      </c>
      <c r="Y1231" s="10" t="s">
        <v>179</v>
      </c>
      <c r="AL1231" s="6" t="s">
        <v>8725</v>
      </c>
      <c r="AM1231" s="12"/>
      <c r="AN1231" s="12"/>
      <c r="AO1231" s="12"/>
      <c r="AP1231" s="12"/>
      <c r="BR1231" s="6"/>
      <c r="BV1231" s="6"/>
    </row>
    <row r="1232" spans="1:74" x14ac:dyDescent="0.25">
      <c r="A1232" s="126" t="s">
        <v>8773</v>
      </c>
      <c r="B1232" s="126" t="s">
        <v>1640</v>
      </c>
      <c r="C1232" s="112">
        <v>1</v>
      </c>
      <c r="D1232" s="112">
        <v>1</v>
      </c>
      <c r="E1232" s="112">
        <v>0</v>
      </c>
      <c r="F1232" s="112">
        <v>1</v>
      </c>
      <c r="G1232" s="112">
        <v>0</v>
      </c>
      <c r="H1232" s="112">
        <v>0</v>
      </c>
      <c r="I1232" s="112">
        <v>0</v>
      </c>
      <c r="J1232" s="112">
        <v>0</v>
      </c>
      <c r="K1232" s="154">
        <f t="shared" si="230"/>
        <v>1</v>
      </c>
      <c r="M1232" s="107">
        <v>1</v>
      </c>
      <c r="N1232" s="151"/>
      <c r="O1232" s="151"/>
      <c r="P1232" s="151"/>
      <c r="Q1232" s="152"/>
      <c r="S1232" s="10" t="s">
        <v>8766</v>
      </c>
      <c r="T1232" s="15">
        <v>0</v>
      </c>
      <c r="U1232" s="15">
        <v>1</v>
      </c>
      <c r="V1232" s="15">
        <v>0</v>
      </c>
      <c r="W1232" s="15">
        <v>0</v>
      </c>
      <c r="X1232" s="15">
        <v>0</v>
      </c>
      <c r="Y1232" s="10">
        <f t="shared" ref="Y1232:Y1241" si="231">SUM(T1232:X1232)</f>
        <v>1</v>
      </c>
      <c r="AL1232" s="6" t="s">
        <v>8727</v>
      </c>
      <c r="AM1232" s="12"/>
      <c r="AN1232" s="12"/>
      <c r="AO1232" s="12"/>
      <c r="AP1232" s="12"/>
      <c r="BR1232" s="6"/>
      <c r="BV1232" s="6"/>
    </row>
    <row r="1233" spans="1:74" x14ac:dyDescent="0.25">
      <c r="A1233" s="124" t="s">
        <v>8774</v>
      </c>
      <c r="B1233" s="124" t="s">
        <v>1640</v>
      </c>
      <c r="C1233" s="44">
        <v>1</v>
      </c>
      <c r="D1233" s="44">
        <v>1</v>
      </c>
      <c r="E1233" s="44">
        <v>0</v>
      </c>
      <c r="F1233" s="44">
        <v>1</v>
      </c>
      <c r="G1233" s="44">
        <v>0</v>
      </c>
      <c r="H1233" s="44">
        <v>0</v>
      </c>
      <c r="I1233" s="44">
        <v>0</v>
      </c>
      <c r="J1233" s="44">
        <v>0</v>
      </c>
      <c r="K1233" s="153">
        <f t="shared" si="230"/>
        <v>1</v>
      </c>
      <c r="M1233" s="8">
        <v>1</v>
      </c>
      <c r="N1233" s="151"/>
      <c r="O1233" s="151"/>
      <c r="P1233" s="151"/>
      <c r="Q1233" s="152"/>
      <c r="S1233" s="10" t="s">
        <v>8767</v>
      </c>
      <c r="T1233" s="15">
        <v>0</v>
      </c>
      <c r="U1233" s="15">
        <v>1</v>
      </c>
      <c r="V1233" s="15">
        <v>0</v>
      </c>
      <c r="W1233" s="15">
        <v>0</v>
      </c>
      <c r="X1233" s="15">
        <v>0</v>
      </c>
      <c r="Y1233" s="10">
        <f t="shared" si="231"/>
        <v>1</v>
      </c>
      <c r="AM1233" s="12"/>
      <c r="AN1233" s="12"/>
      <c r="AO1233" s="12"/>
      <c r="AP1233" s="12"/>
      <c r="BR1233" s="6"/>
      <c r="BV1233" s="6"/>
    </row>
    <row r="1234" spans="1:74" ht="22.8" x14ac:dyDescent="0.25">
      <c r="A1234" s="126" t="s">
        <v>8770</v>
      </c>
      <c r="B1234" s="126" t="s">
        <v>2699</v>
      </c>
      <c r="C1234" s="112">
        <v>1</v>
      </c>
      <c r="D1234" s="112">
        <v>1</v>
      </c>
      <c r="E1234" s="112">
        <v>0</v>
      </c>
      <c r="F1234" s="112">
        <v>1</v>
      </c>
      <c r="G1234" s="112">
        <v>0</v>
      </c>
      <c r="H1234" s="112">
        <v>0</v>
      </c>
      <c r="I1234" s="112">
        <v>0</v>
      </c>
      <c r="J1234" s="112">
        <v>0</v>
      </c>
      <c r="K1234" s="154">
        <f t="shared" si="230"/>
        <v>1</v>
      </c>
      <c r="M1234" s="8"/>
      <c r="N1234" s="151"/>
      <c r="O1234" s="151"/>
      <c r="P1234" s="151"/>
      <c r="Q1234" s="152"/>
      <c r="S1234" s="10" t="s">
        <v>8768</v>
      </c>
      <c r="T1234" s="15">
        <v>0</v>
      </c>
      <c r="U1234" s="15">
        <v>1</v>
      </c>
      <c r="V1234" s="15">
        <v>0</v>
      </c>
      <c r="W1234" s="15">
        <v>0</v>
      </c>
      <c r="X1234" s="15">
        <v>0</v>
      </c>
      <c r="Y1234" s="10">
        <f t="shared" si="231"/>
        <v>1</v>
      </c>
      <c r="AL1234" s="6" t="s">
        <v>5</v>
      </c>
      <c r="AM1234" s="6" t="s">
        <v>8731</v>
      </c>
      <c r="AN1234" s="6" t="s">
        <v>8732</v>
      </c>
      <c r="AO1234" s="6" t="s">
        <v>8733</v>
      </c>
      <c r="AP1234" s="6" t="s">
        <v>8628</v>
      </c>
      <c r="AQ1234" s="6" t="s">
        <v>8623</v>
      </c>
      <c r="AR1234" s="6" t="s">
        <v>8734</v>
      </c>
      <c r="AS1234" s="6" t="s">
        <v>8735</v>
      </c>
      <c r="AT1234" s="49" t="s">
        <v>8736</v>
      </c>
      <c r="AU1234" s="49" t="s">
        <v>8631</v>
      </c>
      <c r="AV1234" s="6" t="s">
        <v>8632</v>
      </c>
      <c r="AW1234" s="6" t="s">
        <v>8627</v>
      </c>
      <c r="AX1234" s="6" t="s">
        <v>8737</v>
      </c>
      <c r="AY1234" s="6" t="s">
        <v>8738</v>
      </c>
      <c r="AZ1234" s="6" t="s">
        <v>8739</v>
      </c>
      <c r="BA1234" s="6" t="s">
        <v>8630</v>
      </c>
      <c r="BB1234" s="6" t="s">
        <v>8673</v>
      </c>
      <c r="BC1234" s="6" t="s">
        <v>8636</v>
      </c>
      <c r="BD1234" s="6" t="s">
        <v>8740</v>
      </c>
      <c r="BE1234" s="6" t="s">
        <v>8741</v>
      </c>
      <c r="BF1234" s="6" t="s">
        <v>8635</v>
      </c>
      <c r="BG1234" s="6" t="s">
        <v>8742</v>
      </c>
      <c r="BR1234" s="6"/>
      <c r="BV1234" s="6"/>
    </row>
    <row r="1235" spans="1:74" x14ac:dyDescent="0.25">
      <c r="A1235" s="126" t="s">
        <v>8770</v>
      </c>
      <c r="B1235" s="126" t="s">
        <v>1640</v>
      </c>
      <c r="C1235" s="112">
        <v>1</v>
      </c>
      <c r="D1235" s="112">
        <v>1</v>
      </c>
      <c r="E1235" s="112">
        <v>1</v>
      </c>
      <c r="F1235" s="112">
        <v>0</v>
      </c>
      <c r="G1235" s="112">
        <v>0</v>
      </c>
      <c r="H1235" s="112">
        <v>0</v>
      </c>
      <c r="I1235" s="112">
        <v>0</v>
      </c>
      <c r="J1235" s="112">
        <v>0</v>
      </c>
      <c r="K1235" s="154">
        <f t="shared" si="230"/>
        <v>1</v>
      </c>
      <c r="M1235" s="8">
        <v>2</v>
      </c>
      <c r="N1235" s="151"/>
      <c r="O1235" s="151"/>
      <c r="P1235" s="151"/>
      <c r="Q1235" s="152"/>
      <c r="S1235" s="10" t="s">
        <v>8569</v>
      </c>
      <c r="T1235" s="15">
        <v>1</v>
      </c>
      <c r="U1235" s="15">
        <v>1</v>
      </c>
      <c r="V1235" s="15">
        <v>0</v>
      </c>
      <c r="W1235" s="15">
        <v>0</v>
      </c>
      <c r="X1235" s="15">
        <v>0</v>
      </c>
      <c r="Y1235" s="10">
        <f t="shared" si="231"/>
        <v>2</v>
      </c>
      <c r="AL1235" s="6" t="s">
        <v>8617</v>
      </c>
      <c r="AM1235" s="12">
        <v>0</v>
      </c>
      <c r="AN1235" s="12">
        <v>0</v>
      </c>
      <c r="AO1235" s="12">
        <v>0</v>
      </c>
      <c r="AP1235" s="12">
        <v>0</v>
      </c>
      <c r="AQ1235" s="12">
        <v>0</v>
      </c>
      <c r="AR1235" s="12">
        <v>0</v>
      </c>
      <c r="AS1235" s="12">
        <v>0</v>
      </c>
      <c r="AT1235" s="49">
        <v>0</v>
      </c>
      <c r="AU1235" s="49">
        <v>0</v>
      </c>
      <c r="AV1235" s="12">
        <v>0</v>
      </c>
      <c r="AW1235" s="12">
        <v>0</v>
      </c>
      <c r="AX1235" s="12">
        <v>0</v>
      </c>
      <c r="AY1235" s="12">
        <v>0</v>
      </c>
      <c r="AZ1235" s="12">
        <v>0</v>
      </c>
      <c r="BA1235" s="12">
        <v>0</v>
      </c>
      <c r="BB1235" s="12">
        <v>0</v>
      </c>
      <c r="BC1235" s="12">
        <v>0</v>
      </c>
      <c r="BD1235" s="12">
        <v>0</v>
      </c>
      <c r="BE1235" s="12">
        <v>0</v>
      </c>
      <c r="BF1235" s="12">
        <v>0</v>
      </c>
      <c r="BG1235" s="12">
        <v>0</v>
      </c>
      <c r="BI1235" s="6" t="s">
        <v>8617</v>
      </c>
      <c r="BR1235" s="6"/>
      <c r="BV1235" s="6"/>
    </row>
    <row r="1236" spans="1:74" x14ac:dyDescent="0.25">
      <c r="A1236" s="124" t="s">
        <v>8691</v>
      </c>
      <c r="B1236" s="146" t="s">
        <v>2699</v>
      </c>
      <c r="C1236" s="44">
        <v>2</v>
      </c>
      <c r="D1236" s="44">
        <v>2</v>
      </c>
      <c r="E1236" s="44">
        <v>1</v>
      </c>
      <c r="F1236" s="44">
        <v>1</v>
      </c>
      <c r="G1236" s="44">
        <v>0</v>
      </c>
      <c r="H1236" s="44">
        <v>0</v>
      </c>
      <c r="I1236" s="44">
        <v>0</v>
      </c>
      <c r="J1236" s="44">
        <v>0</v>
      </c>
      <c r="K1236" s="153">
        <f t="shared" si="230"/>
        <v>2</v>
      </c>
      <c r="M1236" s="8"/>
      <c r="N1236" s="151"/>
      <c r="O1236" s="151"/>
      <c r="P1236" s="151"/>
      <c r="Q1236" s="152"/>
      <c r="S1236" s="10" t="s">
        <v>8570</v>
      </c>
      <c r="T1236" s="15">
        <v>1</v>
      </c>
      <c r="U1236" s="15">
        <v>1</v>
      </c>
      <c r="V1236" s="15">
        <v>0</v>
      </c>
      <c r="W1236" s="15">
        <v>2</v>
      </c>
      <c r="X1236" s="15">
        <v>0</v>
      </c>
      <c r="Y1236" s="10">
        <f t="shared" si="231"/>
        <v>4</v>
      </c>
      <c r="AL1236" s="6" t="s">
        <v>8618</v>
      </c>
      <c r="AM1236" s="12">
        <v>0</v>
      </c>
      <c r="AN1236" s="12">
        <v>0</v>
      </c>
      <c r="AO1236" s="12">
        <v>0</v>
      </c>
      <c r="AP1236" s="12">
        <v>0</v>
      </c>
      <c r="AQ1236" s="12">
        <v>0</v>
      </c>
      <c r="AR1236" s="12">
        <v>0</v>
      </c>
      <c r="AS1236" s="12">
        <v>0</v>
      </c>
      <c r="AT1236" s="49">
        <v>0</v>
      </c>
      <c r="AU1236" s="49">
        <v>0</v>
      </c>
      <c r="AV1236" s="12">
        <v>0</v>
      </c>
      <c r="AW1236" s="12">
        <v>0</v>
      </c>
      <c r="AX1236" s="12">
        <v>0</v>
      </c>
      <c r="AY1236" s="12">
        <v>0</v>
      </c>
      <c r="AZ1236" s="12">
        <v>0</v>
      </c>
      <c r="BA1236" s="12">
        <v>0</v>
      </c>
      <c r="BB1236" s="12">
        <v>0</v>
      </c>
      <c r="BC1236" s="12">
        <v>0</v>
      </c>
      <c r="BD1236" s="12">
        <v>0</v>
      </c>
      <c r="BE1236" s="12">
        <v>0</v>
      </c>
      <c r="BF1236" s="12">
        <v>0</v>
      </c>
      <c r="BG1236" s="12">
        <v>0</v>
      </c>
      <c r="BI1236" s="6" t="s">
        <v>8618</v>
      </c>
      <c r="BR1236" s="6"/>
      <c r="BV1236" s="6"/>
    </row>
    <row r="1237" spans="1:74" x14ac:dyDescent="0.25">
      <c r="A1237" s="124" t="s">
        <v>8691</v>
      </c>
      <c r="B1237" s="124" t="s">
        <v>1640</v>
      </c>
      <c r="C1237" s="44">
        <v>2</v>
      </c>
      <c r="D1237" s="44">
        <v>2</v>
      </c>
      <c r="E1237" s="87">
        <v>0</v>
      </c>
      <c r="F1237" s="87">
        <v>0</v>
      </c>
      <c r="G1237" s="87">
        <v>0</v>
      </c>
      <c r="H1237" s="87">
        <v>2</v>
      </c>
      <c r="I1237" s="87">
        <v>0</v>
      </c>
      <c r="J1237" s="87">
        <v>0</v>
      </c>
      <c r="K1237" s="153">
        <f t="shared" si="230"/>
        <v>2</v>
      </c>
      <c r="M1237" s="8">
        <v>4</v>
      </c>
      <c r="N1237" s="151"/>
      <c r="O1237" s="151"/>
      <c r="P1237" s="151"/>
      <c r="Q1237" s="152"/>
      <c r="S1237" s="26" t="s">
        <v>8571</v>
      </c>
      <c r="T1237" s="27">
        <v>1</v>
      </c>
      <c r="U1237" s="27">
        <v>2</v>
      </c>
      <c r="V1237" s="27">
        <v>0</v>
      </c>
      <c r="W1237" s="27">
        <v>5</v>
      </c>
      <c r="X1237" s="27">
        <v>0</v>
      </c>
      <c r="Y1237" s="10">
        <f t="shared" si="231"/>
        <v>8</v>
      </c>
      <c r="AL1237" s="6" t="s">
        <v>8619</v>
      </c>
      <c r="AM1237" s="12">
        <v>0</v>
      </c>
      <c r="AN1237" s="12">
        <v>0</v>
      </c>
      <c r="AO1237" s="12">
        <v>0</v>
      </c>
      <c r="AP1237" s="12">
        <v>0</v>
      </c>
      <c r="AQ1237" s="12">
        <v>0</v>
      </c>
      <c r="AR1237" s="12">
        <v>0</v>
      </c>
      <c r="AS1237" s="12">
        <v>0</v>
      </c>
      <c r="AT1237" s="49">
        <v>0</v>
      </c>
      <c r="AU1237" s="49">
        <v>0</v>
      </c>
      <c r="AV1237" s="12">
        <v>0</v>
      </c>
      <c r="AW1237" s="12">
        <v>0</v>
      </c>
      <c r="AX1237" s="12">
        <v>1</v>
      </c>
      <c r="AY1237" s="12">
        <v>0</v>
      </c>
      <c r="AZ1237" s="12">
        <v>0</v>
      </c>
      <c r="BA1237" s="12">
        <v>0</v>
      </c>
      <c r="BB1237" s="12">
        <v>0</v>
      </c>
      <c r="BC1237" s="12">
        <v>0</v>
      </c>
      <c r="BD1237" s="12">
        <v>0</v>
      </c>
      <c r="BE1237" s="12">
        <v>0</v>
      </c>
      <c r="BF1237" s="12">
        <v>0</v>
      </c>
      <c r="BG1237" s="12">
        <v>0</v>
      </c>
      <c r="BI1237" s="6" t="s">
        <v>8619</v>
      </c>
      <c r="BR1237" s="6"/>
      <c r="BV1237" s="6"/>
    </row>
    <row r="1238" spans="1:74" x14ac:dyDescent="0.25">
      <c r="A1238" s="126" t="s">
        <v>8692</v>
      </c>
      <c r="B1238" s="126" t="s">
        <v>2699</v>
      </c>
      <c r="C1238" s="112">
        <v>2</v>
      </c>
      <c r="D1238" s="112">
        <v>2</v>
      </c>
      <c r="E1238" s="96">
        <v>1</v>
      </c>
      <c r="F1238" s="96">
        <v>1</v>
      </c>
      <c r="G1238" s="96">
        <v>0</v>
      </c>
      <c r="H1238" s="96">
        <v>0</v>
      </c>
      <c r="I1238" s="96">
        <v>0</v>
      </c>
      <c r="J1238" s="96">
        <v>0</v>
      </c>
      <c r="K1238" s="154">
        <f t="shared" si="230"/>
        <v>2</v>
      </c>
      <c r="M1238" s="107"/>
      <c r="N1238" s="151"/>
      <c r="O1238" s="151"/>
      <c r="P1238" s="151"/>
      <c r="Q1238" s="152"/>
      <c r="S1238" s="10" t="s">
        <v>8572</v>
      </c>
      <c r="T1238" s="15">
        <v>3</v>
      </c>
      <c r="U1238" s="15">
        <v>5</v>
      </c>
      <c r="V1238" s="15">
        <v>0</v>
      </c>
      <c r="W1238" s="15">
        <v>26</v>
      </c>
      <c r="X1238" s="15">
        <v>54</v>
      </c>
      <c r="Y1238" s="10">
        <f t="shared" si="231"/>
        <v>88</v>
      </c>
      <c r="AL1238" s="6" t="s">
        <v>8620</v>
      </c>
      <c r="AM1238" s="12">
        <v>0</v>
      </c>
      <c r="AN1238" s="12">
        <v>0</v>
      </c>
      <c r="AO1238" s="12">
        <v>0</v>
      </c>
      <c r="AP1238" s="12">
        <v>0</v>
      </c>
      <c r="AQ1238" s="12">
        <v>0</v>
      </c>
      <c r="AR1238" s="12">
        <v>0</v>
      </c>
      <c r="AS1238" s="12">
        <v>0</v>
      </c>
      <c r="AT1238" s="49">
        <v>0</v>
      </c>
      <c r="AU1238" s="49">
        <v>0</v>
      </c>
      <c r="AV1238" s="12">
        <v>0</v>
      </c>
      <c r="AW1238" s="12">
        <v>0</v>
      </c>
      <c r="AX1238" s="12">
        <v>1</v>
      </c>
      <c r="AY1238" s="12">
        <v>0</v>
      </c>
      <c r="AZ1238" s="12">
        <v>0</v>
      </c>
      <c r="BA1238" s="12">
        <v>0</v>
      </c>
      <c r="BB1238" s="12">
        <v>0</v>
      </c>
      <c r="BC1238" s="12">
        <v>0</v>
      </c>
      <c r="BD1238" s="12">
        <v>0</v>
      </c>
      <c r="BE1238" s="12">
        <v>0</v>
      </c>
      <c r="BF1238" s="12">
        <v>0</v>
      </c>
      <c r="BG1238" s="12">
        <v>0</v>
      </c>
      <c r="BI1238" s="6" t="s">
        <v>8620</v>
      </c>
      <c r="BR1238" s="6"/>
      <c r="BV1238" s="6"/>
    </row>
    <row r="1239" spans="1:74" x14ac:dyDescent="0.25">
      <c r="A1239" s="126" t="s">
        <v>8692</v>
      </c>
      <c r="B1239" s="126" t="s">
        <v>7997</v>
      </c>
      <c r="C1239" s="112">
        <v>1</v>
      </c>
      <c r="D1239" s="112">
        <v>1</v>
      </c>
      <c r="E1239" s="96">
        <v>0</v>
      </c>
      <c r="F1239" s="96">
        <v>1</v>
      </c>
      <c r="G1239" s="96">
        <v>0</v>
      </c>
      <c r="H1239" s="96">
        <v>0</v>
      </c>
      <c r="I1239" s="96">
        <v>0</v>
      </c>
      <c r="J1239" s="96">
        <v>0</v>
      </c>
      <c r="K1239" s="154">
        <f t="shared" si="230"/>
        <v>1</v>
      </c>
      <c r="M1239" s="8"/>
      <c r="N1239" s="151"/>
      <c r="O1239" s="151"/>
      <c r="P1239" s="151"/>
      <c r="Q1239" s="152"/>
      <c r="S1239" s="26" t="s">
        <v>8573</v>
      </c>
      <c r="T1239" s="27">
        <v>6</v>
      </c>
      <c r="U1239" s="27">
        <v>21</v>
      </c>
      <c r="V1239" s="27">
        <v>2</v>
      </c>
      <c r="W1239" s="27">
        <v>66</v>
      </c>
      <c r="X1239" s="27">
        <v>271</v>
      </c>
      <c r="Y1239" s="10">
        <f t="shared" si="231"/>
        <v>366</v>
      </c>
      <c r="AL1239" s="6" t="s">
        <v>8622</v>
      </c>
      <c r="AM1239" s="12">
        <v>364</v>
      </c>
      <c r="AN1239" s="12">
        <v>349</v>
      </c>
      <c r="AO1239" s="12">
        <v>510</v>
      </c>
      <c r="AP1239" s="12">
        <v>535</v>
      </c>
      <c r="AQ1239" s="12">
        <v>579</v>
      </c>
      <c r="AR1239" s="12">
        <v>91</v>
      </c>
      <c r="AS1239" s="12">
        <v>181</v>
      </c>
      <c r="AT1239" s="49">
        <v>166</v>
      </c>
      <c r="AU1239" s="49">
        <v>123</v>
      </c>
      <c r="AV1239" s="12">
        <v>6</v>
      </c>
      <c r="AW1239" s="12">
        <v>0</v>
      </c>
      <c r="AX1239" s="12">
        <v>1</v>
      </c>
      <c r="AY1239" s="12">
        <v>0</v>
      </c>
      <c r="AZ1239" s="12">
        <v>0</v>
      </c>
      <c r="BA1239" s="12">
        <v>0</v>
      </c>
      <c r="BB1239" s="12">
        <v>0</v>
      </c>
      <c r="BC1239" s="12">
        <v>0</v>
      </c>
      <c r="BD1239" s="12">
        <v>0</v>
      </c>
      <c r="BE1239" s="12">
        <v>0</v>
      </c>
      <c r="BF1239" s="12">
        <v>0</v>
      </c>
      <c r="BG1239" s="12">
        <v>0</v>
      </c>
      <c r="BI1239" s="6" t="s">
        <v>8622</v>
      </c>
      <c r="BR1239" s="6"/>
      <c r="BV1239" s="6"/>
    </row>
    <row r="1240" spans="1:74" x14ac:dyDescent="0.25">
      <c r="A1240" s="126" t="s">
        <v>8692</v>
      </c>
      <c r="B1240" s="126" t="s">
        <v>1640</v>
      </c>
      <c r="C1240" s="112">
        <v>5</v>
      </c>
      <c r="D1240" s="112">
        <v>5</v>
      </c>
      <c r="E1240" s="96">
        <v>0</v>
      </c>
      <c r="F1240" s="96">
        <v>0</v>
      </c>
      <c r="G1240" s="96">
        <v>0</v>
      </c>
      <c r="H1240" s="96">
        <v>5</v>
      </c>
      <c r="I1240" s="96">
        <v>0</v>
      </c>
      <c r="J1240" s="96">
        <v>0</v>
      </c>
      <c r="K1240" s="154">
        <f t="shared" si="230"/>
        <v>5</v>
      </c>
      <c r="M1240" s="8">
        <v>8</v>
      </c>
      <c r="N1240" s="151"/>
      <c r="O1240" s="151"/>
      <c r="P1240" s="151"/>
      <c r="Q1240" s="152"/>
      <c r="S1240" s="10" t="s">
        <v>8574</v>
      </c>
      <c r="T1240" s="15">
        <v>8</v>
      </c>
      <c r="U1240" s="15">
        <v>35</v>
      </c>
      <c r="V1240" s="15">
        <v>12</v>
      </c>
      <c r="W1240" s="15">
        <v>84</v>
      </c>
      <c r="X1240" s="15">
        <v>315</v>
      </c>
      <c r="Y1240" s="10">
        <f t="shared" si="231"/>
        <v>454</v>
      </c>
      <c r="AL1240" s="6" t="s">
        <v>8663</v>
      </c>
      <c r="AM1240" s="12">
        <v>3</v>
      </c>
      <c r="AN1240" s="12">
        <v>0</v>
      </c>
      <c r="AO1240" s="12">
        <v>1</v>
      </c>
      <c r="AP1240" s="12">
        <v>1</v>
      </c>
      <c r="AQ1240" s="12">
        <v>1</v>
      </c>
      <c r="AR1240" s="12">
        <v>0</v>
      </c>
      <c r="AS1240" s="12">
        <v>0</v>
      </c>
      <c r="AT1240" s="49">
        <v>0</v>
      </c>
      <c r="AU1240" s="49">
        <v>0</v>
      </c>
      <c r="AV1240" s="12">
        <v>1</v>
      </c>
      <c r="AW1240" s="12">
        <v>2</v>
      </c>
      <c r="AX1240" s="12">
        <v>1</v>
      </c>
      <c r="AY1240" s="12">
        <v>1</v>
      </c>
      <c r="AZ1240" s="12">
        <v>0</v>
      </c>
      <c r="BA1240" s="12">
        <v>0</v>
      </c>
      <c r="BB1240" s="12">
        <v>1</v>
      </c>
      <c r="BC1240" s="12">
        <v>0</v>
      </c>
      <c r="BD1240" s="12">
        <v>0</v>
      </c>
      <c r="BE1240" s="12">
        <v>0</v>
      </c>
      <c r="BF1240" s="12">
        <v>1</v>
      </c>
      <c r="BG1240" s="12">
        <v>1</v>
      </c>
      <c r="BI1240" s="6" t="s">
        <v>8663</v>
      </c>
      <c r="BR1240" s="6"/>
      <c r="BV1240" s="6"/>
    </row>
    <row r="1241" spans="1:74" x14ac:dyDescent="0.25">
      <c r="A1241" s="124" t="s">
        <v>735</v>
      </c>
      <c r="B1241" s="124" t="s">
        <v>2699</v>
      </c>
      <c r="C1241" s="44">
        <v>5</v>
      </c>
      <c r="D1241" s="44">
        <v>5</v>
      </c>
      <c r="E1241" s="87">
        <v>1</v>
      </c>
      <c r="F1241" s="87">
        <v>2</v>
      </c>
      <c r="G1241" s="87">
        <v>0</v>
      </c>
      <c r="H1241" s="87">
        <v>2</v>
      </c>
      <c r="I1241" s="87">
        <v>0</v>
      </c>
      <c r="J1241" s="87">
        <v>0</v>
      </c>
      <c r="K1241" s="153">
        <f t="shared" si="230"/>
        <v>5</v>
      </c>
      <c r="M1241" s="8"/>
      <c r="N1241" s="151"/>
      <c r="O1241" s="151"/>
      <c r="P1241" s="151"/>
      <c r="Q1241" s="152"/>
      <c r="T1241" s="6">
        <f>SUM(T1232:T1240)</f>
        <v>20</v>
      </c>
      <c r="U1241" s="6">
        <f>SUM(U1232:U1240)</f>
        <v>68</v>
      </c>
      <c r="V1241" s="6">
        <f>SUM(V1232:V1240)</f>
        <v>14</v>
      </c>
      <c r="W1241" s="6">
        <f>SUM(W1232:W1240)</f>
        <v>183</v>
      </c>
      <c r="X1241" s="6">
        <f>SUM(X1232:X1240)</f>
        <v>640</v>
      </c>
      <c r="Y1241" s="10">
        <f t="shared" si="231"/>
        <v>925</v>
      </c>
      <c r="AL1241" s="6" t="s">
        <v>8664</v>
      </c>
      <c r="AM1241" s="12">
        <v>3</v>
      </c>
      <c r="AN1241" s="12">
        <v>3</v>
      </c>
      <c r="AO1241" s="12">
        <v>1</v>
      </c>
      <c r="AP1241" s="12">
        <v>1</v>
      </c>
      <c r="AQ1241" s="12">
        <v>1</v>
      </c>
      <c r="AR1241" s="12">
        <v>0</v>
      </c>
      <c r="AS1241" s="12">
        <v>0</v>
      </c>
      <c r="AT1241" s="49">
        <v>0</v>
      </c>
      <c r="AU1241" s="49">
        <v>1</v>
      </c>
      <c r="AV1241" s="12">
        <v>1</v>
      </c>
      <c r="AW1241" s="12">
        <v>0</v>
      </c>
      <c r="AX1241" s="12">
        <v>0</v>
      </c>
      <c r="AY1241" s="12">
        <v>1</v>
      </c>
      <c r="AZ1241" s="12">
        <v>0</v>
      </c>
      <c r="BA1241" s="12">
        <v>0</v>
      </c>
      <c r="BB1241" s="12">
        <v>1</v>
      </c>
      <c r="BC1241" s="12">
        <v>0</v>
      </c>
      <c r="BD1241" s="12">
        <v>0</v>
      </c>
      <c r="BE1241" s="12">
        <v>0</v>
      </c>
      <c r="BF1241" s="12">
        <v>0</v>
      </c>
      <c r="BG1241" s="12">
        <v>1</v>
      </c>
      <c r="BI1241" s="6" t="s">
        <v>8664</v>
      </c>
      <c r="BR1241" s="6"/>
      <c r="BV1241" s="6"/>
    </row>
    <row r="1242" spans="1:74" x14ac:dyDescent="0.25">
      <c r="A1242" s="124" t="s">
        <v>735</v>
      </c>
      <c r="B1242" s="124" t="s">
        <v>4487</v>
      </c>
      <c r="C1242" s="44">
        <v>12</v>
      </c>
      <c r="D1242" s="44">
        <v>12</v>
      </c>
      <c r="E1242" s="87">
        <v>0</v>
      </c>
      <c r="F1242" s="87">
        <v>0</v>
      </c>
      <c r="G1242" s="87">
        <v>0</v>
      </c>
      <c r="H1242" s="87">
        <v>5</v>
      </c>
      <c r="I1242" s="87">
        <v>7</v>
      </c>
      <c r="J1242" s="87">
        <v>0</v>
      </c>
      <c r="K1242" s="153">
        <f t="shared" si="230"/>
        <v>12</v>
      </c>
      <c r="M1242" s="8"/>
      <c r="N1242" s="151"/>
      <c r="O1242" s="151"/>
      <c r="P1242" s="151"/>
      <c r="Q1242" s="152"/>
      <c r="AL1242" s="6" t="s">
        <v>8665</v>
      </c>
      <c r="AM1242" s="12">
        <v>10</v>
      </c>
      <c r="AN1242" s="12">
        <v>3</v>
      </c>
      <c r="AO1242" s="12">
        <v>5</v>
      </c>
      <c r="AP1242" s="12">
        <v>3</v>
      </c>
      <c r="AQ1242" s="12">
        <v>2</v>
      </c>
      <c r="AR1242" s="12">
        <v>0</v>
      </c>
      <c r="AS1242" s="12">
        <v>0</v>
      </c>
      <c r="AT1242" s="49">
        <v>0</v>
      </c>
      <c r="AU1242" s="49">
        <v>1</v>
      </c>
      <c r="AV1242" s="12">
        <v>1</v>
      </c>
      <c r="AW1242" s="12">
        <v>0</v>
      </c>
      <c r="AX1242" s="12">
        <v>0</v>
      </c>
      <c r="AY1242" s="12">
        <v>1</v>
      </c>
      <c r="AZ1242" s="12">
        <v>0</v>
      </c>
      <c r="BA1242" s="12">
        <v>0</v>
      </c>
      <c r="BB1242" s="12">
        <v>1</v>
      </c>
      <c r="BC1242" s="12">
        <v>0</v>
      </c>
      <c r="BD1242" s="12">
        <v>0</v>
      </c>
      <c r="BE1242" s="12">
        <v>0</v>
      </c>
      <c r="BF1242" s="12">
        <v>0</v>
      </c>
      <c r="BG1242" s="12">
        <v>1</v>
      </c>
      <c r="BI1242" s="6" t="s">
        <v>8665</v>
      </c>
      <c r="BR1242" s="6"/>
      <c r="BV1242" s="6"/>
    </row>
    <row r="1243" spans="1:74" x14ac:dyDescent="0.25">
      <c r="A1243" s="124" t="s">
        <v>735</v>
      </c>
      <c r="B1243" s="124" t="s">
        <v>7997</v>
      </c>
      <c r="C1243" s="44">
        <v>1</v>
      </c>
      <c r="D1243" s="44">
        <v>1</v>
      </c>
      <c r="E1243" s="87">
        <v>1</v>
      </c>
      <c r="F1243" s="87">
        <v>0</v>
      </c>
      <c r="G1243" s="87">
        <v>0</v>
      </c>
      <c r="H1243" s="87">
        <v>0</v>
      </c>
      <c r="I1243" s="87">
        <v>0</v>
      </c>
      <c r="J1243" s="87">
        <v>0</v>
      </c>
      <c r="K1243" s="153">
        <f t="shared" si="230"/>
        <v>1</v>
      </c>
      <c r="M1243" s="8"/>
      <c r="N1243" s="151"/>
      <c r="O1243" s="151"/>
      <c r="P1243" s="151"/>
      <c r="Q1243" s="152"/>
      <c r="AL1243" s="6" t="s">
        <v>8666</v>
      </c>
      <c r="AM1243" s="12">
        <v>51</v>
      </c>
      <c r="AN1243" s="12">
        <v>46</v>
      </c>
      <c r="AO1243" s="12">
        <v>37</v>
      </c>
      <c r="AP1243" s="12">
        <v>28</v>
      </c>
      <c r="AQ1243" s="12">
        <v>23</v>
      </c>
      <c r="AR1243" s="12">
        <v>12</v>
      </c>
      <c r="AS1243" s="12">
        <v>18</v>
      </c>
      <c r="AT1243" s="49">
        <v>8</v>
      </c>
      <c r="AU1243" s="49">
        <v>10</v>
      </c>
      <c r="AV1243" s="12">
        <v>4</v>
      </c>
      <c r="AW1243" s="12">
        <v>1</v>
      </c>
      <c r="AX1243" s="12">
        <v>5</v>
      </c>
      <c r="AY1243" s="12">
        <v>3</v>
      </c>
      <c r="AZ1243" s="12">
        <v>0</v>
      </c>
      <c r="BA1243" s="12">
        <v>0</v>
      </c>
      <c r="BB1243" s="12">
        <v>2</v>
      </c>
      <c r="BC1243" s="12">
        <v>0</v>
      </c>
      <c r="BD1243" s="12">
        <v>0</v>
      </c>
      <c r="BE1243" s="12">
        <v>0</v>
      </c>
      <c r="BF1243" s="12">
        <v>4</v>
      </c>
      <c r="BG1243" s="12">
        <v>1</v>
      </c>
      <c r="BI1243" s="6" t="s">
        <v>8666</v>
      </c>
      <c r="BR1243" s="6"/>
      <c r="BV1243" s="6"/>
    </row>
    <row r="1244" spans="1:74" x14ac:dyDescent="0.25">
      <c r="A1244" s="124" t="s">
        <v>735</v>
      </c>
      <c r="B1244" s="124" t="s">
        <v>1640</v>
      </c>
      <c r="C1244" s="44">
        <v>71</v>
      </c>
      <c r="D1244" s="44">
        <v>70</v>
      </c>
      <c r="E1244" s="87">
        <v>1</v>
      </c>
      <c r="F1244" s="87">
        <v>3</v>
      </c>
      <c r="G1244" s="87">
        <v>0</v>
      </c>
      <c r="H1244" s="87">
        <v>19</v>
      </c>
      <c r="I1244" s="87">
        <v>47</v>
      </c>
      <c r="J1244" s="87">
        <v>0</v>
      </c>
      <c r="K1244" s="153">
        <f t="shared" si="230"/>
        <v>70</v>
      </c>
      <c r="M1244" s="8">
        <v>88</v>
      </c>
      <c r="N1244" s="151"/>
      <c r="O1244" s="151"/>
      <c r="P1244" s="151"/>
      <c r="Q1244" s="152"/>
      <c r="S1244" s="10" t="s">
        <v>8593</v>
      </c>
      <c r="T1244" s="10" t="s">
        <v>191</v>
      </c>
      <c r="U1244" s="10" t="s">
        <v>111</v>
      </c>
      <c r="V1244" s="10" t="s">
        <v>198</v>
      </c>
      <c r="W1244" s="10" t="s">
        <v>229</v>
      </c>
      <c r="X1244" s="10" t="s">
        <v>316</v>
      </c>
      <c r="Y1244" s="10" t="s">
        <v>179</v>
      </c>
      <c r="BR1244" s="6"/>
      <c r="BV1244" s="6"/>
    </row>
    <row r="1245" spans="1:74" x14ac:dyDescent="0.25">
      <c r="A1245" s="126" t="s">
        <v>6547</v>
      </c>
      <c r="B1245" s="126" t="s">
        <v>2699</v>
      </c>
      <c r="C1245" s="96">
        <v>25</v>
      </c>
      <c r="D1245" s="96">
        <v>24</v>
      </c>
      <c r="E1245" s="96">
        <v>3</v>
      </c>
      <c r="F1245" s="96">
        <v>4</v>
      </c>
      <c r="G1245" s="96">
        <v>0</v>
      </c>
      <c r="H1245" s="96">
        <v>17</v>
      </c>
      <c r="I1245" s="96">
        <v>0</v>
      </c>
      <c r="J1245" s="96">
        <v>0</v>
      </c>
      <c r="K1245" s="154">
        <f t="shared" si="230"/>
        <v>24</v>
      </c>
      <c r="M1245" s="8"/>
      <c r="N1245" s="151"/>
      <c r="O1245" s="151"/>
      <c r="P1245" s="151"/>
      <c r="Q1245" s="152"/>
      <c r="S1245" s="10" t="s">
        <v>8766</v>
      </c>
      <c r="T1245" s="15">
        <v>0</v>
      </c>
      <c r="U1245" s="15">
        <v>0</v>
      </c>
      <c r="V1245" s="15">
        <v>0</v>
      </c>
      <c r="W1245" s="15">
        <v>0</v>
      </c>
      <c r="X1245" s="15">
        <v>0</v>
      </c>
      <c r="Y1245" s="10">
        <f t="shared" ref="Y1245:Y1254" si="232">SUM(T1245:X1245)</f>
        <v>0</v>
      </c>
      <c r="BR1245" s="6"/>
      <c r="BV1245" s="6"/>
    </row>
    <row r="1246" spans="1:74" x14ac:dyDescent="0.25">
      <c r="A1246" s="126" t="s">
        <v>6547</v>
      </c>
      <c r="B1246" s="126" t="s">
        <v>4487</v>
      </c>
      <c r="C1246" s="96">
        <v>53</v>
      </c>
      <c r="D1246" s="96">
        <v>53</v>
      </c>
      <c r="E1246" s="96">
        <v>0</v>
      </c>
      <c r="F1246" s="96">
        <v>0</v>
      </c>
      <c r="G1246" s="96">
        <v>0</v>
      </c>
      <c r="H1246" s="96">
        <v>5</v>
      </c>
      <c r="I1246" s="96">
        <v>48</v>
      </c>
      <c r="J1246" s="96">
        <v>0</v>
      </c>
      <c r="K1246" s="154">
        <f t="shared" si="230"/>
        <v>53</v>
      </c>
      <c r="L1246" s="142"/>
      <c r="M1246" s="8"/>
      <c r="N1246" s="151"/>
      <c r="O1246" s="151"/>
      <c r="P1246" s="151"/>
      <c r="Q1246" s="152"/>
      <c r="S1246" s="10" t="s">
        <v>8767</v>
      </c>
      <c r="T1246" s="15">
        <v>0</v>
      </c>
      <c r="U1246" s="15">
        <v>0</v>
      </c>
      <c r="V1246" s="15">
        <v>0</v>
      </c>
      <c r="W1246" s="15">
        <v>0</v>
      </c>
      <c r="X1246" s="15">
        <v>0</v>
      </c>
      <c r="Y1246" s="10">
        <f t="shared" si="232"/>
        <v>0</v>
      </c>
      <c r="BR1246" s="6"/>
      <c r="BV1246" s="6"/>
    </row>
    <row r="1247" spans="1:74" x14ac:dyDescent="0.25">
      <c r="A1247" s="126" t="s">
        <v>6547</v>
      </c>
      <c r="B1247" s="126" t="s">
        <v>7997</v>
      </c>
      <c r="C1247" s="96">
        <v>6</v>
      </c>
      <c r="D1247" s="96">
        <v>4</v>
      </c>
      <c r="E1247" s="96">
        <v>0</v>
      </c>
      <c r="F1247" s="96">
        <v>3</v>
      </c>
      <c r="G1247" s="96">
        <v>0</v>
      </c>
      <c r="H1247" s="96">
        <v>1</v>
      </c>
      <c r="I1247" s="96">
        <v>0</v>
      </c>
      <c r="J1247" s="96">
        <v>0</v>
      </c>
      <c r="K1247" s="154">
        <f t="shared" si="230"/>
        <v>4</v>
      </c>
      <c r="L1247" s="142"/>
      <c r="M1247" s="8"/>
      <c r="N1247" s="151"/>
      <c r="O1247" s="151"/>
      <c r="P1247" s="151"/>
      <c r="Q1247" s="152"/>
      <c r="S1247" s="10" t="s">
        <v>8768</v>
      </c>
      <c r="T1247" s="15">
        <v>0</v>
      </c>
      <c r="U1247" s="15">
        <v>0</v>
      </c>
      <c r="V1247" s="15">
        <v>0</v>
      </c>
      <c r="W1247" s="15">
        <v>0</v>
      </c>
      <c r="X1247" s="15">
        <v>0</v>
      </c>
      <c r="Y1247" s="10">
        <f t="shared" si="232"/>
        <v>0</v>
      </c>
      <c r="BR1247" s="6"/>
      <c r="BV1247" s="6"/>
    </row>
    <row r="1248" spans="1:74" x14ac:dyDescent="0.25">
      <c r="A1248" s="126" t="s">
        <v>6547</v>
      </c>
      <c r="B1248" s="126" t="s">
        <v>3891</v>
      </c>
      <c r="C1248" s="96">
        <v>1</v>
      </c>
      <c r="D1248" s="96">
        <v>1</v>
      </c>
      <c r="E1248" s="96">
        <v>0</v>
      </c>
      <c r="F1248" s="96">
        <v>0</v>
      </c>
      <c r="G1248" s="96">
        <v>0</v>
      </c>
      <c r="H1248" s="96">
        <v>1</v>
      </c>
      <c r="I1248" s="96">
        <v>0</v>
      </c>
      <c r="J1248" s="96">
        <v>0</v>
      </c>
      <c r="K1248" s="154">
        <f t="shared" si="230"/>
        <v>1</v>
      </c>
      <c r="L1248" s="8"/>
      <c r="M1248" s="8"/>
      <c r="N1248" s="151"/>
      <c r="O1248" s="151"/>
      <c r="P1248" s="151"/>
      <c r="Q1248" s="152"/>
      <c r="S1248" s="10" t="s">
        <v>8569</v>
      </c>
      <c r="T1248" s="44">
        <v>0</v>
      </c>
      <c r="U1248" s="44">
        <v>1</v>
      </c>
      <c r="V1248" s="44">
        <v>0</v>
      </c>
      <c r="W1248" s="44">
        <v>0</v>
      </c>
      <c r="X1248" s="44">
        <v>0</v>
      </c>
      <c r="Y1248" s="10">
        <f t="shared" si="232"/>
        <v>1</v>
      </c>
      <c r="BR1248" s="6"/>
      <c r="BV1248" s="6"/>
    </row>
    <row r="1249" spans="1:74" x14ac:dyDescent="0.25">
      <c r="A1249" s="126" t="s">
        <v>6547</v>
      </c>
      <c r="B1249" s="126" t="s">
        <v>1640</v>
      </c>
      <c r="C1249" s="96">
        <v>298</v>
      </c>
      <c r="D1249" s="96">
        <v>284</v>
      </c>
      <c r="E1249" s="96">
        <v>3</v>
      </c>
      <c r="F1249" s="96">
        <v>14</v>
      </c>
      <c r="G1249" s="96">
        <v>2</v>
      </c>
      <c r="H1249" s="96">
        <v>42</v>
      </c>
      <c r="I1249" s="96">
        <v>223</v>
      </c>
      <c r="J1249" s="96">
        <v>0</v>
      </c>
      <c r="K1249" s="154">
        <f t="shared" si="230"/>
        <v>284</v>
      </c>
      <c r="L1249" s="8"/>
      <c r="M1249" s="8">
        <v>366</v>
      </c>
      <c r="N1249" s="151"/>
      <c r="O1249" s="151"/>
      <c r="P1249" s="151"/>
      <c r="Q1249" s="152"/>
      <c r="S1249" s="10" t="s">
        <v>8570</v>
      </c>
      <c r="T1249" s="44">
        <v>1</v>
      </c>
      <c r="U1249" s="44">
        <v>1</v>
      </c>
      <c r="V1249" s="44">
        <v>0</v>
      </c>
      <c r="W1249" s="44">
        <v>0</v>
      </c>
      <c r="X1249" s="44">
        <v>0</v>
      </c>
      <c r="Y1249" s="10">
        <f t="shared" si="232"/>
        <v>2</v>
      </c>
      <c r="BR1249" s="6"/>
      <c r="BV1249" s="6"/>
    </row>
    <row r="1250" spans="1:74" ht="22.8" x14ac:dyDescent="0.25">
      <c r="A1250" s="124" t="s">
        <v>695</v>
      </c>
      <c r="B1250" s="124" t="s">
        <v>2699</v>
      </c>
      <c r="C1250" s="44">
        <v>68</v>
      </c>
      <c r="D1250" s="44">
        <v>67</v>
      </c>
      <c r="E1250" s="44">
        <v>4</v>
      </c>
      <c r="F1250" s="44">
        <v>13</v>
      </c>
      <c r="G1250" s="44">
        <v>2</v>
      </c>
      <c r="H1250" s="44">
        <v>48</v>
      </c>
      <c r="I1250" s="44">
        <v>0</v>
      </c>
      <c r="J1250" s="44">
        <v>0</v>
      </c>
      <c r="K1250" s="153">
        <f t="shared" si="230"/>
        <v>67</v>
      </c>
      <c r="N1250" s="151"/>
      <c r="O1250" s="151"/>
      <c r="P1250" s="151"/>
      <c r="Q1250" s="152"/>
      <c r="S1250" s="26" t="s">
        <v>8571</v>
      </c>
      <c r="T1250" s="96">
        <v>1</v>
      </c>
      <c r="U1250" s="96">
        <v>1</v>
      </c>
      <c r="V1250" s="96">
        <v>0</v>
      </c>
      <c r="W1250" s="96">
        <v>0</v>
      </c>
      <c r="X1250" s="96">
        <v>0</v>
      </c>
      <c r="Y1250" s="10">
        <f t="shared" si="232"/>
        <v>2</v>
      </c>
      <c r="AL1250" s="6" t="s">
        <v>5</v>
      </c>
      <c r="AM1250" s="6" t="s">
        <v>8625</v>
      </c>
      <c r="AN1250" s="6" t="s">
        <v>8732</v>
      </c>
      <c r="AO1250" s="6" t="s">
        <v>8733</v>
      </c>
      <c r="AP1250" s="6" t="s">
        <v>8628</v>
      </c>
      <c r="AQ1250" s="6" t="s">
        <v>8623</v>
      </c>
      <c r="AR1250" s="6" t="s">
        <v>8734</v>
      </c>
      <c r="AS1250" s="6" t="s">
        <v>8735</v>
      </c>
      <c r="AT1250" s="49" t="s">
        <v>8736</v>
      </c>
      <c r="AU1250" s="49" t="s">
        <v>8631</v>
      </c>
      <c r="AV1250" s="6" t="s">
        <v>8632</v>
      </c>
      <c r="AW1250" s="6" t="s">
        <v>8627</v>
      </c>
      <c r="AX1250" s="6" t="s">
        <v>8737</v>
      </c>
      <c r="AY1250" s="6" t="s">
        <v>8738</v>
      </c>
      <c r="AZ1250" s="6" t="s">
        <v>8739</v>
      </c>
      <c r="BA1250" s="6" t="s">
        <v>8630</v>
      </c>
      <c r="BB1250" s="6" t="s">
        <v>8673</v>
      </c>
      <c r="BC1250" s="6" t="s">
        <v>8636</v>
      </c>
      <c r="BD1250" s="6" t="s">
        <v>8740</v>
      </c>
      <c r="BE1250" s="6" t="s">
        <v>8741</v>
      </c>
      <c r="BF1250" s="6" t="s">
        <v>8635</v>
      </c>
      <c r="BG1250" s="6" t="s">
        <v>8742</v>
      </c>
      <c r="BR1250" s="6"/>
      <c r="BV1250" s="6"/>
    </row>
    <row r="1251" spans="1:74" x14ac:dyDescent="0.25">
      <c r="A1251" s="124" t="s">
        <v>695</v>
      </c>
      <c r="B1251" s="124" t="s">
        <v>4487</v>
      </c>
      <c r="C1251" s="44">
        <v>46</v>
      </c>
      <c r="D1251" s="44">
        <v>35</v>
      </c>
      <c r="E1251" s="44">
        <v>1</v>
      </c>
      <c r="F1251" s="44">
        <v>12</v>
      </c>
      <c r="G1251" s="44">
        <v>5</v>
      </c>
      <c r="H1251" s="44">
        <v>17</v>
      </c>
      <c r="I1251" s="44">
        <v>0</v>
      </c>
      <c r="J1251" s="44">
        <v>0</v>
      </c>
      <c r="K1251" s="153">
        <f t="shared" si="230"/>
        <v>35</v>
      </c>
      <c r="N1251" s="151"/>
      <c r="O1251" s="151"/>
      <c r="P1251" s="151"/>
      <c r="Q1251" s="152"/>
      <c r="S1251" s="10" t="s">
        <v>8572</v>
      </c>
      <c r="T1251" s="87">
        <v>1</v>
      </c>
      <c r="U1251" s="87">
        <v>2</v>
      </c>
      <c r="V1251" s="87">
        <v>0</v>
      </c>
      <c r="W1251" s="87">
        <v>2</v>
      </c>
      <c r="X1251" s="87">
        <v>0</v>
      </c>
      <c r="Y1251" s="10">
        <f t="shared" si="232"/>
        <v>5</v>
      </c>
      <c r="AL1251" s="6" t="s">
        <v>8746</v>
      </c>
      <c r="AM1251" s="12">
        <v>713</v>
      </c>
      <c r="AN1251" s="12">
        <v>352</v>
      </c>
      <c r="AO1251" s="12">
        <v>266</v>
      </c>
      <c r="AP1251" s="12">
        <v>249</v>
      </c>
      <c r="AQ1251" s="12">
        <v>156</v>
      </c>
      <c r="AR1251" s="12">
        <v>84</v>
      </c>
      <c r="AS1251" s="12">
        <v>62</v>
      </c>
      <c r="AT1251" s="49">
        <v>82</v>
      </c>
      <c r="AU1251" s="49">
        <v>42</v>
      </c>
      <c r="AV1251" s="12">
        <v>52</v>
      </c>
      <c r="AW1251" s="12">
        <v>37</v>
      </c>
      <c r="AX1251" s="12">
        <v>17</v>
      </c>
      <c r="AY1251" s="12">
        <v>19</v>
      </c>
      <c r="AZ1251" s="12">
        <v>37</v>
      </c>
      <c r="BA1251" s="12">
        <v>13</v>
      </c>
      <c r="BB1251" s="12">
        <v>19</v>
      </c>
      <c r="BC1251" s="12">
        <v>16</v>
      </c>
      <c r="BD1251" s="114">
        <v>11</v>
      </c>
      <c r="BE1251" s="12">
        <v>3</v>
      </c>
      <c r="BF1251" s="12">
        <v>6</v>
      </c>
      <c r="BG1251" s="12">
        <v>2</v>
      </c>
      <c r="BI1251" s="6" t="s">
        <v>8746</v>
      </c>
      <c r="BR1251" s="6"/>
      <c r="BV1251" s="6"/>
    </row>
    <row r="1252" spans="1:74" x14ac:dyDescent="0.25">
      <c r="A1252" s="124" t="s">
        <v>695</v>
      </c>
      <c r="B1252" s="124" t="s">
        <v>7997</v>
      </c>
      <c r="C1252" s="44">
        <v>1</v>
      </c>
      <c r="D1252" s="44">
        <v>1</v>
      </c>
      <c r="E1252" s="44">
        <v>1</v>
      </c>
      <c r="F1252" s="44">
        <v>0</v>
      </c>
      <c r="G1252" s="44">
        <v>0</v>
      </c>
      <c r="H1252" s="44">
        <v>0</v>
      </c>
      <c r="I1252" s="44">
        <v>0</v>
      </c>
      <c r="J1252" s="44">
        <v>0</v>
      </c>
      <c r="K1252" s="155">
        <f t="shared" si="230"/>
        <v>1</v>
      </c>
      <c r="N1252" s="151"/>
      <c r="O1252" s="151"/>
      <c r="P1252" s="151"/>
      <c r="Q1252" s="152"/>
      <c r="S1252" s="26" t="s">
        <v>8573</v>
      </c>
      <c r="T1252" s="96">
        <v>3</v>
      </c>
      <c r="U1252" s="96">
        <v>4</v>
      </c>
      <c r="V1252" s="96">
        <v>0</v>
      </c>
      <c r="W1252" s="96">
        <v>17</v>
      </c>
      <c r="X1252" s="96">
        <v>0</v>
      </c>
      <c r="Y1252" s="10">
        <f t="shared" si="232"/>
        <v>24</v>
      </c>
      <c r="AL1252" s="6" t="s">
        <v>8747</v>
      </c>
      <c r="AM1252" s="12">
        <v>1</v>
      </c>
      <c r="AN1252" s="12">
        <v>28</v>
      </c>
      <c r="AO1252" s="12">
        <v>72</v>
      </c>
      <c r="AP1252" s="12">
        <v>273</v>
      </c>
      <c r="AQ1252" s="12">
        <v>355</v>
      </c>
      <c r="AR1252" s="12">
        <v>161</v>
      </c>
      <c r="AS1252" s="12">
        <v>145</v>
      </c>
      <c r="AT1252" s="49">
        <v>92</v>
      </c>
      <c r="AU1252" s="49">
        <v>72</v>
      </c>
      <c r="AV1252" s="12">
        <v>60</v>
      </c>
      <c r="AW1252" s="12">
        <v>43</v>
      </c>
      <c r="AX1252" s="12">
        <v>40</v>
      </c>
      <c r="AY1252" s="12">
        <v>31</v>
      </c>
      <c r="AZ1252" s="12">
        <v>39</v>
      </c>
      <c r="BA1252" s="12">
        <v>28</v>
      </c>
      <c r="BB1252" s="12">
        <v>32</v>
      </c>
      <c r="BC1252" s="12">
        <v>17</v>
      </c>
      <c r="BD1252" s="114">
        <v>29</v>
      </c>
      <c r="BE1252" s="12">
        <v>10</v>
      </c>
      <c r="BF1252" s="12">
        <v>15</v>
      </c>
      <c r="BG1252" s="12">
        <v>6</v>
      </c>
      <c r="BI1252" s="6" t="s">
        <v>8747</v>
      </c>
      <c r="BR1252" s="6"/>
      <c r="BV1252" s="6"/>
    </row>
    <row r="1253" spans="1:74" x14ac:dyDescent="0.25">
      <c r="A1253" s="124" t="s">
        <v>695</v>
      </c>
      <c r="B1253" s="124" t="s">
        <v>3891</v>
      </c>
      <c r="C1253" s="44">
        <v>1</v>
      </c>
      <c r="D1253" s="44">
        <v>1</v>
      </c>
      <c r="E1253" s="44">
        <v>0</v>
      </c>
      <c r="F1253" s="44">
        <v>0</v>
      </c>
      <c r="G1253" s="44">
        <v>0</v>
      </c>
      <c r="H1253" s="44">
        <v>1</v>
      </c>
      <c r="I1253" s="44">
        <v>0</v>
      </c>
      <c r="J1253" s="44">
        <v>0</v>
      </c>
      <c r="K1253" s="155">
        <f t="shared" si="230"/>
        <v>1</v>
      </c>
      <c r="N1253" s="151"/>
      <c r="O1253" s="151"/>
      <c r="P1253" s="151"/>
      <c r="Q1253" s="152"/>
      <c r="S1253" s="10" t="s">
        <v>8574</v>
      </c>
      <c r="T1253" s="44">
        <v>4</v>
      </c>
      <c r="U1253" s="44">
        <v>13</v>
      </c>
      <c r="V1253" s="44">
        <v>2</v>
      </c>
      <c r="W1253" s="44">
        <v>48</v>
      </c>
      <c r="X1253" s="44">
        <v>0</v>
      </c>
      <c r="Y1253" s="10">
        <f t="shared" si="232"/>
        <v>67</v>
      </c>
      <c r="AL1253" s="115" t="s">
        <v>8626</v>
      </c>
      <c r="AM1253" s="116">
        <v>0</v>
      </c>
      <c r="AN1253" s="116">
        <v>0</v>
      </c>
      <c r="AO1253" s="116">
        <v>0</v>
      </c>
      <c r="AP1253" s="116">
        <v>0</v>
      </c>
      <c r="AQ1253" s="116">
        <v>0</v>
      </c>
      <c r="AR1253" s="116">
        <v>415</v>
      </c>
      <c r="AS1253" s="116">
        <v>435</v>
      </c>
      <c r="AT1253" s="156">
        <v>345</v>
      </c>
      <c r="AU1253" s="156">
        <v>433</v>
      </c>
      <c r="AV1253" s="116">
        <v>457</v>
      </c>
      <c r="AW1253" s="116">
        <v>568</v>
      </c>
      <c r="AX1253" s="116">
        <v>453</v>
      </c>
      <c r="AY1253" s="116">
        <v>391</v>
      </c>
      <c r="AZ1253" s="116">
        <v>236</v>
      </c>
      <c r="BA1253" s="116">
        <v>35</v>
      </c>
      <c r="BB1253" s="116">
        <v>44</v>
      </c>
      <c r="BC1253" s="116">
        <v>12</v>
      </c>
      <c r="BD1253" s="117">
        <v>15</v>
      </c>
      <c r="BE1253" s="117">
        <v>11</v>
      </c>
      <c r="BF1253" s="117">
        <v>1</v>
      </c>
      <c r="BG1253" s="116">
        <v>0</v>
      </c>
      <c r="BI1253" s="115" t="s">
        <v>8626</v>
      </c>
      <c r="BR1253" s="6"/>
      <c r="BV1253" s="6"/>
    </row>
    <row r="1254" spans="1:74" x14ac:dyDescent="0.25">
      <c r="A1254" s="124" t="s">
        <v>695</v>
      </c>
      <c r="B1254" s="124" t="s">
        <v>1640</v>
      </c>
      <c r="C1254" s="44">
        <v>376</v>
      </c>
      <c r="D1254" s="44">
        <v>350</v>
      </c>
      <c r="E1254" s="44">
        <v>2</v>
      </c>
      <c r="F1254" s="44">
        <v>10</v>
      </c>
      <c r="G1254" s="44">
        <v>5</v>
      </c>
      <c r="H1254" s="44">
        <v>18</v>
      </c>
      <c r="I1254" s="44">
        <v>315</v>
      </c>
      <c r="J1254" s="44">
        <v>0</v>
      </c>
      <c r="K1254" s="153">
        <f t="shared" si="230"/>
        <v>350</v>
      </c>
      <c r="M1254" s="8">
        <v>454</v>
      </c>
      <c r="N1254" s="151"/>
      <c r="O1254" s="151"/>
      <c r="P1254" s="151"/>
      <c r="Q1254" s="152"/>
      <c r="T1254" s="6">
        <f>SUM(T1245:T1253)</f>
        <v>10</v>
      </c>
      <c r="U1254" s="6">
        <f>SUM(U1245:U1253)</f>
        <v>22</v>
      </c>
      <c r="V1254" s="6">
        <f>SUM(V1245:V1253)</f>
        <v>2</v>
      </c>
      <c r="W1254" s="6">
        <f>SUM(W1245:W1253)</f>
        <v>67</v>
      </c>
      <c r="X1254" s="6">
        <f>SUM(X1245:X1253)</f>
        <v>0</v>
      </c>
      <c r="Y1254" s="10">
        <f t="shared" si="232"/>
        <v>101</v>
      </c>
      <c r="AL1254" s="6" t="s">
        <v>8748</v>
      </c>
      <c r="AM1254" s="12">
        <v>0</v>
      </c>
      <c r="AN1254" s="12">
        <v>0</v>
      </c>
      <c r="AO1254" s="12">
        <v>0</v>
      </c>
      <c r="AP1254" s="12">
        <v>0</v>
      </c>
      <c r="AQ1254" s="12">
        <v>2</v>
      </c>
      <c r="AR1254" s="12">
        <v>15</v>
      </c>
      <c r="AS1254" s="12">
        <v>39</v>
      </c>
      <c r="AT1254" s="49">
        <v>174</v>
      </c>
      <c r="AU1254" s="49">
        <v>257</v>
      </c>
      <c r="AV1254" s="12">
        <v>409</v>
      </c>
      <c r="AW1254" s="12">
        <v>233</v>
      </c>
      <c r="AX1254" s="12">
        <v>203</v>
      </c>
      <c r="AY1254" s="12">
        <v>114</v>
      </c>
      <c r="AZ1254" s="12">
        <v>154</v>
      </c>
      <c r="BA1254" s="12">
        <v>112</v>
      </c>
      <c r="BB1254" s="12">
        <v>124</v>
      </c>
      <c r="BC1254" s="12">
        <v>60</v>
      </c>
      <c r="BD1254" s="114">
        <v>87</v>
      </c>
      <c r="BE1254" s="12">
        <v>39</v>
      </c>
      <c r="BF1254" s="12">
        <v>57</v>
      </c>
      <c r="BG1254" s="12">
        <v>29</v>
      </c>
      <c r="BI1254" s="6" t="s">
        <v>8748</v>
      </c>
      <c r="BR1254" s="6"/>
      <c r="BV1254" s="6"/>
    </row>
    <row r="1255" spans="1:74" x14ac:dyDescent="0.25">
      <c r="A1255" s="131" t="s">
        <v>8594</v>
      </c>
      <c r="B1255" s="10"/>
      <c r="C1255" s="87">
        <f t="shared" ref="C1255:J1255" si="233">SUM(C1231:C1254)</f>
        <v>981</v>
      </c>
      <c r="D1255" s="87">
        <f t="shared" si="233"/>
        <v>925</v>
      </c>
      <c r="E1255" s="87">
        <f t="shared" si="233"/>
        <v>20</v>
      </c>
      <c r="F1255" s="87">
        <f t="shared" si="233"/>
        <v>68</v>
      </c>
      <c r="G1255" s="87">
        <f t="shared" si="233"/>
        <v>14</v>
      </c>
      <c r="H1255" s="87">
        <f t="shared" si="233"/>
        <v>183</v>
      </c>
      <c r="I1255" s="87">
        <f t="shared" si="233"/>
        <v>640</v>
      </c>
      <c r="J1255" s="87">
        <f t="shared" si="233"/>
        <v>0</v>
      </c>
      <c r="K1255" s="153">
        <f t="shared" si="230"/>
        <v>925</v>
      </c>
      <c r="M1255" s="8">
        <f>SUM(M1231:M1254)</f>
        <v>925</v>
      </c>
      <c r="N1255" s="151"/>
      <c r="O1255" s="151"/>
      <c r="P1255" s="151"/>
      <c r="Q1255" s="152"/>
      <c r="T1255" s="8"/>
      <c r="U1255" s="8"/>
      <c r="V1255" s="8"/>
      <c r="W1255" s="8"/>
      <c r="X1255" s="8"/>
      <c r="AL1255" s="115" t="s">
        <v>8629</v>
      </c>
      <c r="AM1255" s="116">
        <v>0</v>
      </c>
      <c r="AN1255" s="116">
        <v>0</v>
      </c>
      <c r="AO1255" s="116">
        <v>0</v>
      </c>
      <c r="AP1255" s="116">
        <v>0</v>
      </c>
      <c r="AQ1255" s="116">
        <v>0</v>
      </c>
      <c r="AR1255" s="116">
        <v>0</v>
      </c>
      <c r="AS1255" s="116">
        <v>0</v>
      </c>
      <c r="AT1255" s="116">
        <v>0</v>
      </c>
      <c r="AU1255" s="116">
        <v>0</v>
      </c>
      <c r="AV1255" s="116">
        <v>2</v>
      </c>
      <c r="AW1255" s="116">
        <v>10</v>
      </c>
      <c r="AX1255" s="116">
        <v>51</v>
      </c>
      <c r="AY1255" s="116">
        <v>115</v>
      </c>
      <c r="AZ1255" s="116">
        <v>428</v>
      </c>
      <c r="BA1255" s="116">
        <v>525</v>
      </c>
      <c r="BB1255" s="116">
        <v>467</v>
      </c>
      <c r="BC1255" s="116">
        <v>379</v>
      </c>
      <c r="BD1255" s="117">
        <v>320</v>
      </c>
      <c r="BE1255" s="117">
        <v>115</v>
      </c>
      <c r="BF1255" s="116">
        <v>91</v>
      </c>
      <c r="BG1255" s="116">
        <v>54</v>
      </c>
      <c r="BI1255" s="115" t="s">
        <v>8629</v>
      </c>
      <c r="BR1255" s="6"/>
      <c r="BV1255" s="6"/>
    </row>
    <row r="1256" spans="1:74" x14ac:dyDescent="0.25">
      <c r="D1256" s="135"/>
      <c r="E1256" s="135"/>
      <c r="F1256" s="138"/>
      <c r="H1256" s="135"/>
      <c r="I1256" s="135"/>
      <c r="J1256" s="135"/>
      <c r="K1256" s="138"/>
      <c r="N1256" s="151"/>
      <c r="O1256" s="151"/>
      <c r="P1256" s="151"/>
      <c r="Q1256" s="152"/>
      <c r="S1256" s="10" t="s">
        <v>8596</v>
      </c>
      <c r="T1256" s="10" t="s">
        <v>191</v>
      </c>
      <c r="U1256" s="10" t="s">
        <v>111</v>
      </c>
      <c r="V1256" s="10" t="s">
        <v>198</v>
      </c>
      <c r="W1256" s="10" t="s">
        <v>229</v>
      </c>
      <c r="X1256" s="10" t="s">
        <v>316</v>
      </c>
      <c r="Y1256" s="10" t="s">
        <v>8597</v>
      </c>
      <c r="AL1256" s="6" t="s">
        <v>8757</v>
      </c>
      <c r="AM1256" s="12">
        <v>0</v>
      </c>
      <c r="AN1256" s="12">
        <v>0</v>
      </c>
      <c r="AO1256" s="12">
        <v>0</v>
      </c>
      <c r="AP1256" s="12">
        <v>0</v>
      </c>
      <c r="AQ1256" s="12">
        <v>0</v>
      </c>
      <c r="AR1256" s="12">
        <v>0</v>
      </c>
      <c r="AS1256" s="12">
        <v>0</v>
      </c>
      <c r="AT1256" s="12">
        <v>0</v>
      </c>
      <c r="AU1256" s="12">
        <v>0</v>
      </c>
      <c r="AV1256" s="12">
        <v>1</v>
      </c>
      <c r="AW1256" s="12">
        <v>7</v>
      </c>
      <c r="AX1256" s="12">
        <v>40</v>
      </c>
      <c r="AY1256" s="12">
        <v>42</v>
      </c>
      <c r="AZ1256" s="12">
        <v>161</v>
      </c>
      <c r="BA1256" s="12">
        <v>182</v>
      </c>
      <c r="BB1256" s="12">
        <v>349</v>
      </c>
      <c r="BC1256" s="12">
        <v>202</v>
      </c>
      <c r="BD1256" s="114">
        <v>211</v>
      </c>
      <c r="BE1256" s="12">
        <v>120</v>
      </c>
      <c r="BF1256" s="12">
        <v>162</v>
      </c>
      <c r="BG1256" s="12">
        <v>71</v>
      </c>
      <c r="BI1256" s="6" t="s">
        <v>8757</v>
      </c>
      <c r="BR1256" s="6"/>
      <c r="BV1256" s="6"/>
    </row>
    <row r="1257" spans="1:74" x14ac:dyDescent="0.25">
      <c r="D1257" s="135"/>
      <c r="E1257" s="135"/>
      <c r="F1257" s="138"/>
      <c r="H1257" s="135"/>
      <c r="I1257" s="135"/>
      <c r="J1257" s="135"/>
      <c r="K1257" s="138"/>
      <c r="N1257" s="151"/>
      <c r="O1257" s="151"/>
      <c r="P1257" s="151"/>
      <c r="Q1257" s="152"/>
      <c r="S1257" s="10" t="s">
        <v>8766</v>
      </c>
      <c r="T1257" s="15">
        <v>0</v>
      </c>
      <c r="U1257" s="15">
        <v>1</v>
      </c>
      <c r="V1257" s="15">
        <v>0</v>
      </c>
      <c r="W1257" s="15">
        <v>0</v>
      </c>
      <c r="X1257" s="15">
        <v>0</v>
      </c>
      <c r="Y1257" s="10">
        <f>SUM(T1257:X1257)</f>
        <v>1</v>
      </c>
      <c r="AL1257" s="115" t="s">
        <v>8634</v>
      </c>
      <c r="AM1257" s="116">
        <v>0</v>
      </c>
      <c r="AN1257" s="116">
        <v>0</v>
      </c>
      <c r="AO1257" s="116">
        <v>0</v>
      </c>
      <c r="AP1257" s="116">
        <v>0</v>
      </c>
      <c r="AQ1257" s="116">
        <v>0</v>
      </c>
      <c r="AR1257" s="116">
        <v>0</v>
      </c>
      <c r="AS1257" s="116">
        <v>0</v>
      </c>
      <c r="AT1257" s="116">
        <v>0</v>
      </c>
      <c r="AU1257" s="116">
        <v>0</v>
      </c>
      <c r="AV1257" s="116">
        <v>0</v>
      </c>
      <c r="AW1257" s="116">
        <v>0</v>
      </c>
      <c r="AX1257" s="116">
        <v>13</v>
      </c>
      <c r="AY1257" s="116">
        <v>33</v>
      </c>
      <c r="AZ1257" s="116">
        <v>51</v>
      </c>
      <c r="BA1257" s="116">
        <v>28</v>
      </c>
      <c r="BB1257" s="116">
        <v>181</v>
      </c>
      <c r="BC1257" s="116">
        <v>177</v>
      </c>
      <c r="BD1257" s="117">
        <v>386</v>
      </c>
      <c r="BE1257" s="117">
        <v>395</v>
      </c>
      <c r="BF1257" s="116">
        <v>522</v>
      </c>
      <c r="BG1257" s="116">
        <v>271</v>
      </c>
      <c r="BI1257" s="115" t="s">
        <v>8634</v>
      </c>
    </row>
    <row r="1258" spans="1:74" x14ac:dyDescent="0.25">
      <c r="D1258" s="135"/>
      <c r="E1258" s="135"/>
      <c r="F1258" s="138"/>
      <c r="N1258" s="151"/>
      <c r="O1258" s="151"/>
      <c r="P1258" s="151"/>
      <c r="Q1258" s="152"/>
      <c r="S1258" s="10" t="s">
        <v>8767</v>
      </c>
      <c r="T1258" s="15">
        <v>0</v>
      </c>
      <c r="U1258" s="15">
        <v>1</v>
      </c>
      <c r="V1258" s="15">
        <v>0</v>
      </c>
      <c r="W1258" s="15">
        <v>0</v>
      </c>
      <c r="X1258" s="15">
        <v>0</v>
      </c>
      <c r="Y1258" s="10">
        <f t="shared" ref="Y1258:Y1266" si="234">SUM(T1258:W1258)</f>
        <v>1</v>
      </c>
      <c r="AL1258" s="6" t="s">
        <v>8758</v>
      </c>
      <c r="AM1258" s="12">
        <v>0</v>
      </c>
      <c r="AN1258" s="12">
        <v>0</v>
      </c>
      <c r="AO1258" s="12">
        <v>0</v>
      </c>
      <c r="AP1258" s="12">
        <v>0</v>
      </c>
      <c r="AQ1258" s="12">
        <v>0</v>
      </c>
      <c r="AR1258" s="12">
        <v>0</v>
      </c>
      <c r="AS1258" s="12">
        <v>0</v>
      </c>
      <c r="AT1258" s="12">
        <v>0</v>
      </c>
      <c r="AU1258" s="12">
        <v>0</v>
      </c>
      <c r="AV1258" s="12">
        <v>0</v>
      </c>
      <c r="AW1258" s="12">
        <v>0</v>
      </c>
      <c r="AX1258" s="12">
        <v>0</v>
      </c>
      <c r="AY1258" s="12">
        <v>0</v>
      </c>
      <c r="AZ1258" s="12">
        <v>0</v>
      </c>
      <c r="BA1258" s="12">
        <v>0</v>
      </c>
      <c r="BB1258" s="12">
        <v>0</v>
      </c>
      <c r="BC1258" s="12">
        <v>0</v>
      </c>
      <c r="BD1258" s="114">
        <v>61</v>
      </c>
      <c r="BE1258" s="12">
        <v>57</v>
      </c>
      <c r="BF1258" s="12">
        <v>152</v>
      </c>
      <c r="BG1258" s="12">
        <v>72</v>
      </c>
      <c r="BI1258" s="6" t="s">
        <v>8758</v>
      </c>
    </row>
    <row r="1259" spans="1:74" x14ac:dyDescent="0.25">
      <c r="D1259" s="135"/>
      <c r="E1259" s="135"/>
      <c r="F1259" s="138"/>
      <c r="N1259" s="151"/>
      <c r="O1259" s="151"/>
      <c r="P1259" s="151"/>
      <c r="Q1259" s="152"/>
      <c r="S1259" s="10" t="s">
        <v>8768</v>
      </c>
      <c r="T1259" s="15">
        <v>0</v>
      </c>
      <c r="U1259" s="15">
        <v>1</v>
      </c>
      <c r="V1259" s="15">
        <v>0</v>
      </c>
      <c r="W1259" s="15">
        <v>0</v>
      </c>
      <c r="X1259" s="15">
        <v>0</v>
      </c>
      <c r="Y1259" s="10">
        <f t="shared" si="234"/>
        <v>1</v>
      </c>
      <c r="AL1259" s="115" t="s">
        <v>8638</v>
      </c>
      <c r="AM1259" s="116">
        <v>0</v>
      </c>
      <c r="AN1259" s="116">
        <v>0</v>
      </c>
      <c r="AO1259" s="116">
        <v>0</v>
      </c>
      <c r="AP1259" s="116">
        <v>0</v>
      </c>
      <c r="AQ1259" s="116">
        <v>0</v>
      </c>
      <c r="AR1259" s="116">
        <v>0</v>
      </c>
      <c r="AS1259" s="116">
        <v>0</v>
      </c>
      <c r="AT1259" s="116">
        <v>0</v>
      </c>
      <c r="AU1259" s="116">
        <v>0</v>
      </c>
      <c r="AV1259" s="116">
        <v>0</v>
      </c>
      <c r="AW1259" s="116">
        <v>0</v>
      </c>
      <c r="AX1259" s="116">
        <v>0</v>
      </c>
      <c r="AY1259" s="116">
        <v>0</v>
      </c>
      <c r="AZ1259" s="116">
        <v>0</v>
      </c>
      <c r="BA1259" s="116">
        <v>0</v>
      </c>
      <c r="BB1259" s="116">
        <v>0</v>
      </c>
      <c r="BC1259" s="116">
        <v>0</v>
      </c>
      <c r="BD1259" s="117">
        <v>0</v>
      </c>
      <c r="BE1259" s="117">
        <v>0</v>
      </c>
      <c r="BF1259" s="116">
        <v>76</v>
      </c>
      <c r="BG1259" s="116">
        <v>315</v>
      </c>
      <c r="BI1259" s="115" t="s">
        <v>8638</v>
      </c>
    </row>
    <row r="1260" spans="1:74" x14ac:dyDescent="0.25">
      <c r="D1260" s="135"/>
      <c r="E1260" s="135"/>
      <c r="F1260" s="138"/>
      <c r="N1260" s="151"/>
      <c r="O1260" s="151"/>
      <c r="P1260" s="151"/>
      <c r="Q1260" s="152"/>
      <c r="S1260" s="10" t="s">
        <v>8569</v>
      </c>
      <c r="T1260" s="15">
        <v>1</v>
      </c>
      <c r="U1260" s="15">
        <v>0</v>
      </c>
      <c r="V1260" s="15">
        <v>0</v>
      </c>
      <c r="W1260" s="15">
        <v>0</v>
      </c>
      <c r="X1260" s="15">
        <v>0</v>
      </c>
      <c r="Y1260" s="10">
        <f t="shared" si="234"/>
        <v>1</v>
      </c>
    </row>
    <row r="1261" spans="1:74" x14ac:dyDescent="0.25">
      <c r="D1261" s="135"/>
      <c r="E1261" s="135"/>
      <c r="F1261" s="138"/>
      <c r="N1261" s="151"/>
      <c r="O1261" s="151"/>
      <c r="P1261" s="151"/>
      <c r="Q1261" s="152"/>
      <c r="S1261" s="10" t="s">
        <v>8570</v>
      </c>
      <c r="T1261" s="15">
        <v>0</v>
      </c>
      <c r="U1261" s="15">
        <v>0</v>
      </c>
      <c r="V1261" s="15">
        <v>0</v>
      </c>
      <c r="W1261" s="15">
        <v>2</v>
      </c>
      <c r="X1261" s="15">
        <v>0</v>
      </c>
      <c r="Y1261" s="10">
        <f t="shared" si="234"/>
        <v>2</v>
      </c>
    </row>
    <row r="1262" spans="1:74" x14ac:dyDescent="0.25">
      <c r="D1262" s="135"/>
      <c r="E1262" s="135"/>
      <c r="F1262" s="138"/>
      <c r="N1262" s="151"/>
      <c r="O1262" s="151"/>
      <c r="P1262" s="151"/>
      <c r="Q1262" s="152"/>
      <c r="S1262" s="26" t="s">
        <v>8571</v>
      </c>
      <c r="T1262" s="27">
        <v>0</v>
      </c>
      <c r="U1262" s="27">
        <v>1</v>
      </c>
      <c r="V1262" s="27">
        <v>0</v>
      </c>
      <c r="W1262" s="38">
        <v>5</v>
      </c>
      <c r="X1262" s="27">
        <v>0</v>
      </c>
      <c r="Y1262" s="10">
        <f t="shared" si="234"/>
        <v>6</v>
      </c>
    </row>
    <row r="1263" spans="1:74" x14ac:dyDescent="0.25">
      <c r="D1263" s="135"/>
      <c r="E1263" s="135"/>
      <c r="F1263" s="138"/>
      <c r="N1263" s="151"/>
      <c r="O1263" s="151"/>
      <c r="P1263" s="151"/>
      <c r="Q1263" s="152"/>
      <c r="S1263" s="10" t="s">
        <v>8572</v>
      </c>
      <c r="T1263" s="15">
        <v>2</v>
      </c>
      <c r="U1263" s="15">
        <v>3</v>
      </c>
      <c r="V1263" s="15">
        <v>0</v>
      </c>
      <c r="W1263" s="15">
        <v>24</v>
      </c>
      <c r="X1263" s="15">
        <v>54</v>
      </c>
      <c r="Y1263" s="10">
        <f t="shared" si="234"/>
        <v>29</v>
      </c>
    </row>
    <row r="1264" spans="1:74" x14ac:dyDescent="0.25">
      <c r="D1264" s="135"/>
      <c r="E1264" s="135"/>
      <c r="F1264" s="138"/>
      <c r="N1264" s="151"/>
      <c r="O1264" s="151"/>
      <c r="P1264" s="151"/>
      <c r="Q1264" s="152"/>
      <c r="S1264" s="26" t="s">
        <v>8573</v>
      </c>
      <c r="T1264" s="27">
        <v>3</v>
      </c>
      <c r="U1264" s="27">
        <v>17</v>
      </c>
      <c r="V1264" s="27">
        <v>2</v>
      </c>
      <c r="W1264" s="38">
        <v>49</v>
      </c>
      <c r="X1264" s="27">
        <v>271</v>
      </c>
      <c r="Y1264" s="10">
        <f t="shared" si="234"/>
        <v>71</v>
      </c>
    </row>
    <row r="1265" spans="1:92" x14ac:dyDescent="0.25">
      <c r="N1265" s="151"/>
      <c r="O1265" s="151"/>
      <c r="P1265" s="151"/>
      <c r="Q1265" s="152"/>
      <c r="S1265" s="10" t="s">
        <v>8574</v>
      </c>
      <c r="T1265" s="15">
        <v>4</v>
      </c>
      <c r="U1265" s="15">
        <v>22</v>
      </c>
      <c r="V1265" s="15">
        <v>10</v>
      </c>
      <c r="W1265" s="15">
        <v>36</v>
      </c>
      <c r="X1265" s="15">
        <v>315</v>
      </c>
      <c r="Y1265" s="10">
        <f t="shared" si="234"/>
        <v>72</v>
      </c>
    </row>
    <row r="1266" spans="1:92" x14ac:dyDescent="0.25">
      <c r="N1266" s="151"/>
      <c r="O1266" s="151"/>
      <c r="P1266" s="151"/>
      <c r="Q1266" s="152"/>
      <c r="T1266" s="6">
        <f>SUM(T1257:T1265)</f>
        <v>10</v>
      </c>
      <c r="U1266" s="6">
        <f>SUM(U1257:U1265)</f>
        <v>46</v>
      </c>
      <c r="V1266" s="6">
        <f>SUM(V1257:V1265)</f>
        <v>12</v>
      </c>
      <c r="W1266" s="6">
        <f>SUM(W1257:W1265)</f>
        <v>116</v>
      </c>
      <c r="X1266" s="6">
        <f>SUM(X1257:X1265)</f>
        <v>640</v>
      </c>
      <c r="Y1266" s="10">
        <f t="shared" si="234"/>
        <v>184</v>
      </c>
    </row>
    <row r="1267" spans="1:92" x14ac:dyDescent="0.25">
      <c r="N1267" s="151"/>
      <c r="O1267" s="151"/>
      <c r="P1267" s="151"/>
      <c r="Q1267" s="152"/>
    </row>
    <row r="1268" spans="1:92" x14ac:dyDescent="0.25">
      <c r="N1268" s="151"/>
      <c r="O1268" s="151"/>
      <c r="P1268" s="151"/>
      <c r="Q1268" s="152"/>
    </row>
    <row r="1269" spans="1:92" x14ac:dyDescent="0.25">
      <c r="N1269" s="151"/>
      <c r="O1269" s="151"/>
      <c r="P1269" s="151"/>
      <c r="Q1269" s="152"/>
    </row>
    <row r="1270" spans="1:92" ht="39.6" x14ac:dyDescent="0.25">
      <c r="A1270" s="21" t="s">
        <v>8635</v>
      </c>
      <c r="B1270" s="21" t="s">
        <v>8582</v>
      </c>
      <c r="C1270" s="21" t="s">
        <v>8560</v>
      </c>
      <c r="D1270" s="21" t="s">
        <v>8583</v>
      </c>
      <c r="E1270" s="21" t="s">
        <v>8584</v>
      </c>
      <c r="F1270" s="21" t="s">
        <v>8585</v>
      </c>
      <c r="G1270" s="21" t="s">
        <v>8586</v>
      </c>
      <c r="H1270" s="21" t="s">
        <v>8587</v>
      </c>
      <c r="I1270" s="21" t="s">
        <v>8588</v>
      </c>
      <c r="J1270" s="23" t="s">
        <v>8589</v>
      </c>
      <c r="K1270" s="13" t="s">
        <v>8590</v>
      </c>
      <c r="M1270" s="12" t="s">
        <v>8775</v>
      </c>
      <c r="N1270" s="151"/>
      <c r="O1270" s="151"/>
      <c r="P1270" s="151"/>
      <c r="Q1270" s="152"/>
      <c r="S1270" s="6" t="s">
        <v>8635</v>
      </c>
      <c r="AL1270" s="12" t="s">
        <v>8603</v>
      </c>
      <c r="AM1270" s="49" t="s">
        <v>8635</v>
      </c>
      <c r="AN1270" s="12"/>
      <c r="AO1270" s="12"/>
      <c r="AP1270" s="12"/>
      <c r="BZ1270" s="157"/>
      <c r="CA1270" s="157"/>
      <c r="CB1270" s="106"/>
      <c r="CC1270" s="106"/>
      <c r="CF1270" s="157"/>
      <c r="CG1270" s="157"/>
      <c r="CH1270" s="157"/>
      <c r="CI1270" s="106"/>
      <c r="CK1270" s="157"/>
      <c r="CL1270" s="157"/>
      <c r="CM1270" s="157"/>
      <c r="CN1270" s="106"/>
    </row>
    <row r="1271" spans="1:92" x14ac:dyDescent="0.25">
      <c r="A1271" s="124" t="s">
        <v>8772</v>
      </c>
      <c r="B1271" s="124" t="s">
        <v>1640</v>
      </c>
      <c r="C1271" s="44">
        <v>1</v>
      </c>
      <c r="D1271" s="44">
        <v>1</v>
      </c>
      <c r="E1271" s="44">
        <v>0</v>
      </c>
      <c r="F1271" s="44">
        <v>1</v>
      </c>
      <c r="G1271" s="44">
        <v>0</v>
      </c>
      <c r="H1271" s="44">
        <v>0</v>
      </c>
      <c r="I1271" s="44">
        <v>0</v>
      </c>
      <c r="J1271" s="44">
        <v>0</v>
      </c>
      <c r="K1271" s="153">
        <f t="shared" ref="K1271:K1295" si="235">SUM(E1271:J1271)</f>
        <v>1</v>
      </c>
      <c r="M1271" s="8">
        <v>1</v>
      </c>
      <c r="N1271" s="151"/>
      <c r="O1271" s="151"/>
      <c r="P1271" s="151"/>
      <c r="Q1271" s="152"/>
      <c r="S1271" s="10" t="s">
        <v>8592</v>
      </c>
      <c r="T1271" s="10" t="s">
        <v>191</v>
      </c>
      <c r="U1271" s="10" t="s">
        <v>111</v>
      </c>
      <c r="V1271" s="10" t="s">
        <v>198</v>
      </c>
      <c r="W1271" s="10" t="s">
        <v>229</v>
      </c>
      <c r="X1271" s="10" t="s">
        <v>316</v>
      </c>
      <c r="Y1271" s="10" t="s">
        <v>179</v>
      </c>
      <c r="AL1271" s="6" t="s">
        <v>8725</v>
      </c>
      <c r="AM1271" s="12"/>
      <c r="AN1271" s="12"/>
      <c r="AO1271" s="12"/>
      <c r="AP1271" s="12"/>
      <c r="BZ1271" s="157"/>
      <c r="CA1271" s="157"/>
      <c r="CB1271" s="106"/>
      <c r="CC1271" s="106"/>
      <c r="CF1271" s="157"/>
      <c r="CG1271" s="157"/>
      <c r="CH1271" s="157"/>
      <c r="CI1271" s="106"/>
      <c r="CK1271" s="157"/>
      <c r="CL1271" s="157"/>
      <c r="CM1271" s="157"/>
      <c r="CN1271" s="106"/>
    </row>
    <row r="1272" spans="1:92" x14ac:dyDescent="0.25">
      <c r="A1272" s="126" t="s">
        <v>8773</v>
      </c>
      <c r="B1272" s="126" t="s">
        <v>2699</v>
      </c>
      <c r="C1272" s="112">
        <v>1</v>
      </c>
      <c r="D1272" s="112">
        <v>1</v>
      </c>
      <c r="E1272" s="112">
        <v>0</v>
      </c>
      <c r="F1272" s="112">
        <v>1</v>
      </c>
      <c r="G1272" s="112">
        <v>0</v>
      </c>
      <c r="H1272" s="112">
        <v>0</v>
      </c>
      <c r="I1272" s="112">
        <v>0</v>
      </c>
      <c r="J1272" s="112">
        <v>0</v>
      </c>
      <c r="K1272" s="154">
        <f t="shared" si="235"/>
        <v>1</v>
      </c>
      <c r="M1272" s="107">
        <v>1</v>
      </c>
      <c r="N1272" s="151"/>
      <c r="O1272" s="151"/>
      <c r="P1272" s="151"/>
      <c r="Q1272" s="152"/>
      <c r="S1272" s="10" t="s">
        <v>8766</v>
      </c>
      <c r="T1272" s="15">
        <v>0</v>
      </c>
      <c r="U1272" s="15">
        <v>1</v>
      </c>
      <c r="V1272" s="15">
        <v>0</v>
      </c>
      <c r="W1272" s="15">
        <v>0</v>
      </c>
      <c r="X1272" s="15">
        <v>0</v>
      </c>
      <c r="Y1272" s="10">
        <f t="shared" ref="Y1272:Y1281" si="236">SUM(T1272:X1272)</f>
        <v>1</v>
      </c>
      <c r="AL1272" s="6" t="s">
        <v>8727</v>
      </c>
      <c r="AM1272" s="12"/>
      <c r="AN1272" s="12"/>
      <c r="AO1272" s="12"/>
      <c r="AP1272" s="12"/>
      <c r="BZ1272" s="157"/>
      <c r="CA1272" s="157"/>
      <c r="CB1272" s="106"/>
      <c r="CC1272" s="106"/>
      <c r="CF1272" s="157"/>
      <c r="CG1272" s="157"/>
      <c r="CH1272" s="157"/>
      <c r="CI1272" s="106"/>
      <c r="CK1272" s="157"/>
      <c r="CL1272" s="157"/>
      <c r="CM1272" s="157"/>
      <c r="CN1272" s="106"/>
    </row>
    <row r="1273" spans="1:92" x14ac:dyDescent="0.25">
      <c r="A1273" s="124" t="s">
        <v>8774</v>
      </c>
      <c r="B1273" s="124" t="s">
        <v>2699</v>
      </c>
      <c r="C1273" s="44">
        <v>1</v>
      </c>
      <c r="D1273" s="44">
        <v>1</v>
      </c>
      <c r="E1273" s="44">
        <v>0</v>
      </c>
      <c r="F1273" s="44">
        <v>1</v>
      </c>
      <c r="G1273" s="44">
        <v>0</v>
      </c>
      <c r="H1273" s="44">
        <v>0</v>
      </c>
      <c r="I1273" s="44">
        <v>0</v>
      </c>
      <c r="J1273" s="44">
        <v>0</v>
      </c>
      <c r="K1273" s="153">
        <f t="shared" si="235"/>
        <v>1</v>
      </c>
      <c r="M1273" s="8">
        <v>1</v>
      </c>
      <c r="N1273" s="151"/>
      <c r="O1273" s="151"/>
      <c r="P1273" s="151"/>
      <c r="Q1273" s="152"/>
      <c r="S1273" s="10" t="s">
        <v>8767</v>
      </c>
      <c r="T1273" s="15">
        <v>0</v>
      </c>
      <c r="U1273" s="15">
        <v>1</v>
      </c>
      <c r="V1273" s="15">
        <v>0</v>
      </c>
      <c r="W1273" s="15">
        <v>0</v>
      </c>
      <c r="X1273" s="15">
        <v>0</v>
      </c>
      <c r="Y1273" s="10">
        <f t="shared" si="236"/>
        <v>1</v>
      </c>
      <c r="AM1273" s="12"/>
      <c r="AN1273" s="12"/>
      <c r="AO1273" s="12"/>
      <c r="AP1273" s="12"/>
      <c r="BZ1273" s="157"/>
      <c r="CA1273" s="157"/>
      <c r="CB1273" s="106"/>
      <c r="CC1273" s="106"/>
      <c r="CF1273" s="157"/>
      <c r="CG1273" s="157"/>
      <c r="CH1273" s="157"/>
      <c r="CI1273" s="106"/>
      <c r="CK1273" s="157"/>
      <c r="CL1273" s="157"/>
      <c r="CM1273" s="157"/>
      <c r="CN1273" s="106"/>
    </row>
    <row r="1274" spans="1:92" ht="22.8" x14ac:dyDescent="0.25">
      <c r="A1274" s="126" t="s">
        <v>8770</v>
      </c>
      <c r="B1274" s="126" t="s">
        <v>2699</v>
      </c>
      <c r="C1274" s="112">
        <v>1</v>
      </c>
      <c r="D1274" s="112">
        <v>1</v>
      </c>
      <c r="E1274" s="112">
        <v>0</v>
      </c>
      <c r="F1274" s="112">
        <v>1</v>
      </c>
      <c r="G1274" s="112">
        <v>0</v>
      </c>
      <c r="H1274" s="112">
        <v>0</v>
      </c>
      <c r="I1274" s="112">
        <v>0</v>
      </c>
      <c r="J1274" s="112">
        <v>0</v>
      </c>
      <c r="K1274" s="154">
        <f t="shared" si="235"/>
        <v>1</v>
      </c>
      <c r="M1274" s="8"/>
      <c r="N1274" s="151"/>
      <c r="O1274" s="151"/>
      <c r="P1274" s="151"/>
      <c r="Q1274" s="152"/>
      <c r="S1274" s="10" t="s">
        <v>8768</v>
      </c>
      <c r="T1274" s="15">
        <v>0</v>
      </c>
      <c r="U1274" s="15">
        <v>1</v>
      </c>
      <c r="V1274" s="15">
        <v>0</v>
      </c>
      <c r="W1274" s="15">
        <v>0</v>
      </c>
      <c r="X1274" s="15">
        <v>0</v>
      </c>
      <c r="Y1274" s="10">
        <f t="shared" si="236"/>
        <v>1</v>
      </c>
      <c r="AL1274" s="6" t="s">
        <v>5</v>
      </c>
      <c r="AM1274" s="6" t="s">
        <v>8731</v>
      </c>
      <c r="AN1274" s="6" t="s">
        <v>8732</v>
      </c>
      <c r="AO1274" s="6" t="s">
        <v>8733</v>
      </c>
      <c r="AP1274" s="6" t="s">
        <v>8628</v>
      </c>
      <c r="AQ1274" s="6" t="s">
        <v>8623</v>
      </c>
      <c r="AR1274" s="6" t="s">
        <v>8734</v>
      </c>
      <c r="AS1274" s="6" t="s">
        <v>8735</v>
      </c>
      <c r="AT1274" s="49" t="s">
        <v>8736</v>
      </c>
      <c r="AU1274" s="49" t="s">
        <v>8631</v>
      </c>
      <c r="AV1274" s="6" t="s">
        <v>8632</v>
      </c>
      <c r="AW1274" s="6" t="s">
        <v>8627</v>
      </c>
      <c r="AX1274" s="6" t="s">
        <v>8737</v>
      </c>
      <c r="AY1274" s="6" t="s">
        <v>8738</v>
      </c>
      <c r="AZ1274" s="6" t="s">
        <v>8739</v>
      </c>
      <c r="BA1274" s="6" t="s">
        <v>8630</v>
      </c>
      <c r="BB1274" s="6" t="s">
        <v>8673</v>
      </c>
      <c r="BC1274" s="6" t="s">
        <v>8636</v>
      </c>
      <c r="BD1274" s="6" t="s">
        <v>8740</v>
      </c>
      <c r="BE1274" s="6" t="s">
        <v>8741</v>
      </c>
      <c r="BF1274" s="6" t="s">
        <v>8635</v>
      </c>
      <c r="BZ1274" s="157"/>
      <c r="CA1274" s="157"/>
      <c r="CB1274" s="106"/>
      <c r="CC1274" s="106"/>
      <c r="CF1274" s="157"/>
      <c r="CG1274" s="157"/>
      <c r="CH1274" s="157"/>
      <c r="CI1274" s="106"/>
      <c r="CK1274" s="157"/>
      <c r="CL1274" s="157"/>
      <c r="CM1274" s="157"/>
      <c r="CN1274" s="106"/>
    </row>
    <row r="1275" spans="1:92" x14ac:dyDescent="0.25">
      <c r="A1275" s="126" t="s">
        <v>8770</v>
      </c>
      <c r="B1275" s="126" t="s">
        <v>1640</v>
      </c>
      <c r="C1275" s="112">
        <v>4</v>
      </c>
      <c r="D1275" s="112">
        <v>4</v>
      </c>
      <c r="E1275" s="112">
        <v>0</v>
      </c>
      <c r="F1275" s="112">
        <v>1</v>
      </c>
      <c r="G1275" s="112">
        <v>3</v>
      </c>
      <c r="H1275" s="112">
        <v>0</v>
      </c>
      <c r="I1275" s="112">
        <v>0</v>
      </c>
      <c r="J1275" s="112">
        <v>0</v>
      </c>
      <c r="K1275" s="154">
        <f t="shared" si="235"/>
        <v>4</v>
      </c>
      <c r="M1275" s="8">
        <v>5</v>
      </c>
      <c r="N1275" s="151"/>
      <c r="O1275" s="151"/>
      <c r="P1275" s="151"/>
      <c r="Q1275" s="152"/>
      <c r="S1275" s="10" t="s">
        <v>8569</v>
      </c>
      <c r="T1275" s="15">
        <v>0</v>
      </c>
      <c r="U1275" s="15">
        <v>2</v>
      </c>
      <c r="V1275" s="15">
        <v>3</v>
      </c>
      <c r="W1275" s="15">
        <v>0</v>
      </c>
      <c r="X1275" s="15">
        <v>0</v>
      </c>
      <c r="Y1275" s="10">
        <f t="shared" si="236"/>
        <v>5</v>
      </c>
      <c r="AL1275" s="6" t="s">
        <v>8617</v>
      </c>
      <c r="AM1275" s="12">
        <v>0</v>
      </c>
      <c r="AN1275" s="12">
        <v>0</v>
      </c>
      <c r="AO1275" s="12">
        <v>0</v>
      </c>
      <c r="AP1275" s="12">
        <v>0</v>
      </c>
      <c r="AQ1275" s="12">
        <v>0</v>
      </c>
      <c r="AR1275" s="12">
        <v>0</v>
      </c>
      <c r="AS1275" s="12">
        <v>0</v>
      </c>
      <c r="AT1275" s="49">
        <v>0</v>
      </c>
      <c r="AU1275" s="49">
        <v>0</v>
      </c>
      <c r="AV1275" s="12">
        <v>0</v>
      </c>
      <c r="AW1275" s="12">
        <v>0</v>
      </c>
      <c r="AX1275" s="12">
        <v>0</v>
      </c>
      <c r="AY1275" s="12">
        <v>0</v>
      </c>
      <c r="AZ1275" s="12">
        <v>0</v>
      </c>
      <c r="BA1275" s="12">
        <v>0</v>
      </c>
      <c r="BB1275" s="12">
        <v>0</v>
      </c>
      <c r="BC1275" s="12">
        <v>0</v>
      </c>
      <c r="BD1275" s="12">
        <v>0</v>
      </c>
      <c r="BE1275" s="12">
        <v>0</v>
      </c>
      <c r="BF1275" s="12">
        <v>0</v>
      </c>
      <c r="BH1275" s="6" t="s">
        <v>8617</v>
      </c>
      <c r="BZ1275" s="157"/>
      <c r="CA1275" s="157"/>
      <c r="CB1275" s="106"/>
      <c r="CC1275" s="106"/>
      <c r="CF1275" s="157"/>
      <c r="CG1275" s="157"/>
      <c r="CH1275" s="157"/>
      <c r="CI1275" s="106"/>
      <c r="CK1275" s="157"/>
      <c r="CL1275" s="157"/>
      <c r="CM1275" s="157"/>
      <c r="CN1275" s="106"/>
    </row>
    <row r="1276" spans="1:92" x14ac:dyDescent="0.25">
      <c r="A1276" s="124" t="s">
        <v>8691</v>
      </c>
      <c r="B1276" s="146" t="s">
        <v>2699</v>
      </c>
      <c r="C1276" s="44">
        <v>5</v>
      </c>
      <c r="D1276" s="44">
        <v>5</v>
      </c>
      <c r="E1276" s="44">
        <v>0</v>
      </c>
      <c r="F1276" s="44">
        <v>2</v>
      </c>
      <c r="G1276" s="44">
        <v>3</v>
      </c>
      <c r="H1276" s="44">
        <v>0</v>
      </c>
      <c r="I1276" s="44">
        <v>0</v>
      </c>
      <c r="J1276" s="44">
        <v>0</v>
      </c>
      <c r="K1276" s="153">
        <f t="shared" si="235"/>
        <v>5</v>
      </c>
      <c r="M1276" s="8"/>
      <c r="N1276" s="151"/>
      <c r="O1276" s="151"/>
      <c r="P1276" s="151"/>
      <c r="Q1276" s="152"/>
      <c r="S1276" s="10" t="s">
        <v>8570</v>
      </c>
      <c r="T1276" s="15">
        <v>0</v>
      </c>
      <c r="U1276" s="15">
        <v>2</v>
      </c>
      <c r="V1276" s="15">
        <v>3</v>
      </c>
      <c r="W1276" s="15">
        <v>6</v>
      </c>
      <c r="X1276" s="15">
        <v>0</v>
      </c>
      <c r="Y1276" s="10">
        <f t="shared" si="236"/>
        <v>11</v>
      </c>
      <c r="AL1276" s="6" t="s">
        <v>8618</v>
      </c>
      <c r="AM1276" s="12">
        <v>0</v>
      </c>
      <c r="AN1276" s="12">
        <v>0</v>
      </c>
      <c r="AO1276" s="12">
        <v>0</v>
      </c>
      <c r="AP1276" s="12">
        <v>0</v>
      </c>
      <c r="AQ1276" s="12">
        <v>0</v>
      </c>
      <c r="AR1276" s="12">
        <v>0</v>
      </c>
      <c r="AS1276" s="12">
        <v>0</v>
      </c>
      <c r="AT1276" s="49">
        <v>0</v>
      </c>
      <c r="AU1276" s="49">
        <v>0</v>
      </c>
      <c r="AV1276" s="12">
        <v>0</v>
      </c>
      <c r="AW1276" s="12">
        <v>0</v>
      </c>
      <c r="AX1276" s="12">
        <v>0</v>
      </c>
      <c r="AY1276" s="12">
        <v>0</v>
      </c>
      <c r="AZ1276" s="12">
        <v>0</v>
      </c>
      <c r="BA1276" s="12">
        <v>0</v>
      </c>
      <c r="BB1276" s="12">
        <v>0</v>
      </c>
      <c r="BC1276" s="12">
        <v>0</v>
      </c>
      <c r="BD1276" s="12">
        <v>0</v>
      </c>
      <c r="BE1276" s="12">
        <v>0</v>
      </c>
      <c r="BF1276" s="12">
        <v>0</v>
      </c>
      <c r="BH1276" s="6" t="s">
        <v>8618</v>
      </c>
      <c r="BZ1276" s="157"/>
      <c r="CA1276" s="157"/>
      <c r="CB1276" s="106"/>
      <c r="CC1276" s="106"/>
      <c r="CF1276" s="157"/>
      <c r="CG1276" s="157"/>
      <c r="CH1276" s="157"/>
      <c r="CI1276" s="106"/>
      <c r="CK1276" s="157"/>
      <c r="CL1276" s="157"/>
      <c r="CM1276" s="157"/>
      <c r="CN1276" s="106"/>
    </row>
    <row r="1277" spans="1:92" x14ac:dyDescent="0.25">
      <c r="A1277" s="124" t="s">
        <v>8691</v>
      </c>
      <c r="B1277" s="124" t="s">
        <v>1640</v>
      </c>
      <c r="C1277" s="44">
        <v>6</v>
      </c>
      <c r="D1277" s="44">
        <v>6</v>
      </c>
      <c r="E1277" s="87">
        <v>0</v>
      </c>
      <c r="F1277" s="87">
        <v>0</v>
      </c>
      <c r="G1277" s="87">
        <v>0</v>
      </c>
      <c r="H1277" s="87">
        <v>6</v>
      </c>
      <c r="I1277" s="87">
        <v>0</v>
      </c>
      <c r="J1277" s="87">
        <v>0</v>
      </c>
      <c r="K1277" s="153">
        <f t="shared" si="235"/>
        <v>6</v>
      </c>
      <c r="M1277" s="8">
        <v>11</v>
      </c>
      <c r="N1277" s="151"/>
      <c r="O1277" s="151"/>
      <c r="P1277" s="151"/>
      <c r="Q1277" s="152"/>
      <c r="S1277" s="26" t="s">
        <v>8571</v>
      </c>
      <c r="T1277" s="27">
        <v>0</v>
      </c>
      <c r="U1277" s="27">
        <v>7</v>
      </c>
      <c r="V1277" s="27">
        <v>3</v>
      </c>
      <c r="W1277" s="27">
        <v>13</v>
      </c>
      <c r="X1277" s="27">
        <v>1</v>
      </c>
      <c r="Y1277" s="10">
        <f t="shared" si="236"/>
        <v>24</v>
      </c>
      <c r="AL1277" s="6" t="s">
        <v>8619</v>
      </c>
      <c r="AM1277" s="12">
        <v>0</v>
      </c>
      <c r="AN1277" s="12">
        <v>0</v>
      </c>
      <c r="AO1277" s="12">
        <v>0</v>
      </c>
      <c r="AP1277" s="12">
        <v>0</v>
      </c>
      <c r="AQ1277" s="12">
        <v>0</v>
      </c>
      <c r="AR1277" s="12">
        <v>0</v>
      </c>
      <c r="AS1277" s="12">
        <v>0</v>
      </c>
      <c r="AT1277" s="49">
        <v>0</v>
      </c>
      <c r="AU1277" s="49">
        <v>0</v>
      </c>
      <c r="AV1277" s="12">
        <v>0</v>
      </c>
      <c r="AW1277" s="12">
        <v>0</v>
      </c>
      <c r="AX1277" s="12">
        <v>1</v>
      </c>
      <c r="AY1277" s="12">
        <v>0</v>
      </c>
      <c r="AZ1277" s="12">
        <v>0</v>
      </c>
      <c r="BA1277" s="12">
        <v>0</v>
      </c>
      <c r="BB1277" s="12">
        <v>0</v>
      </c>
      <c r="BC1277" s="12">
        <v>0</v>
      </c>
      <c r="BD1277" s="12">
        <v>0</v>
      </c>
      <c r="BE1277" s="12">
        <v>0</v>
      </c>
      <c r="BF1277" s="12">
        <v>0</v>
      </c>
      <c r="BH1277" s="6" t="s">
        <v>8619</v>
      </c>
      <c r="BZ1277" s="157"/>
      <c r="CA1277" s="157"/>
      <c r="CB1277" s="106"/>
      <c r="CC1277" s="106"/>
      <c r="CF1277" s="157"/>
      <c r="CG1277" s="157"/>
      <c r="CH1277" s="157"/>
      <c r="CI1277" s="106"/>
      <c r="CK1277" s="157"/>
      <c r="CL1277" s="157"/>
      <c r="CM1277" s="157"/>
      <c r="CN1277" s="106"/>
    </row>
    <row r="1278" spans="1:92" x14ac:dyDescent="0.25">
      <c r="A1278" s="126" t="s">
        <v>8692</v>
      </c>
      <c r="B1278" s="126" t="s">
        <v>2699</v>
      </c>
      <c r="C1278" s="112">
        <v>8</v>
      </c>
      <c r="D1278" s="112">
        <v>8</v>
      </c>
      <c r="E1278" s="96">
        <v>0</v>
      </c>
      <c r="F1278" s="96">
        <v>2</v>
      </c>
      <c r="G1278" s="96">
        <v>3</v>
      </c>
      <c r="H1278" s="96">
        <v>3</v>
      </c>
      <c r="I1278" s="96">
        <v>0</v>
      </c>
      <c r="J1278" s="96">
        <v>0</v>
      </c>
      <c r="K1278" s="154">
        <f t="shared" si="235"/>
        <v>8</v>
      </c>
      <c r="M1278" s="107"/>
      <c r="N1278" s="151"/>
      <c r="O1278" s="151"/>
      <c r="P1278" s="151"/>
      <c r="Q1278" s="152"/>
      <c r="S1278" s="10" t="s">
        <v>8572</v>
      </c>
      <c r="T1278" s="15">
        <v>1</v>
      </c>
      <c r="U1278" s="15">
        <v>24</v>
      </c>
      <c r="V1278" s="15">
        <v>5</v>
      </c>
      <c r="W1278" s="15">
        <v>44</v>
      </c>
      <c r="X1278" s="15">
        <v>91</v>
      </c>
      <c r="Y1278" s="10">
        <f t="shared" si="236"/>
        <v>165</v>
      </c>
      <c r="AL1278" s="6" t="s">
        <v>8620</v>
      </c>
      <c r="AM1278" s="12">
        <v>0</v>
      </c>
      <c r="AN1278" s="12">
        <v>0</v>
      </c>
      <c r="AO1278" s="12">
        <v>0</v>
      </c>
      <c r="AP1278" s="12">
        <v>0</v>
      </c>
      <c r="AQ1278" s="12">
        <v>0</v>
      </c>
      <c r="AR1278" s="12">
        <v>0</v>
      </c>
      <c r="AS1278" s="12">
        <v>0</v>
      </c>
      <c r="AT1278" s="49">
        <v>0</v>
      </c>
      <c r="AU1278" s="49">
        <v>0</v>
      </c>
      <c r="AV1278" s="12">
        <v>0</v>
      </c>
      <c r="AW1278" s="12">
        <v>0</v>
      </c>
      <c r="AX1278" s="12">
        <v>1</v>
      </c>
      <c r="AY1278" s="12">
        <v>0</v>
      </c>
      <c r="AZ1278" s="12">
        <v>0</v>
      </c>
      <c r="BA1278" s="12">
        <v>0</v>
      </c>
      <c r="BB1278" s="12">
        <v>0</v>
      </c>
      <c r="BC1278" s="12">
        <v>0</v>
      </c>
      <c r="BD1278" s="12">
        <v>0</v>
      </c>
      <c r="BE1278" s="12">
        <v>0</v>
      </c>
      <c r="BF1278" s="12">
        <v>0</v>
      </c>
      <c r="BH1278" s="6" t="s">
        <v>8620</v>
      </c>
      <c r="BZ1278" s="157"/>
      <c r="CA1278" s="157"/>
      <c r="CB1278" s="106"/>
      <c r="CC1278" s="106"/>
      <c r="CF1278" s="157"/>
      <c r="CG1278" s="157"/>
      <c r="CH1278" s="157"/>
      <c r="CI1278" s="106"/>
      <c r="CK1278" s="157"/>
      <c r="CL1278" s="157"/>
      <c r="CM1278" s="157"/>
      <c r="CN1278" s="106"/>
    </row>
    <row r="1279" spans="1:92" x14ac:dyDescent="0.25">
      <c r="A1279" s="126" t="s">
        <v>8692</v>
      </c>
      <c r="B1279" s="126" t="s">
        <v>7997</v>
      </c>
      <c r="C1279" s="112">
        <v>1</v>
      </c>
      <c r="D1279" s="112">
        <v>1</v>
      </c>
      <c r="E1279" s="96">
        <v>0</v>
      </c>
      <c r="F1279" s="96">
        <v>1</v>
      </c>
      <c r="G1279" s="96">
        <v>0</v>
      </c>
      <c r="H1279" s="96">
        <v>0</v>
      </c>
      <c r="I1279" s="96">
        <v>0</v>
      </c>
      <c r="J1279" s="96">
        <v>0</v>
      </c>
      <c r="K1279" s="154">
        <f t="shared" si="235"/>
        <v>1</v>
      </c>
      <c r="M1279" s="8"/>
      <c r="N1279" s="151"/>
      <c r="O1279" s="151"/>
      <c r="P1279" s="151"/>
      <c r="Q1279" s="152"/>
      <c r="S1279" s="26" t="s">
        <v>8573</v>
      </c>
      <c r="T1279" s="27">
        <v>6</v>
      </c>
      <c r="U1279" s="27">
        <v>58</v>
      </c>
      <c r="V1279" s="27">
        <v>14</v>
      </c>
      <c r="W1279" s="27">
        <v>139</v>
      </c>
      <c r="X1279" s="27">
        <v>522</v>
      </c>
      <c r="Y1279" s="10">
        <f t="shared" si="236"/>
        <v>739</v>
      </c>
      <c r="AL1279" s="6" t="s">
        <v>8622</v>
      </c>
      <c r="AM1279" s="12">
        <v>364</v>
      </c>
      <c r="AN1279" s="12">
        <v>349</v>
      </c>
      <c r="AO1279" s="12">
        <v>510</v>
      </c>
      <c r="AP1279" s="12">
        <v>535</v>
      </c>
      <c r="AQ1279" s="12">
        <v>579</v>
      </c>
      <c r="AR1279" s="12">
        <v>91</v>
      </c>
      <c r="AS1279" s="12">
        <v>181</v>
      </c>
      <c r="AT1279" s="49">
        <v>166</v>
      </c>
      <c r="AU1279" s="49">
        <v>123</v>
      </c>
      <c r="AV1279" s="12">
        <v>6</v>
      </c>
      <c r="AW1279" s="12">
        <v>0</v>
      </c>
      <c r="AX1279" s="12">
        <v>1</v>
      </c>
      <c r="AY1279" s="12">
        <v>0</v>
      </c>
      <c r="AZ1279" s="12">
        <v>0</v>
      </c>
      <c r="BA1279" s="12">
        <v>0</v>
      </c>
      <c r="BB1279" s="12">
        <v>0</v>
      </c>
      <c r="BC1279" s="12">
        <v>0</v>
      </c>
      <c r="BD1279" s="12">
        <v>0</v>
      </c>
      <c r="BE1279" s="12">
        <v>0</v>
      </c>
      <c r="BF1279" s="12">
        <v>0</v>
      </c>
      <c r="BH1279" s="6" t="s">
        <v>8622</v>
      </c>
      <c r="BZ1279" s="157"/>
      <c r="CA1279" s="157"/>
      <c r="CB1279" s="106"/>
      <c r="CC1279" s="106"/>
      <c r="CF1279" s="157"/>
      <c r="CG1279" s="157"/>
      <c r="CH1279" s="157"/>
      <c r="CI1279" s="106"/>
      <c r="CK1279" s="157"/>
      <c r="CL1279" s="157"/>
      <c r="CM1279" s="157"/>
      <c r="CN1279" s="106"/>
    </row>
    <row r="1280" spans="1:92" x14ac:dyDescent="0.25">
      <c r="A1280" s="126" t="s">
        <v>8692</v>
      </c>
      <c r="B1280" s="126" t="s">
        <v>1640</v>
      </c>
      <c r="C1280" s="112">
        <v>15</v>
      </c>
      <c r="D1280" s="112">
        <v>15</v>
      </c>
      <c r="E1280" s="96">
        <v>0</v>
      </c>
      <c r="F1280" s="96">
        <v>4</v>
      </c>
      <c r="G1280" s="96">
        <v>0</v>
      </c>
      <c r="H1280" s="96">
        <v>10</v>
      </c>
      <c r="I1280" s="96">
        <v>1</v>
      </c>
      <c r="J1280" s="96">
        <v>0</v>
      </c>
      <c r="K1280" s="154">
        <f t="shared" si="235"/>
        <v>15</v>
      </c>
      <c r="M1280" s="8">
        <v>24</v>
      </c>
      <c r="S1280" s="10" t="s">
        <v>8574</v>
      </c>
      <c r="T1280" s="15">
        <v>13</v>
      </c>
      <c r="U1280" s="15">
        <v>26</v>
      </c>
      <c r="V1280" s="15">
        <v>31</v>
      </c>
      <c r="W1280" s="15">
        <v>196</v>
      </c>
      <c r="X1280" s="15">
        <v>76</v>
      </c>
      <c r="Y1280" s="10">
        <f t="shared" si="236"/>
        <v>342</v>
      </c>
      <c r="AL1280" s="6" t="s">
        <v>8663</v>
      </c>
      <c r="AM1280" s="12">
        <v>3</v>
      </c>
      <c r="AN1280" s="12">
        <v>0</v>
      </c>
      <c r="AO1280" s="12">
        <v>1</v>
      </c>
      <c r="AP1280" s="12">
        <v>1</v>
      </c>
      <c r="AQ1280" s="12">
        <v>1</v>
      </c>
      <c r="AR1280" s="12">
        <v>0</v>
      </c>
      <c r="AS1280" s="12">
        <v>0</v>
      </c>
      <c r="AT1280" s="49">
        <v>0</v>
      </c>
      <c r="AU1280" s="49">
        <v>0</v>
      </c>
      <c r="AV1280" s="12">
        <v>1</v>
      </c>
      <c r="AW1280" s="12">
        <v>2</v>
      </c>
      <c r="AX1280" s="12">
        <v>1</v>
      </c>
      <c r="AY1280" s="12">
        <v>1</v>
      </c>
      <c r="AZ1280" s="12">
        <v>0</v>
      </c>
      <c r="BA1280" s="12">
        <v>0</v>
      </c>
      <c r="BB1280" s="12">
        <v>1</v>
      </c>
      <c r="BC1280" s="12">
        <v>0</v>
      </c>
      <c r="BD1280" s="12">
        <v>0</v>
      </c>
      <c r="BE1280" s="12">
        <v>0</v>
      </c>
      <c r="BF1280" s="12">
        <v>1</v>
      </c>
      <c r="BH1280" s="6" t="s">
        <v>8663</v>
      </c>
      <c r="BZ1280" s="157"/>
      <c r="CA1280" s="157"/>
      <c r="CB1280" s="106"/>
      <c r="CC1280" s="106"/>
      <c r="CF1280" s="157"/>
      <c r="CG1280" s="157"/>
      <c r="CH1280" s="157"/>
      <c r="CI1280" s="106"/>
      <c r="CK1280" s="157"/>
      <c r="CL1280" s="157"/>
      <c r="CM1280" s="157"/>
      <c r="CN1280" s="106"/>
    </row>
    <row r="1281" spans="1:92" x14ac:dyDescent="0.25">
      <c r="A1281" s="124" t="s">
        <v>735</v>
      </c>
      <c r="B1281" s="124" t="s">
        <v>2699</v>
      </c>
      <c r="C1281" s="44">
        <v>17</v>
      </c>
      <c r="D1281" s="44">
        <v>17</v>
      </c>
      <c r="E1281" s="87">
        <v>0</v>
      </c>
      <c r="F1281" s="87">
        <v>5</v>
      </c>
      <c r="G1281" s="87">
        <v>3</v>
      </c>
      <c r="H1281" s="87">
        <v>9</v>
      </c>
      <c r="I1281" s="87">
        <v>0</v>
      </c>
      <c r="J1281" s="87">
        <v>0</v>
      </c>
      <c r="K1281" s="153">
        <f t="shared" si="235"/>
        <v>17</v>
      </c>
      <c r="M1281" s="8"/>
      <c r="T1281" s="6">
        <f>SUM(T1272:T1280)</f>
        <v>20</v>
      </c>
      <c r="U1281" s="6">
        <f>SUM(U1272:U1280)</f>
        <v>122</v>
      </c>
      <c r="V1281" s="6">
        <f>SUM(V1272:V1280)</f>
        <v>59</v>
      </c>
      <c r="W1281" s="6">
        <f>SUM(W1272:W1280)</f>
        <v>398</v>
      </c>
      <c r="X1281" s="6">
        <f>SUM(X1272:X1280)</f>
        <v>690</v>
      </c>
      <c r="Y1281" s="10">
        <f t="shared" si="236"/>
        <v>1289</v>
      </c>
      <c r="AL1281" s="6" t="s">
        <v>8664</v>
      </c>
      <c r="AM1281" s="12">
        <v>3</v>
      </c>
      <c r="AN1281" s="12">
        <v>3</v>
      </c>
      <c r="AO1281" s="12">
        <v>1</v>
      </c>
      <c r="AP1281" s="12">
        <v>1</v>
      </c>
      <c r="AQ1281" s="12">
        <v>1</v>
      </c>
      <c r="AR1281" s="12">
        <v>0</v>
      </c>
      <c r="AS1281" s="12">
        <v>0</v>
      </c>
      <c r="AT1281" s="49">
        <v>0</v>
      </c>
      <c r="AU1281" s="49">
        <v>1</v>
      </c>
      <c r="AV1281" s="12">
        <v>1</v>
      </c>
      <c r="AW1281" s="12">
        <v>0</v>
      </c>
      <c r="AX1281" s="12">
        <v>0</v>
      </c>
      <c r="AY1281" s="12">
        <v>1</v>
      </c>
      <c r="AZ1281" s="12">
        <v>0</v>
      </c>
      <c r="BA1281" s="12">
        <v>0</v>
      </c>
      <c r="BB1281" s="12">
        <v>1</v>
      </c>
      <c r="BC1281" s="12">
        <v>0</v>
      </c>
      <c r="BD1281" s="12">
        <v>0</v>
      </c>
      <c r="BE1281" s="12">
        <v>0</v>
      </c>
      <c r="BF1281" s="12">
        <v>0</v>
      </c>
      <c r="BH1281" s="6" t="s">
        <v>8664</v>
      </c>
      <c r="BZ1281" s="157"/>
      <c r="CA1281" s="157"/>
      <c r="CB1281" s="106"/>
      <c r="CC1281" s="106"/>
      <c r="CF1281" s="157"/>
      <c r="CG1281" s="157"/>
      <c r="CH1281" s="157"/>
      <c r="CI1281" s="106"/>
      <c r="CK1281" s="157"/>
      <c r="CL1281" s="157"/>
      <c r="CM1281" s="157"/>
      <c r="CN1281" s="106"/>
    </row>
    <row r="1282" spans="1:92" x14ac:dyDescent="0.25">
      <c r="A1282" s="124" t="s">
        <v>735</v>
      </c>
      <c r="B1282" s="124" t="s">
        <v>4487</v>
      </c>
      <c r="C1282" s="44">
        <v>12</v>
      </c>
      <c r="D1282" s="44">
        <v>11</v>
      </c>
      <c r="E1282" s="87">
        <v>0</v>
      </c>
      <c r="F1282" s="87">
        <v>1</v>
      </c>
      <c r="G1282" s="87">
        <v>0</v>
      </c>
      <c r="H1282" s="87">
        <v>8</v>
      </c>
      <c r="I1282" s="87">
        <v>2</v>
      </c>
      <c r="J1282" s="87">
        <v>0</v>
      </c>
      <c r="K1282" s="153">
        <f t="shared" si="235"/>
        <v>11</v>
      </c>
      <c r="M1282" s="8"/>
      <c r="AL1282" s="6" t="s">
        <v>8665</v>
      </c>
      <c r="AM1282" s="12">
        <v>10</v>
      </c>
      <c r="AN1282" s="12">
        <v>3</v>
      </c>
      <c r="AO1282" s="12">
        <v>5</v>
      </c>
      <c r="AP1282" s="12">
        <v>3</v>
      </c>
      <c r="AQ1282" s="12">
        <v>2</v>
      </c>
      <c r="AR1282" s="12">
        <v>0</v>
      </c>
      <c r="AS1282" s="12">
        <v>0</v>
      </c>
      <c r="AT1282" s="49">
        <v>0</v>
      </c>
      <c r="AU1282" s="49">
        <v>1</v>
      </c>
      <c r="AV1282" s="12">
        <v>1</v>
      </c>
      <c r="AW1282" s="12">
        <v>0</v>
      </c>
      <c r="AX1282" s="12">
        <v>0</v>
      </c>
      <c r="AY1282" s="12">
        <v>1</v>
      </c>
      <c r="AZ1282" s="12">
        <v>0</v>
      </c>
      <c r="BA1282" s="12">
        <v>0</v>
      </c>
      <c r="BB1282" s="12">
        <v>1</v>
      </c>
      <c r="BC1282" s="12">
        <v>0</v>
      </c>
      <c r="BD1282" s="12">
        <v>0</v>
      </c>
      <c r="BE1282" s="12">
        <v>0</v>
      </c>
      <c r="BF1282" s="12">
        <v>0</v>
      </c>
      <c r="BH1282" s="6" t="s">
        <v>8665</v>
      </c>
      <c r="BZ1282" s="157"/>
      <c r="CA1282" s="157"/>
      <c r="CB1282" s="106"/>
      <c r="CC1282" s="106"/>
      <c r="CF1282" s="157"/>
      <c r="CG1282" s="157"/>
      <c r="CH1282" s="157"/>
      <c r="CI1282" s="106"/>
      <c r="CK1282" s="157"/>
      <c r="CL1282" s="157"/>
      <c r="CM1282" s="157"/>
      <c r="CN1282" s="106"/>
    </row>
    <row r="1283" spans="1:92" x14ac:dyDescent="0.25">
      <c r="A1283" s="124" t="s">
        <v>735</v>
      </c>
      <c r="B1283" s="124" t="s">
        <v>7997</v>
      </c>
      <c r="C1283" s="44">
        <v>1</v>
      </c>
      <c r="D1283" s="44">
        <v>1</v>
      </c>
      <c r="E1283" s="87">
        <v>0</v>
      </c>
      <c r="F1283" s="87">
        <v>1</v>
      </c>
      <c r="G1283" s="87">
        <v>0</v>
      </c>
      <c r="H1283" s="87">
        <v>0</v>
      </c>
      <c r="I1283" s="87">
        <v>0</v>
      </c>
      <c r="J1283" s="87">
        <v>0</v>
      </c>
      <c r="K1283" s="153">
        <f t="shared" si="235"/>
        <v>1</v>
      </c>
      <c r="M1283" s="8"/>
      <c r="AL1283" s="6" t="s">
        <v>8666</v>
      </c>
      <c r="AM1283" s="12">
        <v>51</v>
      </c>
      <c r="AN1283" s="12">
        <v>46</v>
      </c>
      <c r="AO1283" s="12">
        <v>37</v>
      </c>
      <c r="AP1283" s="12">
        <v>28</v>
      </c>
      <c r="AQ1283" s="12">
        <v>23</v>
      </c>
      <c r="AR1283" s="12">
        <v>12</v>
      </c>
      <c r="AS1283" s="12">
        <v>18</v>
      </c>
      <c r="AT1283" s="49">
        <v>8</v>
      </c>
      <c r="AU1283" s="49">
        <v>10</v>
      </c>
      <c r="AV1283" s="12">
        <v>4</v>
      </c>
      <c r="AW1283" s="12">
        <v>1</v>
      </c>
      <c r="AX1283" s="12">
        <v>5</v>
      </c>
      <c r="AY1283" s="12">
        <v>3</v>
      </c>
      <c r="AZ1283" s="12">
        <v>0</v>
      </c>
      <c r="BA1283" s="12">
        <v>0</v>
      </c>
      <c r="BB1283" s="12">
        <v>2</v>
      </c>
      <c r="BC1283" s="12">
        <v>0</v>
      </c>
      <c r="BD1283" s="12">
        <v>0</v>
      </c>
      <c r="BE1283" s="12">
        <v>0</v>
      </c>
      <c r="BF1283" s="12">
        <v>4</v>
      </c>
      <c r="BH1283" s="6" t="s">
        <v>8666</v>
      </c>
      <c r="BZ1283" s="157"/>
      <c r="CA1283" s="157"/>
      <c r="CB1283" s="106"/>
      <c r="CC1283" s="106"/>
      <c r="CF1283" s="157"/>
      <c r="CG1283" s="157"/>
      <c r="CH1283" s="157"/>
      <c r="CI1283" s="106"/>
      <c r="CK1283" s="157"/>
      <c r="CL1283" s="157"/>
      <c r="CM1283" s="157"/>
      <c r="CN1283" s="106"/>
    </row>
    <row r="1284" spans="1:92" x14ac:dyDescent="0.25">
      <c r="A1284" s="124" t="s">
        <v>735</v>
      </c>
      <c r="B1284" s="124" t="s">
        <v>1640</v>
      </c>
      <c r="C1284" s="44">
        <v>153</v>
      </c>
      <c r="D1284" s="44">
        <v>136</v>
      </c>
      <c r="E1284" s="87">
        <v>1</v>
      </c>
      <c r="F1284" s="87">
        <v>17</v>
      </c>
      <c r="G1284" s="87">
        <v>2</v>
      </c>
      <c r="H1284" s="87">
        <v>27</v>
      </c>
      <c r="I1284" s="87">
        <v>89</v>
      </c>
      <c r="J1284" s="87">
        <v>0</v>
      </c>
      <c r="K1284" s="153">
        <f t="shared" si="235"/>
        <v>136</v>
      </c>
      <c r="M1284" s="8">
        <f>SUM(K1281:K1284)</f>
        <v>165</v>
      </c>
      <c r="S1284" s="10" t="s">
        <v>8593</v>
      </c>
      <c r="T1284" s="10" t="s">
        <v>191</v>
      </c>
      <c r="U1284" s="10" t="s">
        <v>111</v>
      </c>
      <c r="V1284" s="10" t="s">
        <v>198</v>
      </c>
      <c r="W1284" s="10" t="s">
        <v>229</v>
      </c>
      <c r="X1284" s="10" t="s">
        <v>316</v>
      </c>
      <c r="Y1284" s="10" t="s">
        <v>179</v>
      </c>
      <c r="BZ1284" s="157"/>
      <c r="CA1284" s="157"/>
      <c r="CB1284" s="106"/>
      <c r="CC1284" s="107"/>
      <c r="CF1284" s="157"/>
      <c r="CG1284" s="157"/>
      <c r="CH1284" s="157"/>
      <c r="CI1284" s="106"/>
      <c r="CK1284" s="157"/>
      <c r="CL1284" s="157"/>
      <c r="CM1284" s="157"/>
      <c r="CN1284" s="106"/>
    </row>
    <row r="1285" spans="1:92" x14ac:dyDescent="0.25">
      <c r="A1285" s="126" t="s">
        <v>6547</v>
      </c>
      <c r="B1285" s="126" t="s">
        <v>2699</v>
      </c>
      <c r="C1285" s="96">
        <v>56</v>
      </c>
      <c r="D1285" s="96">
        <v>55</v>
      </c>
      <c r="E1285" s="96">
        <v>1</v>
      </c>
      <c r="F1285" s="96">
        <v>19</v>
      </c>
      <c r="G1285" s="96">
        <v>5</v>
      </c>
      <c r="H1285" s="96">
        <v>30</v>
      </c>
      <c r="I1285" s="96">
        <v>0</v>
      </c>
      <c r="J1285" s="96">
        <v>0</v>
      </c>
      <c r="K1285" s="154">
        <f t="shared" si="235"/>
        <v>55</v>
      </c>
      <c r="M1285" s="8"/>
      <c r="S1285" s="10" t="s">
        <v>8766</v>
      </c>
      <c r="T1285" s="15">
        <v>0</v>
      </c>
      <c r="U1285" s="15">
        <v>0</v>
      </c>
      <c r="V1285" s="15">
        <v>0</v>
      </c>
      <c r="W1285" s="15">
        <v>0</v>
      </c>
      <c r="X1285" s="15">
        <v>0</v>
      </c>
      <c r="Y1285" s="10">
        <f t="shared" ref="Y1285:Y1294" si="237">SUM(T1285:X1285)</f>
        <v>0</v>
      </c>
      <c r="BZ1285" s="157"/>
      <c r="CA1285" s="157"/>
      <c r="CB1285" s="106"/>
      <c r="CC1285" s="107"/>
      <c r="CF1285" s="157"/>
      <c r="CG1285" s="157"/>
      <c r="CH1285" s="157"/>
      <c r="CI1285" s="106"/>
      <c r="CK1285" s="157"/>
      <c r="CL1285" s="157"/>
      <c r="CM1285" s="157"/>
      <c r="CN1285" s="106"/>
    </row>
    <row r="1286" spans="1:92" x14ac:dyDescent="0.25">
      <c r="A1286" s="126" t="s">
        <v>6547</v>
      </c>
      <c r="B1286" s="126" t="s">
        <v>4487</v>
      </c>
      <c r="C1286" s="96">
        <v>111</v>
      </c>
      <c r="D1286" s="96">
        <v>110</v>
      </c>
      <c r="E1286" s="96">
        <v>0</v>
      </c>
      <c r="F1286" s="96">
        <v>3</v>
      </c>
      <c r="G1286" s="96">
        <v>0</v>
      </c>
      <c r="H1286" s="96">
        <v>39</v>
      </c>
      <c r="I1286" s="96">
        <v>68</v>
      </c>
      <c r="J1286" s="96">
        <v>0</v>
      </c>
      <c r="K1286" s="154">
        <f t="shared" si="235"/>
        <v>110</v>
      </c>
      <c r="L1286" s="142"/>
      <c r="M1286" s="8"/>
      <c r="S1286" s="10" t="s">
        <v>8767</v>
      </c>
      <c r="T1286" s="15">
        <v>0</v>
      </c>
      <c r="U1286" s="15">
        <v>1</v>
      </c>
      <c r="V1286" s="15">
        <v>0</v>
      </c>
      <c r="W1286" s="15">
        <v>0</v>
      </c>
      <c r="X1286" s="15">
        <v>0</v>
      </c>
      <c r="Y1286" s="10">
        <f t="shared" si="237"/>
        <v>1</v>
      </c>
      <c r="BZ1286" s="157"/>
      <c r="CA1286" s="157"/>
      <c r="CB1286" s="106"/>
      <c r="CC1286" s="107"/>
      <c r="CF1286" s="157"/>
      <c r="CG1286" s="157"/>
      <c r="CH1286" s="157"/>
      <c r="CI1286" s="106"/>
      <c r="CK1286" s="157"/>
      <c r="CL1286" s="157"/>
      <c r="CM1286" s="157"/>
      <c r="CN1286" s="106"/>
    </row>
    <row r="1287" spans="1:92" x14ac:dyDescent="0.25">
      <c r="A1287" s="126" t="s">
        <v>6547</v>
      </c>
      <c r="B1287" s="126" t="s">
        <v>7997</v>
      </c>
      <c r="C1287" s="96">
        <v>6</v>
      </c>
      <c r="D1287" s="96">
        <v>6</v>
      </c>
      <c r="E1287" s="96">
        <v>0</v>
      </c>
      <c r="F1287" s="96">
        <v>4</v>
      </c>
      <c r="G1287" s="96">
        <v>1</v>
      </c>
      <c r="H1287" s="96">
        <v>1</v>
      </c>
      <c r="I1287" s="96">
        <v>0</v>
      </c>
      <c r="J1287" s="96">
        <v>0</v>
      </c>
      <c r="K1287" s="154">
        <f t="shared" si="235"/>
        <v>6</v>
      </c>
      <c r="L1287" s="142"/>
      <c r="M1287" s="8"/>
      <c r="S1287" s="10" t="s">
        <v>8768</v>
      </c>
      <c r="T1287" s="15">
        <v>0</v>
      </c>
      <c r="U1287" s="15">
        <v>1</v>
      </c>
      <c r="V1287" s="15">
        <v>0</v>
      </c>
      <c r="W1287" s="15">
        <v>0</v>
      </c>
      <c r="X1287" s="15">
        <v>0</v>
      </c>
      <c r="Y1287" s="10">
        <f t="shared" si="237"/>
        <v>1</v>
      </c>
      <c r="BZ1287" s="157"/>
      <c r="CA1287" s="157"/>
      <c r="CB1287" s="106"/>
      <c r="CC1287" s="107"/>
      <c r="CF1287" s="157"/>
      <c r="CG1287" s="157"/>
      <c r="CH1287" s="157"/>
      <c r="CI1287" s="106"/>
      <c r="CK1287" s="157"/>
      <c r="CL1287" s="157"/>
      <c r="CM1287" s="157"/>
      <c r="CN1287" s="106"/>
    </row>
    <row r="1288" spans="1:92" x14ac:dyDescent="0.25">
      <c r="A1288" s="126" t="s">
        <v>6547</v>
      </c>
      <c r="B1288" s="126" t="s">
        <v>3891</v>
      </c>
      <c r="C1288" s="96">
        <v>5</v>
      </c>
      <c r="D1288" s="96">
        <v>5</v>
      </c>
      <c r="E1288" s="96">
        <v>0</v>
      </c>
      <c r="F1288" s="96">
        <v>3</v>
      </c>
      <c r="G1288" s="96">
        <v>0</v>
      </c>
      <c r="H1288" s="96">
        <v>2</v>
      </c>
      <c r="I1288" s="96">
        <v>0</v>
      </c>
      <c r="J1288" s="96">
        <v>0</v>
      </c>
      <c r="K1288" s="154">
        <f t="shared" si="235"/>
        <v>5</v>
      </c>
      <c r="L1288" s="8"/>
      <c r="M1288" s="8"/>
      <c r="S1288" s="10" t="s">
        <v>8569</v>
      </c>
      <c r="T1288" s="15">
        <v>0</v>
      </c>
      <c r="U1288" s="15">
        <v>1</v>
      </c>
      <c r="V1288" s="15">
        <v>0</v>
      </c>
      <c r="W1288" s="15">
        <v>0</v>
      </c>
      <c r="X1288" s="15">
        <v>0</v>
      </c>
      <c r="Y1288" s="10">
        <f t="shared" si="237"/>
        <v>1</v>
      </c>
      <c r="BZ1288" s="157"/>
      <c r="CA1288" s="157"/>
      <c r="CB1288" s="106"/>
      <c r="CC1288" s="107"/>
      <c r="CF1288" s="157"/>
      <c r="CG1288" s="157"/>
      <c r="CH1288" s="157"/>
      <c r="CI1288" s="106"/>
      <c r="CK1288" s="157"/>
      <c r="CL1288" s="157"/>
      <c r="CM1288" s="157"/>
      <c r="CN1288" s="106"/>
    </row>
    <row r="1289" spans="1:92" x14ac:dyDescent="0.25">
      <c r="A1289" s="126" t="s">
        <v>6547</v>
      </c>
      <c r="B1289" s="126" t="s">
        <v>1640</v>
      </c>
      <c r="C1289" s="96">
        <v>634</v>
      </c>
      <c r="D1289" s="96">
        <v>563</v>
      </c>
      <c r="E1289" s="96">
        <v>5</v>
      </c>
      <c r="F1289" s="96">
        <v>29</v>
      </c>
      <c r="G1289" s="96">
        <v>8</v>
      </c>
      <c r="H1289" s="96">
        <v>67</v>
      </c>
      <c r="I1289" s="96">
        <v>454</v>
      </c>
      <c r="J1289" s="96">
        <v>0</v>
      </c>
      <c r="K1289" s="154">
        <f t="shared" si="235"/>
        <v>563</v>
      </c>
      <c r="L1289" s="8"/>
      <c r="M1289" s="8">
        <f>SUM(K1285:K1289)</f>
        <v>739</v>
      </c>
      <c r="S1289" s="10" t="s">
        <v>8570</v>
      </c>
      <c r="T1289" s="15">
        <v>0</v>
      </c>
      <c r="U1289" s="15">
        <v>2</v>
      </c>
      <c r="V1289" s="15">
        <v>3</v>
      </c>
      <c r="W1289" s="15">
        <v>0</v>
      </c>
      <c r="X1289" s="15">
        <v>0</v>
      </c>
      <c r="Y1289" s="10">
        <f t="shared" si="237"/>
        <v>5</v>
      </c>
      <c r="BZ1289" s="157"/>
      <c r="CA1289" s="157"/>
      <c r="CB1289" s="106"/>
      <c r="CC1289" s="106"/>
      <c r="CF1289" s="157"/>
      <c r="CG1289" s="157"/>
      <c r="CH1289" s="157"/>
      <c r="CI1289" s="106"/>
      <c r="CK1289" s="157"/>
      <c r="CL1289" s="157"/>
      <c r="CM1289" s="157"/>
      <c r="CN1289" s="106"/>
    </row>
    <row r="1290" spans="1:92" ht="22.8" x14ac:dyDescent="0.25">
      <c r="A1290" s="124" t="s">
        <v>695</v>
      </c>
      <c r="B1290" s="124" t="s">
        <v>2699</v>
      </c>
      <c r="C1290" s="44">
        <v>115</v>
      </c>
      <c r="D1290" s="44">
        <v>114</v>
      </c>
      <c r="E1290" s="44">
        <v>0</v>
      </c>
      <c r="F1290" s="44">
        <v>0</v>
      </c>
      <c r="G1290" s="44">
        <v>0</v>
      </c>
      <c r="H1290" s="44">
        <v>114</v>
      </c>
      <c r="I1290" s="44">
        <v>0</v>
      </c>
      <c r="J1290" s="44">
        <v>0</v>
      </c>
      <c r="K1290" s="153">
        <f t="shared" si="235"/>
        <v>114</v>
      </c>
      <c r="S1290" s="26" t="s">
        <v>8571</v>
      </c>
      <c r="T1290" s="96">
        <v>0</v>
      </c>
      <c r="U1290" s="96">
        <v>2</v>
      </c>
      <c r="V1290" s="96">
        <v>3</v>
      </c>
      <c r="W1290" s="96">
        <v>3</v>
      </c>
      <c r="X1290" s="96">
        <v>0</v>
      </c>
      <c r="Y1290" s="10">
        <f t="shared" si="237"/>
        <v>8</v>
      </c>
      <c r="AL1290" s="6" t="s">
        <v>5</v>
      </c>
      <c r="AM1290" s="6" t="s">
        <v>8625</v>
      </c>
      <c r="AN1290" s="6" t="s">
        <v>8732</v>
      </c>
      <c r="AO1290" s="6" t="s">
        <v>8733</v>
      </c>
      <c r="AP1290" s="6" t="s">
        <v>8628</v>
      </c>
      <c r="AQ1290" s="6" t="s">
        <v>8623</v>
      </c>
      <c r="AR1290" s="6" t="s">
        <v>8734</v>
      </c>
      <c r="AS1290" s="6" t="s">
        <v>8735</v>
      </c>
      <c r="AT1290" s="49" t="s">
        <v>8736</v>
      </c>
      <c r="AU1290" s="49" t="s">
        <v>8631</v>
      </c>
      <c r="AV1290" s="6" t="s">
        <v>8632</v>
      </c>
      <c r="AW1290" s="6" t="s">
        <v>8627</v>
      </c>
      <c r="AX1290" s="6" t="s">
        <v>8737</v>
      </c>
      <c r="AY1290" s="6" t="s">
        <v>8738</v>
      </c>
      <c r="AZ1290" s="6" t="s">
        <v>8739</v>
      </c>
      <c r="BA1290" s="6" t="s">
        <v>8630</v>
      </c>
      <c r="BB1290" s="6" t="s">
        <v>8673</v>
      </c>
      <c r="BC1290" s="6" t="s">
        <v>8636</v>
      </c>
      <c r="BD1290" s="6" t="s">
        <v>8740</v>
      </c>
      <c r="BE1290" s="6" t="s">
        <v>8741</v>
      </c>
      <c r="BF1290" s="6" t="s">
        <v>8635</v>
      </c>
      <c r="BZ1290" s="157"/>
      <c r="CA1290" s="157"/>
      <c r="CB1290" s="106"/>
      <c r="CC1290" s="106"/>
      <c r="CF1290" s="157"/>
      <c r="CG1290" s="157"/>
      <c r="CH1290" s="157"/>
      <c r="CI1290" s="106"/>
      <c r="CK1290" s="157"/>
      <c r="CL1290" s="157"/>
      <c r="CM1290" s="157"/>
      <c r="CN1290" s="106"/>
    </row>
    <row r="1291" spans="1:92" x14ac:dyDescent="0.25">
      <c r="A1291" s="124" t="s">
        <v>695</v>
      </c>
      <c r="B1291" s="124" t="s">
        <v>4487</v>
      </c>
      <c r="C1291" s="44">
        <v>111</v>
      </c>
      <c r="D1291" s="44">
        <v>105</v>
      </c>
      <c r="E1291" s="44">
        <v>6</v>
      </c>
      <c r="F1291" s="44">
        <v>20</v>
      </c>
      <c r="G1291" s="44">
        <v>24</v>
      </c>
      <c r="H1291" s="44">
        <v>55</v>
      </c>
      <c r="I1291" s="44">
        <v>0</v>
      </c>
      <c r="J1291" s="44">
        <v>0</v>
      </c>
      <c r="K1291" s="153">
        <f t="shared" si="235"/>
        <v>105</v>
      </c>
      <c r="S1291" s="10" t="s">
        <v>8572</v>
      </c>
      <c r="T1291" s="87">
        <v>0</v>
      </c>
      <c r="U1291" s="87">
        <v>5</v>
      </c>
      <c r="V1291" s="87">
        <v>3</v>
      </c>
      <c r="W1291" s="87">
        <v>9</v>
      </c>
      <c r="X1291" s="87">
        <v>0</v>
      </c>
      <c r="Y1291" s="10">
        <f t="shared" si="237"/>
        <v>17</v>
      </c>
      <c r="AL1291" s="6" t="s">
        <v>8746</v>
      </c>
      <c r="AM1291" s="12">
        <v>713</v>
      </c>
      <c r="AN1291" s="12">
        <v>352</v>
      </c>
      <c r="AO1291" s="12">
        <v>266</v>
      </c>
      <c r="AP1291" s="12">
        <v>249</v>
      </c>
      <c r="AQ1291" s="12">
        <v>156</v>
      </c>
      <c r="AR1291" s="12">
        <v>84</v>
      </c>
      <c r="AS1291" s="12">
        <v>62</v>
      </c>
      <c r="AT1291" s="49">
        <v>82</v>
      </c>
      <c r="AU1291" s="49">
        <v>42</v>
      </c>
      <c r="AV1291" s="12">
        <v>52</v>
      </c>
      <c r="AW1291" s="12">
        <v>37</v>
      </c>
      <c r="AX1291" s="12">
        <v>17</v>
      </c>
      <c r="AY1291" s="12">
        <v>19</v>
      </c>
      <c r="AZ1291" s="12">
        <v>37</v>
      </c>
      <c r="BA1291" s="12">
        <v>13</v>
      </c>
      <c r="BB1291" s="12">
        <v>19</v>
      </c>
      <c r="BC1291" s="12">
        <v>16</v>
      </c>
      <c r="BD1291" s="114">
        <v>11</v>
      </c>
      <c r="BE1291" s="12">
        <v>3</v>
      </c>
      <c r="BF1291" s="12">
        <v>6</v>
      </c>
      <c r="BH1291" s="6" t="s">
        <v>8746</v>
      </c>
      <c r="BZ1291" s="157"/>
      <c r="CA1291" s="157"/>
      <c r="CB1291" s="106"/>
      <c r="CC1291" s="106"/>
      <c r="CF1291" s="157"/>
      <c r="CG1291" s="157"/>
      <c r="CH1291" s="157"/>
      <c r="CI1291" s="106"/>
    </row>
    <row r="1292" spans="1:92" x14ac:dyDescent="0.25">
      <c r="A1292" s="124" t="s">
        <v>695</v>
      </c>
      <c r="B1292" s="124" t="s">
        <v>7997</v>
      </c>
      <c r="C1292" s="44">
        <v>2</v>
      </c>
      <c r="D1292" s="44">
        <v>2</v>
      </c>
      <c r="E1292" s="44">
        <v>0</v>
      </c>
      <c r="F1292" s="44">
        <v>2</v>
      </c>
      <c r="G1292" s="44">
        <v>0</v>
      </c>
      <c r="H1292" s="44">
        <v>0</v>
      </c>
      <c r="I1292" s="44">
        <v>0</v>
      </c>
      <c r="J1292" s="44">
        <v>0</v>
      </c>
      <c r="K1292" s="158">
        <f t="shared" si="235"/>
        <v>2</v>
      </c>
      <c r="S1292" s="26" t="s">
        <v>8573</v>
      </c>
      <c r="T1292" s="96">
        <v>1</v>
      </c>
      <c r="U1292" s="96">
        <v>19</v>
      </c>
      <c r="V1292" s="96">
        <v>5</v>
      </c>
      <c r="W1292" s="96">
        <v>30</v>
      </c>
      <c r="X1292" s="96">
        <v>0</v>
      </c>
      <c r="Y1292" s="10">
        <f t="shared" si="237"/>
        <v>55</v>
      </c>
      <c r="AL1292" s="6" t="s">
        <v>8747</v>
      </c>
      <c r="AM1292" s="12">
        <v>1</v>
      </c>
      <c r="AN1292" s="12">
        <v>28</v>
      </c>
      <c r="AO1292" s="12">
        <v>72</v>
      </c>
      <c r="AP1292" s="12">
        <v>273</v>
      </c>
      <c r="AQ1292" s="12">
        <v>355</v>
      </c>
      <c r="AR1292" s="12">
        <v>161</v>
      </c>
      <c r="AS1292" s="12">
        <v>145</v>
      </c>
      <c r="AT1292" s="49">
        <v>92</v>
      </c>
      <c r="AU1292" s="49">
        <v>72</v>
      </c>
      <c r="AV1292" s="12">
        <v>60</v>
      </c>
      <c r="AW1292" s="12">
        <v>43</v>
      </c>
      <c r="AX1292" s="12">
        <v>40</v>
      </c>
      <c r="AY1292" s="12">
        <v>31</v>
      </c>
      <c r="AZ1292" s="12">
        <v>39</v>
      </c>
      <c r="BA1292" s="12">
        <v>28</v>
      </c>
      <c r="BB1292" s="12">
        <v>32</v>
      </c>
      <c r="BC1292" s="12">
        <v>17</v>
      </c>
      <c r="BD1292" s="114">
        <v>29</v>
      </c>
      <c r="BE1292" s="12">
        <v>10</v>
      </c>
      <c r="BF1292" s="12">
        <v>15</v>
      </c>
      <c r="BH1292" s="6" t="s">
        <v>8747</v>
      </c>
      <c r="BZ1292" s="157"/>
      <c r="CA1292" s="157"/>
      <c r="CB1292" s="106"/>
      <c r="CC1292" s="106"/>
      <c r="CF1292" s="157"/>
      <c r="CG1292" s="157"/>
      <c r="CH1292" s="157"/>
      <c r="CI1292" s="106"/>
    </row>
    <row r="1293" spans="1:92" x14ac:dyDescent="0.25">
      <c r="A1293" s="124" t="s">
        <v>695</v>
      </c>
      <c r="B1293" s="124" t="s">
        <v>3891</v>
      </c>
      <c r="C1293" s="44">
        <v>3</v>
      </c>
      <c r="D1293" s="44">
        <v>3</v>
      </c>
      <c r="E1293" s="44">
        <v>1</v>
      </c>
      <c r="F1293" s="44">
        <v>1</v>
      </c>
      <c r="G1293" s="44">
        <v>0</v>
      </c>
      <c r="H1293" s="44">
        <v>1</v>
      </c>
      <c r="I1293" s="44">
        <v>0</v>
      </c>
      <c r="J1293" s="44">
        <v>0</v>
      </c>
      <c r="K1293" s="158">
        <f t="shared" si="235"/>
        <v>3</v>
      </c>
      <c r="S1293" s="10" t="s">
        <v>8574</v>
      </c>
      <c r="T1293" s="87">
        <v>0</v>
      </c>
      <c r="U1293" s="87">
        <v>0</v>
      </c>
      <c r="V1293" s="87">
        <v>0</v>
      </c>
      <c r="W1293" s="87">
        <v>114</v>
      </c>
      <c r="X1293" s="87">
        <v>0</v>
      </c>
      <c r="Y1293" s="10">
        <f t="shared" si="237"/>
        <v>114</v>
      </c>
      <c r="AL1293" s="115" t="s">
        <v>8626</v>
      </c>
      <c r="AM1293" s="116">
        <v>0</v>
      </c>
      <c r="AN1293" s="116">
        <v>0</v>
      </c>
      <c r="AO1293" s="116">
        <v>0</v>
      </c>
      <c r="AP1293" s="116">
        <v>0</v>
      </c>
      <c r="AQ1293" s="116">
        <v>0</v>
      </c>
      <c r="AR1293" s="116">
        <v>415</v>
      </c>
      <c r="AS1293" s="116">
        <v>435</v>
      </c>
      <c r="AT1293" s="156">
        <v>345</v>
      </c>
      <c r="AU1293" s="156">
        <v>433</v>
      </c>
      <c r="AV1293" s="116">
        <v>457</v>
      </c>
      <c r="AW1293" s="116">
        <v>568</v>
      </c>
      <c r="AX1293" s="116">
        <v>453</v>
      </c>
      <c r="AY1293" s="116">
        <v>391</v>
      </c>
      <c r="AZ1293" s="116">
        <v>236</v>
      </c>
      <c r="BA1293" s="116">
        <v>35</v>
      </c>
      <c r="BB1293" s="116">
        <v>44</v>
      </c>
      <c r="BC1293" s="116">
        <v>12</v>
      </c>
      <c r="BD1293" s="117">
        <v>15</v>
      </c>
      <c r="BE1293" s="117">
        <v>11</v>
      </c>
      <c r="BF1293" s="117">
        <v>1</v>
      </c>
      <c r="BH1293" s="115" t="s">
        <v>8626</v>
      </c>
      <c r="BZ1293" s="157"/>
      <c r="CA1293" s="157"/>
      <c r="CB1293" s="106"/>
      <c r="CC1293" s="106"/>
      <c r="CF1293" s="157"/>
      <c r="CG1293" s="157"/>
      <c r="CH1293" s="157"/>
      <c r="CI1293" s="106"/>
    </row>
    <row r="1294" spans="1:92" x14ac:dyDescent="0.25">
      <c r="A1294" s="124" t="s">
        <v>695</v>
      </c>
      <c r="B1294" s="124" t="s">
        <v>1640</v>
      </c>
      <c r="C1294" s="44">
        <v>120</v>
      </c>
      <c r="D1294" s="44">
        <v>118</v>
      </c>
      <c r="E1294" s="44">
        <v>6</v>
      </c>
      <c r="F1294" s="44">
        <v>3</v>
      </c>
      <c r="G1294" s="44">
        <v>7</v>
      </c>
      <c r="H1294" s="44">
        <v>26</v>
      </c>
      <c r="I1294" s="44">
        <v>76</v>
      </c>
      <c r="J1294" s="44">
        <v>0</v>
      </c>
      <c r="K1294" s="153">
        <f t="shared" si="235"/>
        <v>118</v>
      </c>
      <c r="M1294" s="8">
        <f>SUM(K1290:K1294)</f>
        <v>342</v>
      </c>
      <c r="T1294" s="6">
        <f>SUM(T1285:T1293)</f>
        <v>1</v>
      </c>
      <c r="U1294" s="6">
        <f>SUM(U1285:U1293)</f>
        <v>31</v>
      </c>
      <c r="V1294" s="6">
        <f>SUM(V1285:V1293)</f>
        <v>14</v>
      </c>
      <c r="W1294" s="6">
        <f>SUM(W1285:W1293)</f>
        <v>156</v>
      </c>
      <c r="X1294" s="6">
        <f>SUM(X1285:X1293)</f>
        <v>0</v>
      </c>
      <c r="Y1294" s="10">
        <f t="shared" si="237"/>
        <v>202</v>
      </c>
      <c r="AL1294" s="6" t="s">
        <v>8748</v>
      </c>
      <c r="AM1294" s="12">
        <v>0</v>
      </c>
      <c r="AN1294" s="12">
        <v>0</v>
      </c>
      <c r="AO1294" s="12">
        <v>0</v>
      </c>
      <c r="AP1294" s="12">
        <v>0</v>
      </c>
      <c r="AQ1294" s="12">
        <v>2</v>
      </c>
      <c r="AR1294" s="12">
        <v>15</v>
      </c>
      <c r="AS1294" s="12">
        <v>39</v>
      </c>
      <c r="AT1294" s="49">
        <v>174</v>
      </c>
      <c r="AU1294" s="49">
        <v>257</v>
      </c>
      <c r="AV1294" s="12">
        <v>409</v>
      </c>
      <c r="AW1294" s="12">
        <v>233</v>
      </c>
      <c r="AX1294" s="12">
        <v>203</v>
      </c>
      <c r="AY1294" s="12">
        <v>114</v>
      </c>
      <c r="AZ1294" s="12">
        <v>154</v>
      </c>
      <c r="BA1294" s="12">
        <v>112</v>
      </c>
      <c r="BB1294" s="12">
        <v>124</v>
      </c>
      <c r="BC1294" s="12">
        <v>60</v>
      </c>
      <c r="BD1294" s="114">
        <v>87</v>
      </c>
      <c r="BE1294" s="12">
        <v>39</v>
      </c>
      <c r="BF1294" s="12">
        <v>57</v>
      </c>
      <c r="BH1294" s="6" t="s">
        <v>8748</v>
      </c>
      <c r="CF1294" s="157"/>
      <c r="CG1294" s="157"/>
      <c r="CH1294" s="157"/>
      <c r="CI1294" s="106"/>
    </row>
    <row r="1295" spans="1:92" x14ac:dyDescent="0.25">
      <c r="A1295" s="131" t="s">
        <v>8594</v>
      </c>
      <c r="B1295" s="10"/>
      <c r="C1295" s="87">
        <f t="shared" ref="C1295:J1295" si="238">SUM(C1271:C1294)</f>
        <v>1389</v>
      </c>
      <c r="D1295" s="87">
        <f t="shared" si="238"/>
        <v>1289</v>
      </c>
      <c r="E1295" s="87">
        <f t="shared" si="238"/>
        <v>20</v>
      </c>
      <c r="F1295" s="87">
        <f t="shared" si="238"/>
        <v>122</v>
      </c>
      <c r="G1295" s="87">
        <f t="shared" si="238"/>
        <v>59</v>
      </c>
      <c r="H1295" s="87">
        <f t="shared" si="238"/>
        <v>398</v>
      </c>
      <c r="I1295" s="87">
        <f t="shared" si="238"/>
        <v>690</v>
      </c>
      <c r="J1295" s="87">
        <f t="shared" si="238"/>
        <v>0</v>
      </c>
      <c r="K1295" s="153">
        <f t="shared" si="235"/>
        <v>1289</v>
      </c>
      <c r="M1295" s="8">
        <f>SUM(M1271:M1294)</f>
        <v>1289</v>
      </c>
      <c r="T1295" s="8"/>
      <c r="U1295" s="8"/>
      <c r="V1295" s="8"/>
      <c r="W1295" s="8"/>
      <c r="X1295" s="8"/>
      <c r="AL1295" s="115" t="s">
        <v>8629</v>
      </c>
      <c r="AM1295" s="116">
        <v>0</v>
      </c>
      <c r="AN1295" s="116">
        <v>0</v>
      </c>
      <c r="AO1295" s="116">
        <v>0</v>
      </c>
      <c r="AP1295" s="116">
        <v>0</v>
      </c>
      <c r="AQ1295" s="116">
        <v>0</v>
      </c>
      <c r="AR1295" s="116">
        <v>0</v>
      </c>
      <c r="AS1295" s="116">
        <v>0</v>
      </c>
      <c r="AT1295" s="116">
        <v>0</v>
      </c>
      <c r="AU1295" s="116">
        <v>0</v>
      </c>
      <c r="AV1295" s="116">
        <v>2</v>
      </c>
      <c r="AW1295" s="116">
        <v>10</v>
      </c>
      <c r="AX1295" s="116">
        <v>51</v>
      </c>
      <c r="AY1295" s="116">
        <v>115</v>
      </c>
      <c r="AZ1295" s="116">
        <v>428</v>
      </c>
      <c r="BA1295" s="116">
        <v>525</v>
      </c>
      <c r="BB1295" s="116">
        <v>467</v>
      </c>
      <c r="BC1295" s="116">
        <v>379</v>
      </c>
      <c r="BD1295" s="117">
        <v>320</v>
      </c>
      <c r="BE1295" s="117">
        <v>115</v>
      </c>
      <c r="BF1295" s="116">
        <v>91</v>
      </c>
      <c r="BH1295" s="115" t="s">
        <v>8629</v>
      </c>
      <c r="CF1295" s="157"/>
      <c r="CG1295" s="157"/>
      <c r="CH1295" s="157"/>
      <c r="CI1295" s="106"/>
    </row>
    <row r="1296" spans="1:92" x14ac:dyDescent="0.25">
      <c r="D1296" s="135"/>
      <c r="E1296" s="135"/>
      <c r="F1296" s="138"/>
      <c r="H1296" s="135"/>
      <c r="I1296" s="135"/>
      <c r="J1296" s="135"/>
      <c r="K1296" s="138"/>
      <c r="S1296" s="10" t="s">
        <v>8596</v>
      </c>
      <c r="T1296" s="10" t="s">
        <v>191</v>
      </c>
      <c r="U1296" s="10" t="s">
        <v>111</v>
      </c>
      <c r="V1296" s="10" t="s">
        <v>198</v>
      </c>
      <c r="W1296" s="10" t="s">
        <v>229</v>
      </c>
      <c r="X1296" s="10" t="s">
        <v>316</v>
      </c>
      <c r="Y1296" s="10" t="s">
        <v>8597</v>
      </c>
      <c r="AL1296" s="6" t="s">
        <v>8757</v>
      </c>
      <c r="AM1296" s="12">
        <v>0</v>
      </c>
      <c r="AN1296" s="12">
        <v>0</v>
      </c>
      <c r="AO1296" s="12">
        <v>0</v>
      </c>
      <c r="AP1296" s="12">
        <v>0</v>
      </c>
      <c r="AQ1296" s="12">
        <v>0</v>
      </c>
      <c r="AR1296" s="12">
        <v>0</v>
      </c>
      <c r="AS1296" s="12">
        <v>0</v>
      </c>
      <c r="AT1296" s="12">
        <v>0</v>
      </c>
      <c r="AU1296" s="12">
        <v>0</v>
      </c>
      <c r="AV1296" s="12">
        <v>1</v>
      </c>
      <c r="AW1296" s="12">
        <v>7</v>
      </c>
      <c r="AX1296" s="12">
        <v>40</v>
      </c>
      <c r="AY1296" s="12">
        <v>42</v>
      </c>
      <c r="AZ1296" s="12">
        <v>161</v>
      </c>
      <c r="BA1296" s="12">
        <v>182</v>
      </c>
      <c r="BB1296" s="12">
        <v>349</v>
      </c>
      <c r="BC1296" s="12">
        <v>202</v>
      </c>
      <c r="BD1296" s="114">
        <v>211</v>
      </c>
      <c r="BE1296" s="12">
        <v>120</v>
      </c>
      <c r="BF1296" s="12">
        <v>162</v>
      </c>
      <c r="BH1296" s="6" t="s">
        <v>8757</v>
      </c>
      <c r="CF1296" s="157"/>
      <c r="CG1296" s="157"/>
      <c r="CH1296" s="157"/>
      <c r="CI1296" s="106"/>
    </row>
    <row r="1297" spans="1:87" x14ac:dyDescent="0.25">
      <c r="D1297" s="135"/>
      <c r="E1297" s="135"/>
      <c r="F1297" s="138"/>
      <c r="H1297" s="135"/>
      <c r="I1297" s="135"/>
      <c r="J1297" s="135"/>
      <c r="K1297" s="138"/>
      <c r="S1297" s="10" t="s">
        <v>8766</v>
      </c>
      <c r="T1297" s="15">
        <v>0</v>
      </c>
      <c r="U1297" s="15">
        <v>1</v>
      </c>
      <c r="V1297" s="15">
        <v>0</v>
      </c>
      <c r="W1297" s="15">
        <v>0</v>
      </c>
      <c r="X1297" s="15">
        <v>0</v>
      </c>
      <c r="Y1297" s="10">
        <f>SUM(T1297:X1297)</f>
        <v>1</v>
      </c>
      <c r="AL1297" s="115" t="s">
        <v>8634</v>
      </c>
      <c r="AM1297" s="116">
        <v>0</v>
      </c>
      <c r="AN1297" s="116">
        <v>0</v>
      </c>
      <c r="AO1297" s="116">
        <v>0</v>
      </c>
      <c r="AP1297" s="116">
        <v>0</v>
      </c>
      <c r="AQ1297" s="116">
        <v>0</v>
      </c>
      <c r="AR1297" s="116">
        <v>0</v>
      </c>
      <c r="AS1297" s="116">
        <v>0</v>
      </c>
      <c r="AT1297" s="116">
        <v>0</v>
      </c>
      <c r="AU1297" s="116">
        <v>0</v>
      </c>
      <c r="AV1297" s="116">
        <v>0</v>
      </c>
      <c r="AW1297" s="116">
        <v>0</v>
      </c>
      <c r="AX1297" s="116">
        <v>13</v>
      </c>
      <c r="AY1297" s="116">
        <v>33</v>
      </c>
      <c r="AZ1297" s="116">
        <v>51</v>
      </c>
      <c r="BA1297" s="116">
        <v>28</v>
      </c>
      <c r="BB1297" s="116">
        <v>181</v>
      </c>
      <c r="BC1297" s="116">
        <v>177</v>
      </c>
      <c r="BD1297" s="117">
        <v>386</v>
      </c>
      <c r="BE1297" s="117">
        <v>395</v>
      </c>
      <c r="BF1297" s="116">
        <v>522</v>
      </c>
      <c r="BH1297" s="115" t="s">
        <v>8634</v>
      </c>
      <c r="CF1297" s="157"/>
      <c r="CG1297" s="157"/>
      <c r="CH1297" s="157"/>
      <c r="CI1297" s="106"/>
    </row>
    <row r="1298" spans="1:87" x14ac:dyDescent="0.25">
      <c r="D1298" s="135"/>
      <c r="E1298" s="135"/>
      <c r="F1298" s="138"/>
      <c r="S1298" s="10" t="s">
        <v>8767</v>
      </c>
      <c r="T1298" s="15">
        <v>0</v>
      </c>
      <c r="U1298" s="15">
        <v>0</v>
      </c>
      <c r="V1298" s="15">
        <v>0</v>
      </c>
      <c r="W1298" s="15">
        <v>0</v>
      </c>
      <c r="X1298" s="15">
        <v>0</v>
      </c>
      <c r="Y1298" s="10">
        <f t="shared" ref="Y1298:Y1306" si="239">SUM(T1298:W1298)</f>
        <v>0</v>
      </c>
      <c r="AL1298" s="6" t="s">
        <v>8758</v>
      </c>
      <c r="AM1298" s="12">
        <v>0</v>
      </c>
      <c r="AN1298" s="12">
        <v>0</v>
      </c>
      <c r="AO1298" s="12">
        <v>0</v>
      </c>
      <c r="AP1298" s="12">
        <v>0</v>
      </c>
      <c r="AQ1298" s="12">
        <v>0</v>
      </c>
      <c r="AR1298" s="12">
        <v>0</v>
      </c>
      <c r="AS1298" s="12">
        <v>0</v>
      </c>
      <c r="AT1298" s="12">
        <v>0</v>
      </c>
      <c r="AU1298" s="12">
        <v>0</v>
      </c>
      <c r="AV1298" s="12">
        <v>0</v>
      </c>
      <c r="AW1298" s="12">
        <v>0</v>
      </c>
      <c r="AX1298" s="12">
        <v>0</v>
      </c>
      <c r="AY1298" s="12">
        <v>0</v>
      </c>
      <c r="AZ1298" s="12">
        <v>0</v>
      </c>
      <c r="BA1298" s="12">
        <v>0</v>
      </c>
      <c r="BB1298" s="12">
        <v>0</v>
      </c>
      <c r="BC1298" s="12">
        <v>0</v>
      </c>
      <c r="BD1298" s="114">
        <v>61</v>
      </c>
      <c r="BE1298" s="12">
        <v>57</v>
      </c>
      <c r="BF1298" s="12">
        <v>152</v>
      </c>
      <c r="BH1298" s="6" t="s">
        <v>8758</v>
      </c>
      <c r="CF1298" s="157"/>
      <c r="CG1298" s="157"/>
      <c r="CH1298" s="157"/>
      <c r="CI1298" s="106"/>
    </row>
    <row r="1299" spans="1:87" x14ac:dyDescent="0.25">
      <c r="D1299" s="135"/>
      <c r="E1299" s="135"/>
      <c r="F1299" s="138"/>
      <c r="S1299" s="10" t="s">
        <v>8768</v>
      </c>
      <c r="T1299" s="15">
        <v>0</v>
      </c>
      <c r="U1299" s="15">
        <v>0</v>
      </c>
      <c r="V1299" s="15">
        <v>0</v>
      </c>
      <c r="W1299" s="15">
        <v>0</v>
      </c>
      <c r="X1299" s="15">
        <v>0</v>
      </c>
      <c r="Y1299" s="10">
        <f t="shared" si="239"/>
        <v>0</v>
      </c>
      <c r="AL1299" s="115" t="s">
        <v>8638</v>
      </c>
      <c r="AM1299" s="116">
        <v>0</v>
      </c>
      <c r="AN1299" s="116">
        <v>0</v>
      </c>
      <c r="AO1299" s="116">
        <v>0</v>
      </c>
      <c r="AP1299" s="116">
        <v>0</v>
      </c>
      <c r="AQ1299" s="116">
        <v>0</v>
      </c>
      <c r="AR1299" s="116">
        <v>0</v>
      </c>
      <c r="AS1299" s="116">
        <v>0</v>
      </c>
      <c r="AT1299" s="116">
        <v>0</v>
      </c>
      <c r="AU1299" s="116">
        <v>0</v>
      </c>
      <c r="AV1299" s="116">
        <v>0</v>
      </c>
      <c r="AW1299" s="116">
        <v>0</v>
      </c>
      <c r="AX1299" s="116">
        <v>0</v>
      </c>
      <c r="AY1299" s="116">
        <v>0</v>
      </c>
      <c r="AZ1299" s="116">
        <v>0</v>
      </c>
      <c r="BA1299" s="116">
        <v>0</v>
      </c>
      <c r="BB1299" s="116">
        <v>0</v>
      </c>
      <c r="BC1299" s="116">
        <v>0</v>
      </c>
      <c r="BD1299" s="117">
        <v>0</v>
      </c>
      <c r="BE1299" s="117">
        <v>0</v>
      </c>
      <c r="BF1299" s="116">
        <v>76</v>
      </c>
      <c r="BH1299" s="115" t="s">
        <v>8638</v>
      </c>
      <c r="CF1299" s="157"/>
      <c r="CG1299" s="157"/>
      <c r="CH1299" s="157"/>
      <c r="CI1299" s="106"/>
    </row>
    <row r="1300" spans="1:87" x14ac:dyDescent="0.25">
      <c r="D1300" s="135"/>
      <c r="E1300" s="135"/>
      <c r="F1300" s="138"/>
      <c r="S1300" s="10" t="s">
        <v>8569</v>
      </c>
      <c r="T1300" s="15">
        <v>0</v>
      </c>
      <c r="U1300" s="15">
        <v>1</v>
      </c>
      <c r="V1300" s="15">
        <v>3</v>
      </c>
      <c r="W1300" s="15">
        <v>0</v>
      </c>
      <c r="X1300" s="15">
        <v>0</v>
      </c>
      <c r="Y1300" s="10">
        <f t="shared" si="239"/>
        <v>4</v>
      </c>
      <c r="CF1300" s="157"/>
      <c r="CG1300" s="157"/>
      <c r="CH1300" s="157"/>
      <c r="CI1300" s="106"/>
    </row>
    <row r="1301" spans="1:87" x14ac:dyDescent="0.25">
      <c r="D1301" s="135"/>
      <c r="E1301" s="135"/>
      <c r="F1301" s="138"/>
      <c r="S1301" s="10" t="s">
        <v>8570</v>
      </c>
      <c r="T1301" s="15">
        <v>0</v>
      </c>
      <c r="U1301" s="15">
        <v>0</v>
      </c>
      <c r="V1301" s="15">
        <v>0</v>
      </c>
      <c r="W1301" s="15">
        <v>6</v>
      </c>
      <c r="X1301" s="15">
        <v>0</v>
      </c>
      <c r="Y1301" s="10">
        <f t="shared" si="239"/>
        <v>6</v>
      </c>
      <c r="CF1301" s="157"/>
      <c r="CG1301" s="157"/>
      <c r="CH1301" s="157"/>
      <c r="CI1301" s="106"/>
    </row>
    <row r="1302" spans="1:87" x14ac:dyDescent="0.25">
      <c r="D1302" s="135"/>
      <c r="E1302" s="135"/>
      <c r="F1302" s="138"/>
      <c r="S1302" s="26" t="s">
        <v>8571</v>
      </c>
      <c r="T1302" s="27">
        <v>0</v>
      </c>
      <c r="U1302" s="27">
        <v>5</v>
      </c>
      <c r="V1302" s="27">
        <v>0</v>
      </c>
      <c r="W1302" s="38">
        <v>10</v>
      </c>
      <c r="X1302" s="27">
        <v>1</v>
      </c>
      <c r="Y1302" s="10">
        <f t="shared" si="239"/>
        <v>15</v>
      </c>
      <c r="CF1302" s="157"/>
      <c r="CG1302" s="157"/>
      <c r="CH1302" s="157"/>
      <c r="CI1302" s="106"/>
    </row>
    <row r="1303" spans="1:87" x14ac:dyDescent="0.25">
      <c r="D1303" s="135"/>
      <c r="E1303" s="135"/>
      <c r="F1303" s="138"/>
      <c r="S1303" s="10" t="s">
        <v>8572</v>
      </c>
      <c r="T1303" s="15">
        <v>1</v>
      </c>
      <c r="U1303" s="15">
        <v>19</v>
      </c>
      <c r="V1303" s="15">
        <v>2</v>
      </c>
      <c r="W1303" s="15">
        <v>35</v>
      </c>
      <c r="X1303" s="15">
        <v>91</v>
      </c>
      <c r="Y1303" s="10">
        <f t="shared" si="239"/>
        <v>57</v>
      </c>
      <c r="CF1303" s="157"/>
      <c r="CG1303" s="157"/>
      <c r="CH1303" s="157"/>
      <c r="CI1303" s="106"/>
    </row>
    <row r="1304" spans="1:87" x14ac:dyDescent="0.25">
      <c r="D1304" s="135"/>
      <c r="E1304" s="135"/>
      <c r="F1304" s="138"/>
      <c r="S1304" s="26" t="s">
        <v>8573</v>
      </c>
      <c r="T1304" s="27">
        <v>5</v>
      </c>
      <c r="U1304" s="27">
        <v>39</v>
      </c>
      <c r="V1304" s="27">
        <v>9</v>
      </c>
      <c r="W1304" s="38">
        <v>109</v>
      </c>
      <c r="X1304" s="27">
        <v>522</v>
      </c>
      <c r="Y1304" s="10">
        <f t="shared" si="239"/>
        <v>162</v>
      </c>
      <c r="CF1304" s="157"/>
      <c r="CG1304" s="157"/>
      <c r="CH1304" s="157"/>
      <c r="CI1304" s="106"/>
    </row>
    <row r="1305" spans="1:87" x14ac:dyDescent="0.25">
      <c r="S1305" s="10" t="s">
        <v>8574</v>
      </c>
      <c r="T1305" s="15">
        <v>13</v>
      </c>
      <c r="U1305" s="15">
        <v>26</v>
      </c>
      <c r="V1305" s="15">
        <v>31</v>
      </c>
      <c r="W1305" s="15">
        <v>82</v>
      </c>
      <c r="X1305" s="15">
        <v>76</v>
      </c>
      <c r="Y1305" s="10">
        <f t="shared" si="239"/>
        <v>152</v>
      </c>
      <c r="CF1305" s="157"/>
      <c r="CG1305" s="157"/>
      <c r="CH1305" s="157"/>
      <c r="CI1305" s="106"/>
    </row>
    <row r="1306" spans="1:87" x14ac:dyDescent="0.25">
      <c r="T1306" s="6">
        <f>SUM(T1297:T1305)</f>
        <v>19</v>
      </c>
      <c r="U1306" s="6">
        <f>SUM(U1297:U1305)</f>
        <v>91</v>
      </c>
      <c r="V1306" s="6">
        <f>SUM(V1297:V1305)</f>
        <v>45</v>
      </c>
      <c r="W1306" s="6">
        <f>SUM(W1297:W1305)</f>
        <v>242</v>
      </c>
      <c r="X1306" s="6">
        <f>SUM(X1297:X1305)</f>
        <v>690</v>
      </c>
      <c r="Y1306" s="10">
        <f t="shared" si="239"/>
        <v>397</v>
      </c>
      <c r="CF1306" s="157"/>
      <c r="CG1306" s="157"/>
      <c r="CH1306" s="157"/>
      <c r="CI1306" s="106"/>
    </row>
    <row r="1307" spans="1:87" x14ac:dyDescent="0.25">
      <c r="CF1307" s="157"/>
      <c r="CG1307" s="157"/>
      <c r="CH1307" s="157"/>
      <c r="CI1307" s="106"/>
    </row>
    <row r="1308" spans="1:87" x14ac:dyDescent="0.25">
      <c r="CH1308" s="157"/>
    </row>
    <row r="1310" spans="1:87" ht="39.6" x14ac:dyDescent="0.25">
      <c r="A1310" s="23" t="s">
        <v>8741</v>
      </c>
      <c r="B1310" s="23" t="s">
        <v>8582</v>
      </c>
      <c r="C1310" s="23" t="s">
        <v>8560</v>
      </c>
      <c r="D1310" s="23" t="s">
        <v>8583</v>
      </c>
      <c r="E1310" s="23" t="s">
        <v>8584</v>
      </c>
      <c r="F1310" s="23" t="s">
        <v>8585</v>
      </c>
      <c r="G1310" s="23" t="s">
        <v>8586</v>
      </c>
      <c r="H1310" s="23" t="s">
        <v>8587</v>
      </c>
      <c r="I1310" s="23" t="s">
        <v>8588</v>
      </c>
      <c r="J1310" s="23" t="s">
        <v>8589</v>
      </c>
      <c r="K1310" s="13" t="s">
        <v>8590</v>
      </c>
      <c r="M1310" s="12" t="s">
        <v>8776</v>
      </c>
      <c r="S1310" s="6" t="s">
        <v>8741</v>
      </c>
      <c r="AL1310" s="12" t="s">
        <v>8603</v>
      </c>
      <c r="AM1310" s="49" t="s">
        <v>8741</v>
      </c>
      <c r="AN1310" s="12"/>
      <c r="AO1310" s="12"/>
      <c r="AP1310" s="12"/>
    </row>
    <row r="1311" spans="1:87" x14ac:dyDescent="0.25">
      <c r="A1311" s="124" t="s">
        <v>8691</v>
      </c>
      <c r="B1311" s="124" t="s">
        <v>1640</v>
      </c>
      <c r="C1311" s="28">
        <v>3</v>
      </c>
      <c r="D1311" s="44">
        <v>3</v>
      </c>
      <c r="E1311" s="87">
        <v>0</v>
      </c>
      <c r="F1311" s="87">
        <v>0</v>
      </c>
      <c r="G1311" s="87">
        <v>0</v>
      </c>
      <c r="H1311" s="87">
        <v>3</v>
      </c>
      <c r="I1311" s="87">
        <v>0</v>
      </c>
      <c r="J1311" s="87">
        <v>0</v>
      </c>
      <c r="K1311" s="153">
        <f t="shared" ref="K1311:K1327" si="240">SUM(E1311:J1311)</f>
        <v>3</v>
      </c>
      <c r="M1311" s="8">
        <v>3</v>
      </c>
      <c r="S1311" s="10" t="s">
        <v>8592</v>
      </c>
      <c r="T1311" s="10" t="s">
        <v>191</v>
      </c>
      <c r="U1311" s="10" t="s">
        <v>111</v>
      </c>
      <c r="V1311" s="10" t="s">
        <v>198</v>
      </c>
      <c r="W1311" s="10" t="s">
        <v>229</v>
      </c>
      <c r="X1311" s="10" t="s">
        <v>316</v>
      </c>
      <c r="Y1311" s="10" t="s">
        <v>179</v>
      </c>
      <c r="AL1311" s="6" t="s">
        <v>8725</v>
      </c>
      <c r="AM1311" s="12"/>
      <c r="AN1311" s="12"/>
      <c r="AO1311" s="12"/>
      <c r="AP1311" s="12"/>
    </row>
    <row r="1312" spans="1:87" x14ac:dyDescent="0.25">
      <c r="A1312" s="126" t="s">
        <v>8692</v>
      </c>
      <c r="B1312" s="126" t="s">
        <v>2699</v>
      </c>
      <c r="C1312" s="159">
        <v>2</v>
      </c>
      <c r="D1312" s="112">
        <v>2</v>
      </c>
      <c r="E1312" s="96">
        <v>0</v>
      </c>
      <c r="F1312" s="96">
        <v>0</v>
      </c>
      <c r="G1312" s="96">
        <v>0</v>
      </c>
      <c r="H1312" s="96">
        <v>2</v>
      </c>
      <c r="I1312" s="96">
        <v>0</v>
      </c>
      <c r="J1312" s="96">
        <v>0</v>
      </c>
      <c r="K1312" s="153">
        <f t="shared" si="240"/>
        <v>2</v>
      </c>
      <c r="L1312" s="115"/>
      <c r="M1312" s="160"/>
      <c r="S1312" s="10" t="s">
        <v>8766</v>
      </c>
      <c r="T1312" s="15">
        <v>0</v>
      </c>
      <c r="U1312" s="15">
        <v>0</v>
      </c>
      <c r="V1312" s="15">
        <v>0</v>
      </c>
      <c r="W1312" s="15">
        <v>0</v>
      </c>
      <c r="X1312" s="15">
        <v>0</v>
      </c>
      <c r="Y1312" s="10">
        <f t="shared" ref="Y1312:Y1321" si="241">SUM(T1312:X1312)</f>
        <v>0</v>
      </c>
      <c r="AL1312" s="6" t="s">
        <v>8727</v>
      </c>
      <c r="AM1312" s="12"/>
      <c r="AN1312" s="12"/>
      <c r="AO1312" s="12"/>
      <c r="AP1312" s="12"/>
    </row>
    <row r="1313" spans="1:59" x14ac:dyDescent="0.25">
      <c r="A1313" s="126" t="s">
        <v>8692</v>
      </c>
      <c r="B1313" s="126" t="s">
        <v>4487</v>
      </c>
      <c r="C1313" s="159">
        <v>2</v>
      </c>
      <c r="D1313" s="112">
        <v>2</v>
      </c>
      <c r="E1313" s="96">
        <v>0</v>
      </c>
      <c r="F1313" s="96">
        <v>0</v>
      </c>
      <c r="G1313" s="96">
        <v>0</v>
      </c>
      <c r="H1313" s="96">
        <v>0</v>
      </c>
      <c r="I1313" s="96">
        <v>2</v>
      </c>
      <c r="J1313" s="96">
        <v>0</v>
      </c>
      <c r="K1313" s="153">
        <f t="shared" si="240"/>
        <v>2</v>
      </c>
      <c r="L1313" s="115"/>
      <c r="M1313" s="161"/>
      <c r="S1313" s="10" t="s">
        <v>8767</v>
      </c>
      <c r="T1313" s="15">
        <v>0</v>
      </c>
      <c r="U1313" s="15">
        <v>0</v>
      </c>
      <c r="V1313" s="15">
        <v>0</v>
      </c>
      <c r="W1313" s="15">
        <v>0</v>
      </c>
      <c r="X1313" s="15">
        <v>0</v>
      </c>
      <c r="Y1313" s="10">
        <f t="shared" si="241"/>
        <v>0</v>
      </c>
      <c r="AM1313" s="12"/>
      <c r="AN1313" s="12"/>
      <c r="AO1313" s="12"/>
      <c r="AP1313" s="12"/>
    </row>
    <row r="1314" spans="1:59" ht="22.8" x14ac:dyDescent="0.25">
      <c r="A1314" s="126" t="s">
        <v>8692</v>
      </c>
      <c r="B1314" s="126" t="s">
        <v>1640</v>
      </c>
      <c r="C1314" s="159">
        <v>20</v>
      </c>
      <c r="D1314" s="112">
        <v>19</v>
      </c>
      <c r="E1314" s="96">
        <v>0</v>
      </c>
      <c r="F1314" s="96">
        <v>4</v>
      </c>
      <c r="G1314" s="96">
        <v>0</v>
      </c>
      <c r="H1314" s="96">
        <v>6</v>
      </c>
      <c r="I1314" s="96">
        <v>9</v>
      </c>
      <c r="J1314" s="96">
        <v>0</v>
      </c>
      <c r="K1314" s="153">
        <f t="shared" si="240"/>
        <v>19</v>
      </c>
      <c r="L1314" s="115"/>
      <c r="M1314" s="161">
        <v>23</v>
      </c>
      <c r="S1314" s="10" t="s">
        <v>8768</v>
      </c>
      <c r="T1314" s="15">
        <v>0</v>
      </c>
      <c r="U1314" s="15">
        <v>0</v>
      </c>
      <c r="V1314" s="15">
        <v>0</v>
      </c>
      <c r="W1314" s="15">
        <v>0</v>
      </c>
      <c r="X1314" s="15">
        <v>0</v>
      </c>
      <c r="Y1314" s="10">
        <f t="shared" si="241"/>
        <v>0</v>
      </c>
      <c r="AL1314" s="6" t="s">
        <v>5</v>
      </c>
      <c r="AM1314" s="6" t="s">
        <v>8731</v>
      </c>
      <c r="AN1314" s="6" t="s">
        <v>8732</v>
      </c>
      <c r="AO1314" s="6" t="s">
        <v>8733</v>
      </c>
      <c r="AP1314" s="6" t="s">
        <v>8628</v>
      </c>
      <c r="AQ1314" s="6" t="s">
        <v>8623</v>
      </c>
      <c r="AR1314" s="6" t="s">
        <v>8734</v>
      </c>
      <c r="AS1314" s="6" t="s">
        <v>8735</v>
      </c>
      <c r="AT1314" s="49" t="s">
        <v>8736</v>
      </c>
      <c r="AU1314" s="49" t="s">
        <v>8631</v>
      </c>
      <c r="AV1314" s="6" t="s">
        <v>8632</v>
      </c>
      <c r="AW1314" s="6" t="s">
        <v>8627</v>
      </c>
      <c r="AX1314" s="6" t="s">
        <v>8737</v>
      </c>
      <c r="AY1314" s="6" t="s">
        <v>8738</v>
      </c>
      <c r="AZ1314" s="6" t="s">
        <v>8739</v>
      </c>
      <c r="BA1314" s="6" t="s">
        <v>8630</v>
      </c>
      <c r="BB1314" s="6" t="s">
        <v>8673</v>
      </c>
      <c r="BC1314" s="6" t="s">
        <v>8636</v>
      </c>
      <c r="BD1314" s="6" t="s">
        <v>8740</v>
      </c>
      <c r="BE1314" s="6" t="s">
        <v>8741</v>
      </c>
    </row>
    <row r="1315" spans="1:59" x14ac:dyDescent="0.25">
      <c r="A1315" s="124" t="s">
        <v>735</v>
      </c>
      <c r="B1315" s="124" t="s">
        <v>2699</v>
      </c>
      <c r="C1315" s="28">
        <v>11</v>
      </c>
      <c r="D1315" s="44">
        <v>10</v>
      </c>
      <c r="E1315" s="87">
        <v>0</v>
      </c>
      <c r="F1315" s="87">
        <v>2</v>
      </c>
      <c r="G1315" s="87">
        <v>0</v>
      </c>
      <c r="H1315" s="87">
        <v>8</v>
      </c>
      <c r="I1315" s="87">
        <v>0</v>
      </c>
      <c r="J1315" s="87">
        <v>0</v>
      </c>
      <c r="K1315" s="153">
        <f t="shared" si="240"/>
        <v>10</v>
      </c>
      <c r="M1315" s="8"/>
      <c r="S1315" s="10" t="s">
        <v>8569</v>
      </c>
      <c r="T1315" s="15">
        <v>0</v>
      </c>
      <c r="U1315" s="15">
        <v>0</v>
      </c>
      <c r="V1315" s="15">
        <v>0</v>
      </c>
      <c r="W1315" s="15">
        <v>0</v>
      </c>
      <c r="X1315" s="15">
        <v>0</v>
      </c>
      <c r="Y1315" s="10">
        <f t="shared" si="241"/>
        <v>0</v>
      </c>
      <c r="AL1315" s="6" t="s">
        <v>8617</v>
      </c>
      <c r="AM1315" s="12">
        <v>0</v>
      </c>
      <c r="AN1315" s="12">
        <v>0</v>
      </c>
      <c r="AO1315" s="12">
        <v>0</v>
      </c>
      <c r="AP1315" s="12">
        <v>0</v>
      </c>
      <c r="AQ1315" s="12">
        <v>0</v>
      </c>
      <c r="AR1315" s="12">
        <v>0</v>
      </c>
      <c r="AS1315" s="12">
        <v>0</v>
      </c>
      <c r="AT1315" s="49">
        <v>0</v>
      </c>
      <c r="AU1315" s="49">
        <v>0</v>
      </c>
      <c r="AV1315" s="12">
        <v>0</v>
      </c>
      <c r="AW1315" s="12">
        <v>0</v>
      </c>
      <c r="AX1315" s="12">
        <v>0</v>
      </c>
      <c r="AY1315" s="12">
        <v>0</v>
      </c>
      <c r="AZ1315" s="12">
        <v>0</v>
      </c>
      <c r="BA1315" s="12">
        <v>0</v>
      </c>
      <c r="BB1315" s="12">
        <v>0</v>
      </c>
      <c r="BC1315" s="12">
        <v>0</v>
      </c>
      <c r="BD1315" s="12">
        <v>0</v>
      </c>
      <c r="BE1315" s="12">
        <v>0</v>
      </c>
      <c r="BG1315" s="6" t="s">
        <v>8617</v>
      </c>
    </row>
    <row r="1316" spans="1:59" x14ac:dyDescent="0.25">
      <c r="A1316" s="124" t="s">
        <v>735</v>
      </c>
      <c r="B1316" s="124" t="s">
        <v>4487</v>
      </c>
      <c r="C1316" s="28">
        <v>7</v>
      </c>
      <c r="D1316" s="44">
        <v>7</v>
      </c>
      <c r="E1316" s="87">
        <v>0</v>
      </c>
      <c r="F1316" s="87">
        <v>0</v>
      </c>
      <c r="G1316" s="87">
        <v>0</v>
      </c>
      <c r="H1316" s="87">
        <v>5</v>
      </c>
      <c r="I1316" s="87">
        <v>2</v>
      </c>
      <c r="J1316" s="87">
        <v>0</v>
      </c>
      <c r="K1316" s="153">
        <f t="shared" si="240"/>
        <v>7</v>
      </c>
      <c r="M1316" s="8"/>
      <c r="S1316" s="10" t="s">
        <v>8570</v>
      </c>
      <c r="T1316" s="15">
        <v>0</v>
      </c>
      <c r="U1316" s="15">
        <v>0</v>
      </c>
      <c r="V1316" s="15">
        <v>0</v>
      </c>
      <c r="W1316" s="15">
        <v>3</v>
      </c>
      <c r="X1316" s="15">
        <v>0</v>
      </c>
      <c r="Y1316" s="10">
        <f t="shared" si="241"/>
        <v>3</v>
      </c>
      <c r="AL1316" s="6" t="s">
        <v>8618</v>
      </c>
      <c r="AM1316" s="12">
        <v>0</v>
      </c>
      <c r="AN1316" s="12">
        <v>0</v>
      </c>
      <c r="AO1316" s="12">
        <v>0</v>
      </c>
      <c r="AP1316" s="12">
        <v>0</v>
      </c>
      <c r="AQ1316" s="12">
        <v>0</v>
      </c>
      <c r="AR1316" s="12">
        <v>0</v>
      </c>
      <c r="AS1316" s="12">
        <v>0</v>
      </c>
      <c r="AT1316" s="49">
        <v>0</v>
      </c>
      <c r="AU1316" s="49">
        <v>0</v>
      </c>
      <c r="AV1316" s="12">
        <v>0</v>
      </c>
      <c r="AW1316" s="12">
        <v>0</v>
      </c>
      <c r="AX1316" s="12">
        <v>0</v>
      </c>
      <c r="AY1316" s="12">
        <v>0</v>
      </c>
      <c r="AZ1316" s="12">
        <v>0</v>
      </c>
      <c r="BA1316" s="12">
        <v>0</v>
      </c>
      <c r="BB1316" s="12">
        <v>0</v>
      </c>
      <c r="BC1316" s="12">
        <v>0</v>
      </c>
      <c r="BD1316" s="12">
        <v>0</v>
      </c>
      <c r="BE1316" s="12">
        <v>0</v>
      </c>
      <c r="BG1316" s="6" t="s">
        <v>8618</v>
      </c>
    </row>
    <row r="1317" spans="1:59" x14ac:dyDescent="0.25">
      <c r="A1317" s="124" t="s">
        <v>735</v>
      </c>
      <c r="B1317" s="124" t="s">
        <v>3891</v>
      </c>
      <c r="C1317" s="28">
        <v>1</v>
      </c>
      <c r="D1317" s="44">
        <v>1</v>
      </c>
      <c r="E1317" s="87">
        <v>0</v>
      </c>
      <c r="F1317" s="87">
        <v>0</v>
      </c>
      <c r="G1317" s="87">
        <v>0</v>
      </c>
      <c r="H1317" s="87">
        <v>1</v>
      </c>
      <c r="I1317" s="87">
        <v>0</v>
      </c>
      <c r="J1317" s="87">
        <v>0</v>
      </c>
      <c r="K1317" s="153">
        <f t="shared" si="240"/>
        <v>1</v>
      </c>
      <c r="M1317" s="8"/>
      <c r="S1317" s="26" t="s">
        <v>8571</v>
      </c>
      <c r="T1317" s="27">
        <v>0</v>
      </c>
      <c r="U1317" s="27">
        <v>4</v>
      </c>
      <c r="V1317" s="27">
        <v>0</v>
      </c>
      <c r="W1317" s="27">
        <v>8</v>
      </c>
      <c r="X1317" s="27">
        <v>11</v>
      </c>
      <c r="Y1317" s="10">
        <f t="shared" si="241"/>
        <v>23</v>
      </c>
      <c r="AL1317" s="6" t="s">
        <v>8619</v>
      </c>
      <c r="AM1317" s="12">
        <v>0</v>
      </c>
      <c r="AN1317" s="12">
        <v>0</v>
      </c>
      <c r="AO1317" s="12">
        <v>0</v>
      </c>
      <c r="AP1317" s="12">
        <v>0</v>
      </c>
      <c r="AQ1317" s="12">
        <v>0</v>
      </c>
      <c r="AR1317" s="12">
        <v>0</v>
      </c>
      <c r="AS1317" s="12">
        <v>0</v>
      </c>
      <c r="AT1317" s="49">
        <v>0</v>
      </c>
      <c r="AU1317" s="49">
        <v>0</v>
      </c>
      <c r="AV1317" s="12">
        <v>0</v>
      </c>
      <c r="AW1317" s="12">
        <v>0</v>
      </c>
      <c r="AX1317" s="12">
        <v>1</v>
      </c>
      <c r="AY1317" s="12">
        <v>0</v>
      </c>
      <c r="AZ1317" s="12">
        <v>0</v>
      </c>
      <c r="BA1317" s="12">
        <v>0</v>
      </c>
      <c r="BB1317" s="12">
        <v>0</v>
      </c>
      <c r="BC1317" s="12">
        <v>0</v>
      </c>
      <c r="BD1317" s="12">
        <v>0</v>
      </c>
      <c r="BE1317" s="12">
        <v>0</v>
      </c>
      <c r="BG1317" s="6" t="s">
        <v>8619</v>
      </c>
    </row>
    <row r="1318" spans="1:59" x14ac:dyDescent="0.25">
      <c r="A1318" s="124" t="s">
        <v>735</v>
      </c>
      <c r="B1318" s="124" t="s">
        <v>1640</v>
      </c>
      <c r="C1318" s="28">
        <v>147</v>
      </c>
      <c r="D1318" s="44">
        <v>146</v>
      </c>
      <c r="E1318" s="87">
        <v>0</v>
      </c>
      <c r="F1318" s="87">
        <v>8</v>
      </c>
      <c r="G1318" s="87">
        <v>1</v>
      </c>
      <c r="H1318" s="87">
        <v>24</v>
      </c>
      <c r="I1318" s="87">
        <v>113</v>
      </c>
      <c r="J1318" s="87">
        <v>0</v>
      </c>
      <c r="K1318" s="153">
        <f t="shared" si="240"/>
        <v>146</v>
      </c>
      <c r="M1318" s="107">
        <v>164</v>
      </c>
      <c r="S1318" s="10" t="s">
        <v>8572</v>
      </c>
      <c r="T1318" s="15">
        <v>0</v>
      </c>
      <c r="U1318" s="15">
        <v>10</v>
      </c>
      <c r="V1318" s="15">
        <v>1</v>
      </c>
      <c r="W1318" s="15">
        <v>38</v>
      </c>
      <c r="X1318" s="15">
        <v>115</v>
      </c>
      <c r="Y1318" s="10">
        <f t="shared" si="241"/>
        <v>164</v>
      </c>
      <c r="AL1318" s="6" t="s">
        <v>8620</v>
      </c>
      <c r="AM1318" s="12">
        <v>0</v>
      </c>
      <c r="AN1318" s="12">
        <v>0</v>
      </c>
      <c r="AO1318" s="12">
        <v>0</v>
      </c>
      <c r="AP1318" s="12">
        <v>0</v>
      </c>
      <c r="AQ1318" s="12">
        <v>0</v>
      </c>
      <c r="AR1318" s="12">
        <v>0</v>
      </c>
      <c r="AS1318" s="12">
        <v>0</v>
      </c>
      <c r="AT1318" s="49">
        <v>0</v>
      </c>
      <c r="AU1318" s="49">
        <v>0</v>
      </c>
      <c r="AV1318" s="12">
        <v>0</v>
      </c>
      <c r="AW1318" s="12">
        <v>0</v>
      </c>
      <c r="AX1318" s="12">
        <v>1</v>
      </c>
      <c r="AY1318" s="12">
        <v>0</v>
      </c>
      <c r="AZ1318" s="12">
        <v>0</v>
      </c>
      <c r="BA1318" s="12">
        <v>0</v>
      </c>
      <c r="BB1318" s="12">
        <v>0</v>
      </c>
      <c r="BC1318" s="12">
        <v>0</v>
      </c>
      <c r="BD1318" s="12">
        <v>0</v>
      </c>
      <c r="BE1318" s="12">
        <v>0</v>
      </c>
      <c r="BG1318" s="6" t="s">
        <v>8620</v>
      </c>
    </row>
    <row r="1319" spans="1:59" x14ac:dyDescent="0.25">
      <c r="A1319" s="126" t="s">
        <v>6547</v>
      </c>
      <c r="B1319" s="126" t="s">
        <v>2699</v>
      </c>
      <c r="C1319" s="159">
        <v>40</v>
      </c>
      <c r="D1319" s="112">
        <v>38</v>
      </c>
      <c r="E1319" s="96">
        <v>0</v>
      </c>
      <c r="F1319" s="96">
        <v>10</v>
      </c>
      <c r="G1319" s="96">
        <v>1</v>
      </c>
      <c r="H1319" s="96">
        <v>27</v>
      </c>
      <c r="I1319" s="96">
        <v>0</v>
      </c>
      <c r="J1319" s="96">
        <v>0</v>
      </c>
      <c r="K1319" s="153">
        <f t="shared" si="240"/>
        <v>38</v>
      </c>
      <c r="L1319" s="115"/>
      <c r="M1319" s="161"/>
      <c r="S1319" s="26" t="s">
        <v>8573</v>
      </c>
      <c r="T1319" s="27">
        <v>13</v>
      </c>
      <c r="U1319" s="27">
        <v>33</v>
      </c>
      <c r="V1319" s="27">
        <v>16</v>
      </c>
      <c r="W1319" s="27">
        <v>96</v>
      </c>
      <c r="X1319" s="27">
        <v>395</v>
      </c>
      <c r="Y1319" s="10">
        <f t="shared" si="241"/>
        <v>553</v>
      </c>
      <c r="AL1319" s="6" t="s">
        <v>8622</v>
      </c>
      <c r="AM1319" s="12">
        <v>364</v>
      </c>
      <c r="AN1319" s="12">
        <v>349</v>
      </c>
      <c r="AO1319" s="12">
        <v>510</v>
      </c>
      <c r="AP1319" s="12">
        <v>535</v>
      </c>
      <c r="AQ1319" s="12">
        <v>579</v>
      </c>
      <c r="AR1319" s="12">
        <v>91</v>
      </c>
      <c r="AS1319" s="12">
        <v>181</v>
      </c>
      <c r="AT1319" s="49">
        <v>166</v>
      </c>
      <c r="AU1319" s="49">
        <v>123</v>
      </c>
      <c r="AV1319" s="12">
        <v>6</v>
      </c>
      <c r="AW1319" s="12">
        <v>0</v>
      </c>
      <c r="AX1319" s="12">
        <v>1</v>
      </c>
      <c r="AY1319" s="12">
        <v>0</v>
      </c>
      <c r="AZ1319" s="12">
        <v>0</v>
      </c>
      <c r="BA1319" s="12">
        <v>0</v>
      </c>
      <c r="BB1319" s="12">
        <v>0</v>
      </c>
      <c r="BC1319" s="12">
        <v>0</v>
      </c>
      <c r="BD1319" s="12">
        <v>0</v>
      </c>
      <c r="BE1319" s="12">
        <v>0</v>
      </c>
      <c r="BG1319" s="6" t="s">
        <v>8622</v>
      </c>
    </row>
    <row r="1320" spans="1:59" x14ac:dyDescent="0.25">
      <c r="A1320" s="126" t="s">
        <v>6547</v>
      </c>
      <c r="B1320" s="126" t="s">
        <v>4487</v>
      </c>
      <c r="C1320" s="159">
        <v>55</v>
      </c>
      <c r="D1320" s="112">
        <v>55</v>
      </c>
      <c r="E1320" s="96">
        <v>0</v>
      </c>
      <c r="F1320" s="96">
        <v>0</v>
      </c>
      <c r="G1320" s="96">
        <v>0</v>
      </c>
      <c r="H1320" s="96">
        <v>21</v>
      </c>
      <c r="I1320" s="96">
        <v>34</v>
      </c>
      <c r="J1320" s="96">
        <v>0</v>
      </c>
      <c r="K1320" s="153">
        <f t="shared" si="240"/>
        <v>55</v>
      </c>
      <c r="L1320" s="115"/>
      <c r="M1320" s="161"/>
      <c r="S1320" s="10" t="s">
        <v>8574</v>
      </c>
      <c r="T1320" s="15">
        <v>0</v>
      </c>
      <c r="U1320" s="15">
        <v>0</v>
      </c>
      <c r="V1320" s="15">
        <v>0</v>
      </c>
      <c r="W1320" s="15">
        <v>137</v>
      </c>
      <c r="X1320" s="15">
        <v>0</v>
      </c>
      <c r="Y1320" s="10">
        <f t="shared" si="241"/>
        <v>137</v>
      </c>
      <c r="AL1320" s="6" t="s">
        <v>8663</v>
      </c>
      <c r="AM1320" s="12">
        <v>3</v>
      </c>
      <c r="AN1320" s="12">
        <v>0</v>
      </c>
      <c r="AO1320" s="12">
        <v>1</v>
      </c>
      <c r="AP1320" s="12">
        <v>1</v>
      </c>
      <c r="AQ1320" s="12">
        <v>1</v>
      </c>
      <c r="AR1320" s="12">
        <v>0</v>
      </c>
      <c r="AS1320" s="12">
        <v>0</v>
      </c>
      <c r="AT1320" s="49">
        <v>0</v>
      </c>
      <c r="AU1320" s="49">
        <v>0</v>
      </c>
      <c r="AV1320" s="12">
        <v>1</v>
      </c>
      <c r="AW1320" s="12">
        <v>2</v>
      </c>
      <c r="AX1320" s="12">
        <v>1</v>
      </c>
      <c r="AY1320" s="12">
        <v>1</v>
      </c>
      <c r="AZ1320" s="12">
        <v>0</v>
      </c>
      <c r="BA1320" s="12">
        <v>0</v>
      </c>
      <c r="BB1320" s="12">
        <v>1</v>
      </c>
      <c r="BC1320" s="12">
        <v>0</v>
      </c>
      <c r="BD1320" s="12">
        <v>0</v>
      </c>
      <c r="BE1320" s="12">
        <v>0</v>
      </c>
      <c r="BG1320" s="6" t="s">
        <v>8663</v>
      </c>
    </row>
    <row r="1321" spans="1:59" x14ac:dyDescent="0.25">
      <c r="A1321" s="126" t="s">
        <v>6547</v>
      </c>
      <c r="B1321" s="126" t="s">
        <v>7997</v>
      </c>
      <c r="C1321" s="159">
        <v>7</v>
      </c>
      <c r="D1321" s="112">
        <v>1</v>
      </c>
      <c r="E1321" s="96">
        <v>0</v>
      </c>
      <c r="F1321" s="96">
        <v>1</v>
      </c>
      <c r="G1321" s="96">
        <v>0</v>
      </c>
      <c r="H1321" s="96">
        <v>0</v>
      </c>
      <c r="I1321" s="96">
        <v>0</v>
      </c>
      <c r="J1321" s="96">
        <v>0</v>
      </c>
      <c r="K1321" s="153">
        <f t="shared" si="240"/>
        <v>1</v>
      </c>
      <c r="L1321" s="115"/>
      <c r="M1321" s="161"/>
      <c r="T1321" s="6">
        <f>SUM(T1312:T1320)</f>
        <v>13</v>
      </c>
      <c r="U1321" s="6">
        <f>SUM(U1312:U1320)</f>
        <v>47</v>
      </c>
      <c r="V1321" s="6">
        <f>SUM(V1312:V1320)</f>
        <v>17</v>
      </c>
      <c r="W1321" s="6">
        <f>SUM(W1312:W1320)</f>
        <v>282</v>
      </c>
      <c r="X1321" s="6">
        <f>SUM(X1312:X1320)</f>
        <v>521</v>
      </c>
      <c r="Y1321" s="10">
        <f t="shared" si="241"/>
        <v>880</v>
      </c>
      <c r="AL1321" s="6" t="s">
        <v>8664</v>
      </c>
      <c r="AM1321" s="12">
        <v>3</v>
      </c>
      <c r="AN1321" s="12">
        <v>3</v>
      </c>
      <c r="AO1321" s="12">
        <v>1</v>
      </c>
      <c r="AP1321" s="12">
        <v>1</v>
      </c>
      <c r="AQ1321" s="12">
        <v>1</v>
      </c>
      <c r="AR1321" s="12">
        <v>0</v>
      </c>
      <c r="AS1321" s="12">
        <v>0</v>
      </c>
      <c r="AT1321" s="49">
        <v>0</v>
      </c>
      <c r="AU1321" s="49">
        <v>1</v>
      </c>
      <c r="AV1321" s="12">
        <v>1</v>
      </c>
      <c r="AW1321" s="12">
        <v>0</v>
      </c>
      <c r="AX1321" s="12">
        <v>0</v>
      </c>
      <c r="AY1321" s="12">
        <v>1</v>
      </c>
      <c r="AZ1321" s="12">
        <v>0</v>
      </c>
      <c r="BA1321" s="12">
        <v>0</v>
      </c>
      <c r="BB1321" s="12">
        <v>1</v>
      </c>
      <c r="BC1321" s="12">
        <v>0</v>
      </c>
      <c r="BD1321" s="12">
        <v>0</v>
      </c>
      <c r="BE1321" s="12">
        <v>0</v>
      </c>
      <c r="BG1321" s="6" t="s">
        <v>8664</v>
      </c>
    </row>
    <row r="1322" spans="1:59" x14ac:dyDescent="0.25">
      <c r="A1322" s="126" t="s">
        <v>6547</v>
      </c>
      <c r="B1322" s="126" t="s">
        <v>3891</v>
      </c>
      <c r="C1322" s="159">
        <v>1</v>
      </c>
      <c r="D1322" s="112">
        <v>1</v>
      </c>
      <c r="E1322" s="96">
        <v>0</v>
      </c>
      <c r="F1322" s="96">
        <v>1</v>
      </c>
      <c r="G1322" s="96">
        <v>0</v>
      </c>
      <c r="H1322" s="96">
        <v>0</v>
      </c>
      <c r="I1322" s="96">
        <v>0</v>
      </c>
      <c r="J1322" s="96">
        <v>0</v>
      </c>
      <c r="K1322" s="153">
        <f t="shared" si="240"/>
        <v>1</v>
      </c>
      <c r="L1322" s="115"/>
      <c r="M1322" s="161"/>
      <c r="AL1322" s="6" t="s">
        <v>8665</v>
      </c>
      <c r="AM1322" s="12">
        <v>10</v>
      </c>
      <c r="AN1322" s="12">
        <v>3</v>
      </c>
      <c r="AO1322" s="12">
        <v>5</v>
      </c>
      <c r="AP1322" s="12">
        <v>3</v>
      </c>
      <c r="AQ1322" s="12">
        <v>2</v>
      </c>
      <c r="AR1322" s="12">
        <v>0</v>
      </c>
      <c r="AS1322" s="12">
        <v>0</v>
      </c>
      <c r="AT1322" s="49">
        <v>0</v>
      </c>
      <c r="AU1322" s="49">
        <v>1</v>
      </c>
      <c r="AV1322" s="12">
        <v>1</v>
      </c>
      <c r="AW1322" s="12">
        <v>0</v>
      </c>
      <c r="AX1322" s="12">
        <v>0</v>
      </c>
      <c r="AY1322" s="12">
        <v>1</v>
      </c>
      <c r="AZ1322" s="12">
        <v>0</v>
      </c>
      <c r="BA1322" s="12">
        <v>0</v>
      </c>
      <c r="BB1322" s="12">
        <v>1</v>
      </c>
      <c r="BC1322" s="12">
        <v>0</v>
      </c>
      <c r="BD1322" s="12">
        <v>0</v>
      </c>
      <c r="BE1322" s="12">
        <v>0</v>
      </c>
      <c r="BG1322" s="6" t="s">
        <v>8665</v>
      </c>
    </row>
    <row r="1323" spans="1:59" x14ac:dyDescent="0.25">
      <c r="A1323" s="126" t="s">
        <v>6547</v>
      </c>
      <c r="B1323" s="126" t="s">
        <v>1640</v>
      </c>
      <c r="C1323" s="159">
        <v>459</v>
      </c>
      <c r="D1323" s="112">
        <v>458</v>
      </c>
      <c r="E1323" s="96">
        <v>13</v>
      </c>
      <c r="F1323" s="96">
        <v>21</v>
      </c>
      <c r="G1323" s="96">
        <v>15</v>
      </c>
      <c r="H1323" s="96">
        <v>48</v>
      </c>
      <c r="I1323" s="96">
        <v>361</v>
      </c>
      <c r="J1323" s="96">
        <v>0</v>
      </c>
      <c r="K1323" s="153">
        <f t="shared" si="240"/>
        <v>458</v>
      </c>
      <c r="L1323" s="115"/>
      <c r="M1323" s="161">
        <v>553</v>
      </c>
      <c r="AL1323" s="6" t="s">
        <v>8666</v>
      </c>
      <c r="AM1323" s="12">
        <v>51</v>
      </c>
      <c r="AN1323" s="12">
        <v>46</v>
      </c>
      <c r="AO1323" s="12">
        <v>37</v>
      </c>
      <c r="AP1323" s="12">
        <v>28</v>
      </c>
      <c r="AQ1323" s="12">
        <v>23</v>
      </c>
      <c r="AR1323" s="12">
        <v>12</v>
      </c>
      <c r="AS1323" s="12">
        <v>18</v>
      </c>
      <c r="AT1323" s="49">
        <v>8</v>
      </c>
      <c r="AU1323" s="49">
        <v>10</v>
      </c>
      <c r="AV1323" s="12">
        <v>4</v>
      </c>
      <c r="AW1323" s="12">
        <v>1</v>
      </c>
      <c r="AX1323" s="12">
        <v>5</v>
      </c>
      <c r="AY1323" s="12">
        <v>3</v>
      </c>
      <c r="AZ1323" s="12">
        <v>0</v>
      </c>
      <c r="BA1323" s="12">
        <v>0</v>
      </c>
      <c r="BB1323" s="12">
        <v>2</v>
      </c>
      <c r="BC1323" s="12">
        <v>0</v>
      </c>
      <c r="BD1323" s="12">
        <v>0</v>
      </c>
      <c r="BE1323" s="12">
        <v>0</v>
      </c>
      <c r="BG1323" s="6" t="s">
        <v>8666</v>
      </c>
    </row>
    <row r="1324" spans="1:59" x14ac:dyDescent="0.25">
      <c r="A1324" s="124" t="s">
        <v>695</v>
      </c>
      <c r="B1324" s="124" t="s">
        <v>2699</v>
      </c>
      <c r="C1324" s="28">
        <v>80</v>
      </c>
      <c r="D1324" s="87">
        <v>80</v>
      </c>
      <c r="E1324" s="87">
        <v>0</v>
      </c>
      <c r="F1324" s="87">
        <v>0</v>
      </c>
      <c r="G1324" s="87">
        <v>0</v>
      </c>
      <c r="H1324" s="87">
        <v>80</v>
      </c>
      <c r="I1324" s="87">
        <v>0</v>
      </c>
      <c r="J1324" s="87">
        <v>0</v>
      </c>
      <c r="K1324" s="153">
        <f t="shared" si="240"/>
        <v>80</v>
      </c>
      <c r="M1324" s="8"/>
      <c r="S1324" s="10" t="s">
        <v>8593</v>
      </c>
      <c r="T1324" s="10" t="s">
        <v>191</v>
      </c>
      <c r="U1324" s="10" t="s">
        <v>111</v>
      </c>
      <c r="V1324" s="10" t="s">
        <v>198</v>
      </c>
      <c r="W1324" s="10" t="s">
        <v>229</v>
      </c>
      <c r="X1324" s="10" t="s">
        <v>316</v>
      </c>
      <c r="Y1324" s="10" t="s">
        <v>179</v>
      </c>
    </row>
    <row r="1325" spans="1:59" x14ac:dyDescent="0.25">
      <c r="A1325" s="124" t="s">
        <v>695</v>
      </c>
      <c r="B1325" s="124" t="s">
        <v>4487</v>
      </c>
      <c r="C1325" s="28">
        <v>51</v>
      </c>
      <c r="D1325" s="87">
        <v>51</v>
      </c>
      <c r="E1325" s="87">
        <v>0</v>
      </c>
      <c r="F1325" s="87">
        <v>0</v>
      </c>
      <c r="G1325" s="87">
        <v>0</v>
      </c>
      <c r="H1325" s="87">
        <v>51</v>
      </c>
      <c r="I1325" s="87">
        <v>0</v>
      </c>
      <c r="J1325" s="87">
        <v>0</v>
      </c>
      <c r="K1325" s="153">
        <f t="shared" si="240"/>
        <v>51</v>
      </c>
      <c r="M1325" s="8"/>
      <c r="S1325" s="10" t="s">
        <v>8766</v>
      </c>
      <c r="T1325" s="15">
        <v>0</v>
      </c>
      <c r="U1325" s="15">
        <v>0</v>
      </c>
      <c r="V1325" s="15">
        <v>0</v>
      </c>
      <c r="W1325" s="15">
        <v>0</v>
      </c>
      <c r="X1325" s="15">
        <v>0</v>
      </c>
      <c r="Y1325" s="10">
        <f t="shared" ref="Y1325:Y1334" si="242">SUM(T1325:X1325)</f>
        <v>0</v>
      </c>
    </row>
    <row r="1326" spans="1:59" x14ac:dyDescent="0.25">
      <c r="A1326" s="124" t="s">
        <v>695</v>
      </c>
      <c r="B1326" s="124" t="s">
        <v>1640</v>
      </c>
      <c r="C1326" s="28">
        <v>6</v>
      </c>
      <c r="D1326" s="87">
        <v>6</v>
      </c>
      <c r="E1326" s="87">
        <v>0</v>
      </c>
      <c r="F1326" s="87">
        <v>0</v>
      </c>
      <c r="G1326" s="87">
        <v>0</v>
      </c>
      <c r="H1326" s="87">
        <v>6</v>
      </c>
      <c r="I1326" s="87">
        <v>0</v>
      </c>
      <c r="J1326" s="87">
        <v>0</v>
      </c>
      <c r="K1326" s="153">
        <f t="shared" si="240"/>
        <v>6</v>
      </c>
      <c r="L1326" s="142"/>
      <c r="M1326" s="8">
        <v>137</v>
      </c>
      <c r="S1326" s="10" t="s">
        <v>8767</v>
      </c>
      <c r="T1326" s="15">
        <v>0</v>
      </c>
      <c r="U1326" s="15">
        <v>0</v>
      </c>
      <c r="V1326" s="15">
        <v>0</v>
      </c>
      <c r="W1326" s="15">
        <v>0</v>
      </c>
      <c r="X1326" s="15">
        <v>0</v>
      </c>
      <c r="Y1326" s="10">
        <f t="shared" si="242"/>
        <v>0</v>
      </c>
    </row>
    <row r="1327" spans="1:59" x14ac:dyDescent="0.25">
      <c r="A1327" s="131" t="s">
        <v>8594</v>
      </c>
      <c r="B1327" s="10"/>
      <c r="C1327" s="87">
        <f t="shared" ref="C1327:J1327" si="243">SUM(C1311:C1326)</f>
        <v>892</v>
      </c>
      <c r="D1327" s="87">
        <f t="shared" si="243"/>
        <v>880</v>
      </c>
      <c r="E1327" s="87">
        <f t="shared" si="243"/>
        <v>13</v>
      </c>
      <c r="F1327" s="87">
        <f t="shared" si="243"/>
        <v>47</v>
      </c>
      <c r="G1327" s="87">
        <f t="shared" si="243"/>
        <v>17</v>
      </c>
      <c r="H1327" s="87">
        <f t="shared" si="243"/>
        <v>282</v>
      </c>
      <c r="I1327" s="87">
        <f t="shared" si="243"/>
        <v>521</v>
      </c>
      <c r="J1327" s="87">
        <f t="shared" si="243"/>
        <v>0</v>
      </c>
      <c r="K1327" s="153">
        <f t="shared" si="240"/>
        <v>880</v>
      </c>
      <c r="L1327" s="142"/>
      <c r="M1327" s="8">
        <f>SUM(M1311:M1326)</f>
        <v>880</v>
      </c>
      <c r="S1327" s="10" t="s">
        <v>8768</v>
      </c>
      <c r="T1327" s="15">
        <v>0</v>
      </c>
      <c r="U1327" s="15">
        <v>0</v>
      </c>
      <c r="V1327" s="15">
        <v>0</v>
      </c>
      <c r="W1327" s="15">
        <v>0</v>
      </c>
      <c r="X1327" s="15">
        <v>0</v>
      </c>
      <c r="Y1327" s="10">
        <f t="shared" si="242"/>
        <v>0</v>
      </c>
    </row>
    <row r="1328" spans="1:59" x14ac:dyDescent="0.25">
      <c r="L1328" s="8"/>
      <c r="M1328" s="8"/>
      <c r="S1328" s="10" t="s">
        <v>8569</v>
      </c>
      <c r="T1328" s="15">
        <v>0</v>
      </c>
      <c r="U1328" s="15">
        <v>0</v>
      </c>
      <c r="V1328" s="15">
        <v>0</v>
      </c>
      <c r="W1328" s="15">
        <v>0</v>
      </c>
      <c r="X1328" s="15">
        <v>0</v>
      </c>
      <c r="Y1328" s="10">
        <f t="shared" si="242"/>
        <v>0</v>
      </c>
    </row>
    <row r="1329" spans="4:74" x14ac:dyDescent="0.25">
      <c r="L1329" s="8"/>
      <c r="M1329" s="8"/>
      <c r="S1329" s="10" t="s">
        <v>8570</v>
      </c>
      <c r="T1329" s="15">
        <v>0</v>
      </c>
      <c r="U1329" s="15">
        <v>0</v>
      </c>
      <c r="V1329" s="15">
        <v>0</v>
      </c>
      <c r="W1329" s="15">
        <v>0</v>
      </c>
      <c r="X1329" s="15">
        <v>0</v>
      </c>
      <c r="Y1329" s="10">
        <f t="shared" si="242"/>
        <v>0</v>
      </c>
    </row>
    <row r="1330" spans="4:74" ht="22.8" x14ac:dyDescent="0.25">
      <c r="S1330" s="26" t="s">
        <v>8571</v>
      </c>
      <c r="T1330" s="96">
        <v>0</v>
      </c>
      <c r="U1330" s="96">
        <v>0</v>
      </c>
      <c r="V1330" s="96">
        <v>0</v>
      </c>
      <c r="W1330" s="96">
        <v>2</v>
      </c>
      <c r="X1330" s="96">
        <v>0</v>
      </c>
      <c r="Y1330" s="10">
        <f t="shared" si="242"/>
        <v>2</v>
      </c>
      <c r="AL1330" s="6" t="s">
        <v>5</v>
      </c>
      <c r="AM1330" s="6" t="s">
        <v>8625</v>
      </c>
      <c r="AN1330" s="6" t="s">
        <v>8732</v>
      </c>
      <c r="AO1330" s="6" t="s">
        <v>8733</v>
      </c>
      <c r="AP1330" s="6" t="s">
        <v>8628</v>
      </c>
      <c r="AQ1330" s="6" t="s">
        <v>8623</v>
      </c>
      <c r="AR1330" s="6" t="s">
        <v>8734</v>
      </c>
      <c r="AS1330" s="6" t="s">
        <v>8735</v>
      </c>
      <c r="AT1330" s="49" t="s">
        <v>8736</v>
      </c>
      <c r="AU1330" s="49" t="s">
        <v>8631</v>
      </c>
      <c r="AV1330" s="6" t="s">
        <v>8632</v>
      </c>
      <c r="AW1330" s="6" t="s">
        <v>8627</v>
      </c>
      <c r="AX1330" s="6" t="s">
        <v>8737</v>
      </c>
      <c r="AY1330" s="6" t="s">
        <v>8738</v>
      </c>
      <c r="AZ1330" s="6" t="s">
        <v>8739</v>
      </c>
      <c r="BA1330" s="6" t="s">
        <v>8630</v>
      </c>
      <c r="BB1330" s="6" t="s">
        <v>8673</v>
      </c>
      <c r="BC1330" s="6" t="s">
        <v>8636</v>
      </c>
      <c r="BD1330" s="6" t="s">
        <v>8740</v>
      </c>
      <c r="BE1330" s="6" t="s">
        <v>8741</v>
      </c>
    </row>
    <row r="1331" spans="4:74" x14ac:dyDescent="0.25">
      <c r="S1331" s="10" t="s">
        <v>8572</v>
      </c>
      <c r="T1331" s="87">
        <v>0</v>
      </c>
      <c r="U1331" s="87">
        <v>2</v>
      </c>
      <c r="V1331" s="87">
        <v>0</v>
      </c>
      <c r="W1331" s="87">
        <v>8</v>
      </c>
      <c r="X1331" s="87">
        <v>0</v>
      </c>
      <c r="Y1331" s="10">
        <f t="shared" si="242"/>
        <v>10</v>
      </c>
      <c r="AL1331" s="6" t="s">
        <v>8746</v>
      </c>
      <c r="AM1331" s="12">
        <v>713</v>
      </c>
      <c r="AN1331" s="12">
        <v>352</v>
      </c>
      <c r="AO1331" s="12">
        <v>266</v>
      </c>
      <c r="AP1331" s="12">
        <v>249</v>
      </c>
      <c r="AQ1331" s="12">
        <v>156</v>
      </c>
      <c r="AR1331" s="12">
        <v>84</v>
      </c>
      <c r="AS1331" s="12">
        <v>62</v>
      </c>
      <c r="AT1331" s="49">
        <v>82</v>
      </c>
      <c r="AU1331" s="49">
        <v>42</v>
      </c>
      <c r="AV1331" s="12">
        <v>52</v>
      </c>
      <c r="AW1331" s="12">
        <v>37</v>
      </c>
      <c r="AX1331" s="12">
        <v>17</v>
      </c>
      <c r="AY1331" s="12">
        <v>19</v>
      </c>
      <c r="AZ1331" s="12">
        <v>37</v>
      </c>
      <c r="BA1331" s="12">
        <v>13</v>
      </c>
      <c r="BB1331" s="12">
        <v>19</v>
      </c>
      <c r="BC1331" s="12">
        <v>16</v>
      </c>
      <c r="BD1331" s="114">
        <v>11</v>
      </c>
      <c r="BE1331" s="12">
        <v>3</v>
      </c>
      <c r="BG1331" s="6" t="s">
        <v>8746</v>
      </c>
    </row>
    <row r="1332" spans="4:74" x14ac:dyDescent="0.25">
      <c r="D1332" s="135"/>
      <c r="E1332" s="135"/>
      <c r="F1332" s="138"/>
      <c r="H1332" s="135"/>
      <c r="I1332" s="135"/>
      <c r="J1332" s="135"/>
      <c r="K1332" s="138"/>
      <c r="S1332" s="26" t="s">
        <v>8573</v>
      </c>
      <c r="T1332" s="96">
        <v>0</v>
      </c>
      <c r="U1332" s="96">
        <v>10</v>
      </c>
      <c r="V1332" s="96">
        <v>1</v>
      </c>
      <c r="W1332" s="96">
        <v>27</v>
      </c>
      <c r="X1332" s="96">
        <v>0</v>
      </c>
      <c r="Y1332" s="10">
        <f t="shared" si="242"/>
        <v>38</v>
      </c>
      <c r="AL1332" s="6" t="s">
        <v>8747</v>
      </c>
      <c r="AM1332" s="12">
        <v>1</v>
      </c>
      <c r="AN1332" s="12">
        <v>28</v>
      </c>
      <c r="AO1332" s="12">
        <v>72</v>
      </c>
      <c r="AP1332" s="12">
        <v>273</v>
      </c>
      <c r="AQ1332" s="12">
        <v>355</v>
      </c>
      <c r="AR1332" s="12">
        <v>161</v>
      </c>
      <c r="AS1332" s="12">
        <v>145</v>
      </c>
      <c r="AT1332" s="49">
        <v>92</v>
      </c>
      <c r="AU1332" s="49">
        <v>72</v>
      </c>
      <c r="AV1332" s="12">
        <v>60</v>
      </c>
      <c r="AW1332" s="12">
        <v>43</v>
      </c>
      <c r="AX1332" s="12">
        <v>40</v>
      </c>
      <c r="AY1332" s="12">
        <v>31</v>
      </c>
      <c r="AZ1332" s="12">
        <v>39</v>
      </c>
      <c r="BA1332" s="12">
        <v>28</v>
      </c>
      <c r="BB1332" s="12">
        <v>32</v>
      </c>
      <c r="BC1332" s="12">
        <v>17</v>
      </c>
      <c r="BD1332" s="114">
        <v>29</v>
      </c>
      <c r="BE1332" s="12">
        <v>10</v>
      </c>
      <c r="BG1332" s="6" t="s">
        <v>8747</v>
      </c>
    </row>
    <row r="1333" spans="4:74" x14ac:dyDescent="0.25">
      <c r="D1333" s="135"/>
      <c r="E1333" s="135"/>
      <c r="F1333" s="138"/>
      <c r="H1333" s="135"/>
      <c r="I1333" s="135"/>
      <c r="J1333" s="135"/>
      <c r="K1333" s="138"/>
      <c r="S1333" s="10" t="s">
        <v>8574</v>
      </c>
      <c r="T1333" s="87">
        <v>0</v>
      </c>
      <c r="U1333" s="87">
        <v>0</v>
      </c>
      <c r="V1333" s="87">
        <v>0</v>
      </c>
      <c r="W1333" s="87">
        <v>80</v>
      </c>
      <c r="X1333" s="87">
        <v>0</v>
      </c>
      <c r="Y1333" s="10">
        <f t="shared" si="242"/>
        <v>80</v>
      </c>
      <c r="AL1333" s="115" t="s">
        <v>8626</v>
      </c>
      <c r="AM1333" s="116">
        <v>0</v>
      </c>
      <c r="AN1333" s="116">
        <v>0</v>
      </c>
      <c r="AO1333" s="116">
        <v>0</v>
      </c>
      <c r="AP1333" s="116">
        <v>0</v>
      </c>
      <c r="AQ1333" s="116">
        <v>0</v>
      </c>
      <c r="AR1333" s="116">
        <v>415</v>
      </c>
      <c r="AS1333" s="116">
        <v>435</v>
      </c>
      <c r="AT1333" s="156">
        <v>345</v>
      </c>
      <c r="AU1333" s="156">
        <v>433</v>
      </c>
      <c r="AV1333" s="116">
        <v>457</v>
      </c>
      <c r="AW1333" s="116">
        <v>568</v>
      </c>
      <c r="AX1333" s="116">
        <v>453</v>
      </c>
      <c r="AY1333" s="116">
        <v>391</v>
      </c>
      <c r="AZ1333" s="116">
        <v>236</v>
      </c>
      <c r="BA1333" s="116">
        <v>35</v>
      </c>
      <c r="BB1333" s="116">
        <v>44</v>
      </c>
      <c r="BC1333" s="116">
        <v>12</v>
      </c>
      <c r="BD1333" s="117">
        <v>15</v>
      </c>
      <c r="BE1333" s="115">
        <v>11</v>
      </c>
      <c r="BG1333" s="115" t="s">
        <v>8626</v>
      </c>
    </row>
    <row r="1334" spans="4:74" x14ac:dyDescent="0.25">
      <c r="D1334" s="135"/>
      <c r="E1334" s="135"/>
      <c r="F1334" s="138"/>
      <c r="H1334" s="135"/>
      <c r="I1334" s="135"/>
      <c r="J1334" s="135"/>
      <c r="K1334" s="138"/>
      <c r="T1334" s="6">
        <f>SUM(T1325:T1333)</f>
        <v>0</v>
      </c>
      <c r="U1334" s="6">
        <f>SUM(U1325:U1333)</f>
        <v>12</v>
      </c>
      <c r="V1334" s="6">
        <f>SUM(V1325:V1333)</f>
        <v>1</v>
      </c>
      <c r="W1334" s="6">
        <f>SUM(W1325:W1333)</f>
        <v>117</v>
      </c>
      <c r="X1334" s="6">
        <f>SUM(X1325:X1333)</f>
        <v>0</v>
      </c>
      <c r="Y1334" s="10">
        <f t="shared" si="242"/>
        <v>130</v>
      </c>
      <c r="AL1334" s="6" t="s">
        <v>8748</v>
      </c>
      <c r="AM1334" s="12">
        <v>0</v>
      </c>
      <c r="AN1334" s="12">
        <v>0</v>
      </c>
      <c r="AO1334" s="12">
        <v>0</v>
      </c>
      <c r="AP1334" s="12">
        <v>0</v>
      </c>
      <c r="AQ1334" s="12">
        <v>2</v>
      </c>
      <c r="AR1334" s="12">
        <v>15</v>
      </c>
      <c r="AS1334" s="12">
        <v>39</v>
      </c>
      <c r="AT1334" s="49">
        <v>174</v>
      </c>
      <c r="AU1334" s="49">
        <v>257</v>
      </c>
      <c r="AV1334" s="12">
        <v>409</v>
      </c>
      <c r="AW1334" s="12">
        <v>233</v>
      </c>
      <c r="AX1334" s="12">
        <v>203</v>
      </c>
      <c r="AY1334" s="12">
        <v>114</v>
      </c>
      <c r="AZ1334" s="12">
        <v>154</v>
      </c>
      <c r="BA1334" s="12">
        <v>112</v>
      </c>
      <c r="BB1334" s="12">
        <v>124</v>
      </c>
      <c r="BC1334" s="12">
        <v>60</v>
      </c>
      <c r="BD1334" s="114">
        <v>87</v>
      </c>
      <c r="BE1334" s="12">
        <v>39</v>
      </c>
      <c r="BG1334" s="6" t="s">
        <v>8748</v>
      </c>
    </row>
    <row r="1335" spans="4:74" x14ac:dyDescent="0.25">
      <c r="D1335" s="135"/>
      <c r="E1335" s="135"/>
      <c r="F1335" s="138"/>
      <c r="H1335" s="135"/>
      <c r="I1335" s="135"/>
      <c r="J1335" s="135"/>
      <c r="K1335" s="138"/>
      <c r="T1335" s="8"/>
      <c r="U1335" s="8"/>
      <c r="V1335" s="8"/>
      <c r="W1335" s="8"/>
      <c r="X1335" s="8"/>
      <c r="AL1335" s="115" t="s">
        <v>8629</v>
      </c>
      <c r="AM1335" s="116">
        <v>0</v>
      </c>
      <c r="AN1335" s="116">
        <v>0</v>
      </c>
      <c r="AO1335" s="116">
        <v>0</v>
      </c>
      <c r="AP1335" s="116">
        <v>0</v>
      </c>
      <c r="AQ1335" s="116">
        <v>0</v>
      </c>
      <c r="AR1335" s="116">
        <v>0</v>
      </c>
      <c r="AS1335" s="116">
        <v>0</v>
      </c>
      <c r="AT1335" s="116">
        <v>0</v>
      </c>
      <c r="AU1335" s="116">
        <v>0</v>
      </c>
      <c r="AV1335" s="116">
        <v>2</v>
      </c>
      <c r="AW1335" s="116">
        <v>10</v>
      </c>
      <c r="AX1335" s="116">
        <v>51</v>
      </c>
      <c r="AY1335" s="116">
        <v>115</v>
      </c>
      <c r="AZ1335" s="116">
        <v>428</v>
      </c>
      <c r="BA1335" s="116">
        <v>525</v>
      </c>
      <c r="BB1335" s="116">
        <v>467</v>
      </c>
      <c r="BC1335" s="116">
        <v>379</v>
      </c>
      <c r="BD1335" s="117">
        <v>320</v>
      </c>
      <c r="BE1335" s="115">
        <v>115</v>
      </c>
      <c r="BG1335" s="115" t="s">
        <v>8629</v>
      </c>
    </row>
    <row r="1336" spans="4:74" x14ac:dyDescent="0.25">
      <c r="D1336" s="135"/>
      <c r="E1336" s="135"/>
      <c r="F1336" s="138"/>
      <c r="H1336" s="135"/>
      <c r="I1336" s="135"/>
      <c r="J1336" s="135"/>
      <c r="K1336" s="138"/>
      <c r="S1336" s="10" t="s">
        <v>8596</v>
      </c>
      <c r="T1336" s="10" t="s">
        <v>191</v>
      </c>
      <c r="U1336" s="10" t="s">
        <v>111</v>
      </c>
      <c r="V1336" s="10" t="s">
        <v>198</v>
      </c>
      <c r="W1336" s="10" t="s">
        <v>229</v>
      </c>
      <c r="X1336" s="10" t="s">
        <v>316</v>
      </c>
      <c r="Y1336" s="10" t="s">
        <v>8597</v>
      </c>
      <c r="AL1336" s="6" t="s">
        <v>8757</v>
      </c>
      <c r="AM1336" s="12">
        <v>0</v>
      </c>
      <c r="AN1336" s="12">
        <v>0</v>
      </c>
      <c r="AO1336" s="12">
        <v>0</v>
      </c>
      <c r="AP1336" s="12">
        <v>0</v>
      </c>
      <c r="AQ1336" s="12">
        <v>0</v>
      </c>
      <c r="AR1336" s="12">
        <v>0</v>
      </c>
      <c r="AS1336" s="12">
        <v>0</v>
      </c>
      <c r="AT1336" s="12">
        <v>0</v>
      </c>
      <c r="AU1336" s="12">
        <v>0</v>
      </c>
      <c r="AV1336" s="12">
        <v>1</v>
      </c>
      <c r="AW1336" s="12">
        <v>7</v>
      </c>
      <c r="AX1336" s="12">
        <v>40</v>
      </c>
      <c r="AY1336" s="12">
        <v>42</v>
      </c>
      <c r="AZ1336" s="12">
        <v>161</v>
      </c>
      <c r="BA1336" s="12">
        <v>182</v>
      </c>
      <c r="BB1336" s="12">
        <v>349</v>
      </c>
      <c r="BC1336" s="12">
        <v>202</v>
      </c>
      <c r="BD1336" s="114">
        <v>211</v>
      </c>
      <c r="BE1336" s="12">
        <v>120</v>
      </c>
      <c r="BG1336" s="6" t="s">
        <v>8757</v>
      </c>
    </row>
    <row r="1337" spans="4:74" x14ac:dyDescent="0.25">
      <c r="D1337" s="135"/>
      <c r="E1337" s="135"/>
      <c r="F1337" s="138"/>
      <c r="H1337" s="135"/>
      <c r="I1337" s="135"/>
      <c r="J1337" s="135"/>
      <c r="K1337" s="138"/>
      <c r="S1337" s="10" t="s">
        <v>8766</v>
      </c>
      <c r="T1337" s="15">
        <v>0</v>
      </c>
      <c r="U1337" s="15">
        <v>0</v>
      </c>
      <c r="V1337" s="15">
        <v>0</v>
      </c>
      <c r="W1337" s="15">
        <v>0</v>
      </c>
      <c r="X1337" s="15">
        <v>0</v>
      </c>
      <c r="Y1337" s="10">
        <f t="shared" ref="Y1337:Y1346" si="244">SUM(T1337:W1337)</f>
        <v>0</v>
      </c>
      <c r="AL1337" s="115" t="s">
        <v>8634</v>
      </c>
      <c r="AM1337" s="116">
        <v>0</v>
      </c>
      <c r="AN1337" s="116">
        <v>0</v>
      </c>
      <c r="AO1337" s="116">
        <v>0</v>
      </c>
      <c r="AP1337" s="116">
        <v>0</v>
      </c>
      <c r="AQ1337" s="116">
        <v>0</v>
      </c>
      <c r="AR1337" s="116">
        <v>0</v>
      </c>
      <c r="AS1337" s="116">
        <v>0</v>
      </c>
      <c r="AT1337" s="116">
        <v>0</v>
      </c>
      <c r="AU1337" s="116">
        <v>0</v>
      </c>
      <c r="AV1337" s="116">
        <v>0</v>
      </c>
      <c r="AW1337" s="116">
        <v>0</v>
      </c>
      <c r="AX1337" s="116">
        <v>13</v>
      </c>
      <c r="AY1337" s="116">
        <v>33</v>
      </c>
      <c r="AZ1337" s="116">
        <v>51</v>
      </c>
      <c r="BA1337" s="116">
        <v>28</v>
      </c>
      <c r="BB1337" s="116">
        <v>181</v>
      </c>
      <c r="BC1337" s="116">
        <v>177</v>
      </c>
      <c r="BD1337" s="117">
        <v>386</v>
      </c>
      <c r="BE1337" s="115">
        <v>395</v>
      </c>
      <c r="BG1337" s="115" t="s">
        <v>8634</v>
      </c>
      <c r="BR1337" s="6"/>
      <c r="BV1337" s="6"/>
    </row>
    <row r="1338" spans="4:74" x14ac:dyDescent="0.25">
      <c r="D1338" s="135"/>
      <c r="E1338" s="135"/>
      <c r="F1338" s="138"/>
      <c r="S1338" s="10" t="s">
        <v>8767</v>
      </c>
      <c r="T1338" s="15">
        <v>0</v>
      </c>
      <c r="U1338" s="15">
        <v>0</v>
      </c>
      <c r="V1338" s="15">
        <v>0</v>
      </c>
      <c r="W1338" s="15">
        <v>0</v>
      </c>
      <c r="X1338" s="15">
        <v>0</v>
      </c>
      <c r="Y1338" s="10">
        <f t="shared" si="244"/>
        <v>0</v>
      </c>
      <c r="AL1338" s="6" t="s">
        <v>8758</v>
      </c>
      <c r="AM1338" s="12">
        <v>0</v>
      </c>
      <c r="AN1338" s="12">
        <v>0</v>
      </c>
      <c r="AO1338" s="12">
        <v>0</v>
      </c>
      <c r="AP1338" s="12">
        <v>0</v>
      </c>
      <c r="AQ1338" s="12">
        <v>0</v>
      </c>
      <c r="AR1338" s="12">
        <v>0</v>
      </c>
      <c r="AS1338" s="12">
        <v>0</v>
      </c>
      <c r="AT1338" s="12">
        <v>0</v>
      </c>
      <c r="AU1338" s="12">
        <v>0</v>
      </c>
      <c r="AV1338" s="12">
        <v>0</v>
      </c>
      <c r="AW1338" s="12">
        <v>0</v>
      </c>
      <c r="AX1338" s="12">
        <v>0</v>
      </c>
      <c r="AY1338" s="12">
        <v>0</v>
      </c>
      <c r="AZ1338" s="12">
        <v>0</v>
      </c>
      <c r="BA1338" s="12">
        <v>0</v>
      </c>
      <c r="BB1338" s="12">
        <v>0</v>
      </c>
      <c r="BC1338" s="12">
        <v>0</v>
      </c>
      <c r="BD1338" s="114">
        <v>61</v>
      </c>
      <c r="BE1338" s="12">
        <v>57</v>
      </c>
      <c r="BG1338" s="6" t="s">
        <v>8758</v>
      </c>
      <c r="BR1338" s="6"/>
      <c r="BV1338" s="6"/>
    </row>
    <row r="1339" spans="4:74" x14ac:dyDescent="0.25">
      <c r="D1339" s="135"/>
      <c r="E1339" s="135"/>
      <c r="F1339" s="138"/>
      <c r="S1339" s="10" t="s">
        <v>8768</v>
      </c>
      <c r="T1339" s="15">
        <v>0</v>
      </c>
      <c r="U1339" s="15">
        <v>0</v>
      </c>
      <c r="V1339" s="15">
        <v>0</v>
      </c>
      <c r="W1339" s="15">
        <v>0</v>
      </c>
      <c r="X1339" s="15">
        <v>0</v>
      </c>
      <c r="Y1339" s="10">
        <f t="shared" si="244"/>
        <v>0</v>
      </c>
      <c r="AL1339" s="115" t="s">
        <v>8638</v>
      </c>
      <c r="AM1339" s="116">
        <v>0</v>
      </c>
      <c r="AN1339" s="116">
        <v>0</v>
      </c>
      <c r="AO1339" s="116">
        <v>0</v>
      </c>
      <c r="AP1339" s="116">
        <v>0</v>
      </c>
      <c r="AQ1339" s="116">
        <v>0</v>
      </c>
      <c r="AR1339" s="116">
        <v>0</v>
      </c>
      <c r="AS1339" s="116">
        <v>0</v>
      </c>
      <c r="AT1339" s="116">
        <v>0</v>
      </c>
      <c r="AU1339" s="116">
        <v>0</v>
      </c>
      <c r="AV1339" s="116">
        <v>0</v>
      </c>
      <c r="AW1339" s="116">
        <v>0</v>
      </c>
      <c r="AX1339" s="116">
        <v>0</v>
      </c>
      <c r="AY1339" s="116">
        <v>0</v>
      </c>
      <c r="AZ1339" s="116">
        <v>0</v>
      </c>
      <c r="BA1339" s="116">
        <v>0</v>
      </c>
      <c r="BB1339" s="116">
        <v>0</v>
      </c>
      <c r="BC1339" s="116">
        <v>0</v>
      </c>
      <c r="BD1339" s="117">
        <v>0</v>
      </c>
      <c r="BE1339" s="115">
        <v>0</v>
      </c>
      <c r="BG1339" s="115" t="s">
        <v>8638</v>
      </c>
      <c r="BR1339" s="6"/>
      <c r="BV1339" s="6"/>
    </row>
    <row r="1340" spans="4:74" x14ac:dyDescent="0.25">
      <c r="D1340" s="135"/>
      <c r="E1340" s="135"/>
      <c r="F1340" s="138"/>
      <c r="S1340" s="10" t="s">
        <v>8569</v>
      </c>
      <c r="T1340" s="15">
        <v>0</v>
      </c>
      <c r="U1340" s="15">
        <v>0</v>
      </c>
      <c r="V1340" s="15">
        <v>0</v>
      </c>
      <c r="W1340" s="15">
        <v>0</v>
      </c>
      <c r="X1340" s="15">
        <v>0</v>
      </c>
      <c r="Y1340" s="10">
        <f t="shared" si="244"/>
        <v>0</v>
      </c>
      <c r="BR1340" s="6"/>
      <c r="BV1340" s="6"/>
    </row>
    <row r="1341" spans="4:74" x14ac:dyDescent="0.25">
      <c r="D1341" s="135"/>
      <c r="E1341" s="135"/>
      <c r="F1341" s="138"/>
      <c r="S1341" s="10" t="s">
        <v>8570</v>
      </c>
      <c r="T1341" s="15">
        <v>0</v>
      </c>
      <c r="U1341" s="15">
        <v>0</v>
      </c>
      <c r="V1341" s="15">
        <v>0</v>
      </c>
      <c r="W1341" s="15">
        <v>3</v>
      </c>
      <c r="X1341" s="15">
        <v>0</v>
      </c>
      <c r="Y1341" s="10">
        <f t="shared" si="244"/>
        <v>3</v>
      </c>
      <c r="BR1341" s="6"/>
      <c r="BV1341" s="6"/>
    </row>
    <row r="1342" spans="4:74" x14ac:dyDescent="0.25">
      <c r="D1342" s="135"/>
      <c r="E1342" s="135"/>
      <c r="F1342" s="138"/>
      <c r="S1342" s="26" t="s">
        <v>8571</v>
      </c>
      <c r="T1342" s="27">
        <v>0</v>
      </c>
      <c r="U1342" s="27">
        <v>4</v>
      </c>
      <c r="V1342" s="27">
        <v>0</v>
      </c>
      <c r="W1342" s="27">
        <v>6</v>
      </c>
      <c r="X1342" s="27">
        <v>11</v>
      </c>
      <c r="Y1342" s="10">
        <f t="shared" si="244"/>
        <v>10</v>
      </c>
      <c r="BR1342" s="6"/>
      <c r="BV1342" s="6"/>
    </row>
    <row r="1343" spans="4:74" x14ac:dyDescent="0.25">
      <c r="D1343" s="135"/>
      <c r="E1343" s="135"/>
      <c r="F1343" s="138"/>
      <c r="S1343" s="10" t="s">
        <v>8572</v>
      </c>
      <c r="T1343" s="15">
        <v>0</v>
      </c>
      <c r="U1343" s="15">
        <v>8</v>
      </c>
      <c r="V1343" s="15">
        <v>1</v>
      </c>
      <c r="W1343" s="15">
        <v>30</v>
      </c>
      <c r="X1343" s="15">
        <v>115</v>
      </c>
      <c r="Y1343" s="10">
        <f t="shared" si="244"/>
        <v>39</v>
      </c>
      <c r="BR1343" s="6"/>
      <c r="BV1343" s="6"/>
    </row>
    <row r="1344" spans="4:74" x14ac:dyDescent="0.25">
      <c r="D1344" s="135"/>
      <c r="E1344" s="135"/>
      <c r="F1344" s="138"/>
      <c r="S1344" s="26" t="s">
        <v>8573</v>
      </c>
      <c r="T1344" s="27">
        <v>13</v>
      </c>
      <c r="U1344" s="27">
        <v>23</v>
      </c>
      <c r="V1344" s="27">
        <v>15</v>
      </c>
      <c r="W1344" s="27">
        <v>69</v>
      </c>
      <c r="X1344" s="27">
        <v>395</v>
      </c>
      <c r="Y1344" s="10">
        <f t="shared" si="244"/>
        <v>120</v>
      </c>
      <c r="BR1344" s="6"/>
      <c r="BV1344" s="6"/>
    </row>
    <row r="1345" spans="1:74" x14ac:dyDescent="0.25">
      <c r="S1345" s="10" t="s">
        <v>8574</v>
      </c>
      <c r="T1345" s="15">
        <v>0</v>
      </c>
      <c r="U1345" s="15">
        <v>0</v>
      </c>
      <c r="V1345" s="15">
        <v>0</v>
      </c>
      <c r="W1345" s="15">
        <v>57</v>
      </c>
      <c r="X1345" s="15">
        <v>0</v>
      </c>
      <c r="Y1345" s="10">
        <f t="shared" si="244"/>
        <v>57</v>
      </c>
      <c r="BR1345" s="6"/>
      <c r="BV1345" s="6"/>
    </row>
    <row r="1346" spans="1:74" x14ac:dyDescent="0.25">
      <c r="T1346" s="6">
        <f>SUM(T1337:T1345)</f>
        <v>13</v>
      </c>
      <c r="U1346" s="6">
        <f>SUM(U1337:U1345)</f>
        <v>35</v>
      </c>
      <c r="V1346" s="6">
        <f>SUM(V1337:V1345)</f>
        <v>16</v>
      </c>
      <c r="W1346" s="6">
        <f>SUM(W1337:W1345)</f>
        <v>165</v>
      </c>
      <c r="X1346" s="6">
        <f>SUM(X1337:X1345)</f>
        <v>521</v>
      </c>
      <c r="Y1346" s="10">
        <f t="shared" si="244"/>
        <v>229</v>
      </c>
      <c r="BR1346" s="6"/>
      <c r="BV1346" s="6"/>
    </row>
    <row r="1347" spans="1:74" x14ac:dyDescent="0.25">
      <c r="BR1347" s="6"/>
      <c r="BV1347" s="6"/>
    </row>
    <row r="1350" spans="1:74" ht="43.5" customHeight="1" x14ac:dyDescent="0.25">
      <c r="A1350" s="23" t="s">
        <v>8740</v>
      </c>
      <c r="B1350" s="23" t="s">
        <v>8582</v>
      </c>
      <c r="C1350" s="23" t="s">
        <v>8560</v>
      </c>
      <c r="D1350" s="23" t="s">
        <v>8583</v>
      </c>
      <c r="E1350" s="23" t="s">
        <v>8584</v>
      </c>
      <c r="F1350" s="23" t="s">
        <v>8585</v>
      </c>
      <c r="G1350" s="23" t="s">
        <v>8586</v>
      </c>
      <c r="H1350" s="23" t="s">
        <v>8587</v>
      </c>
      <c r="I1350" s="23" t="s">
        <v>8588</v>
      </c>
      <c r="J1350" s="23" t="s">
        <v>8589</v>
      </c>
      <c r="K1350" s="13" t="s">
        <v>8590</v>
      </c>
      <c r="M1350" s="12" t="s">
        <v>8777</v>
      </c>
      <c r="S1350" s="6" t="s">
        <v>8740</v>
      </c>
      <c r="AL1350" s="12" t="s">
        <v>8603</v>
      </c>
      <c r="AM1350" s="49" t="s">
        <v>8740</v>
      </c>
      <c r="AN1350" s="12"/>
      <c r="AO1350" s="12"/>
      <c r="AP1350" s="12"/>
      <c r="BR1350" s="6"/>
      <c r="BV1350" s="6"/>
    </row>
    <row r="1351" spans="1:74" x14ac:dyDescent="0.25">
      <c r="A1351" s="124" t="s">
        <v>8691</v>
      </c>
      <c r="B1351" s="124" t="s">
        <v>4487</v>
      </c>
      <c r="C1351" s="28">
        <v>2</v>
      </c>
      <c r="D1351" s="44">
        <v>2</v>
      </c>
      <c r="E1351" s="87">
        <v>0</v>
      </c>
      <c r="F1351" s="87">
        <v>0</v>
      </c>
      <c r="G1351" s="87">
        <v>0</v>
      </c>
      <c r="H1351" s="87">
        <v>2</v>
      </c>
      <c r="I1351" s="87">
        <v>0</v>
      </c>
      <c r="J1351" s="87">
        <v>0</v>
      </c>
      <c r="K1351" s="153">
        <f t="shared" ref="K1351:K1369" si="245">SUM(E1351:J1351)</f>
        <v>2</v>
      </c>
      <c r="M1351" s="8"/>
      <c r="S1351" s="10" t="s">
        <v>8592</v>
      </c>
      <c r="T1351" s="10" t="s">
        <v>191</v>
      </c>
      <c r="U1351" s="10" t="s">
        <v>111</v>
      </c>
      <c r="V1351" s="10" t="s">
        <v>198</v>
      </c>
      <c r="W1351" s="10" t="s">
        <v>229</v>
      </c>
      <c r="X1351" s="10" t="s">
        <v>316</v>
      </c>
      <c r="Y1351" s="10" t="s">
        <v>179</v>
      </c>
      <c r="AL1351" s="6" t="s">
        <v>8725</v>
      </c>
      <c r="AM1351" s="12"/>
      <c r="AN1351" s="12"/>
      <c r="AO1351" s="12"/>
      <c r="AP1351" s="12"/>
      <c r="BR1351" s="6"/>
      <c r="BV1351" s="6"/>
    </row>
    <row r="1352" spans="1:74" x14ac:dyDescent="0.25">
      <c r="A1352" s="124" t="s">
        <v>8691</v>
      </c>
      <c r="B1352" s="124" t="s">
        <v>1640</v>
      </c>
      <c r="C1352" s="28">
        <v>10</v>
      </c>
      <c r="D1352" s="44">
        <v>9</v>
      </c>
      <c r="E1352" s="87">
        <v>0</v>
      </c>
      <c r="F1352" s="87">
        <v>4</v>
      </c>
      <c r="G1352" s="87">
        <v>0</v>
      </c>
      <c r="H1352" s="87">
        <v>5</v>
      </c>
      <c r="I1352" s="87">
        <v>0</v>
      </c>
      <c r="J1352" s="87">
        <v>0</v>
      </c>
      <c r="K1352" s="153">
        <f t="shared" si="245"/>
        <v>9</v>
      </c>
      <c r="M1352" s="107">
        <v>11</v>
      </c>
      <c r="S1352" s="10" t="s">
        <v>8766</v>
      </c>
      <c r="T1352" s="15">
        <v>0</v>
      </c>
      <c r="U1352" s="15">
        <v>0</v>
      </c>
      <c r="V1352" s="15">
        <v>0</v>
      </c>
      <c r="W1352" s="15">
        <v>0</v>
      </c>
      <c r="X1352" s="15">
        <v>0</v>
      </c>
      <c r="Y1352" s="10">
        <f t="shared" ref="Y1352:Y1360" si="246">SUM(T1352:X1352)</f>
        <v>0</v>
      </c>
      <c r="AL1352" s="6" t="s">
        <v>8727</v>
      </c>
      <c r="AM1352" s="12"/>
      <c r="AN1352" s="12"/>
      <c r="AO1352" s="12"/>
      <c r="AP1352" s="12"/>
      <c r="BR1352" s="6"/>
      <c r="BV1352" s="6"/>
    </row>
    <row r="1353" spans="1:74" x14ac:dyDescent="0.25">
      <c r="A1353" s="126" t="s">
        <v>8692</v>
      </c>
      <c r="B1353" s="126" t="s">
        <v>2699</v>
      </c>
      <c r="C1353" s="159">
        <v>8</v>
      </c>
      <c r="D1353" s="112">
        <v>7</v>
      </c>
      <c r="E1353" s="96">
        <v>0</v>
      </c>
      <c r="F1353" s="96">
        <v>3</v>
      </c>
      <c r="G1353" s="96">
        <v>0</v>
      </c>
      <c r="H1353" s="96">
        <v>4</v>
      </c>
      <c r="I1353" s="96">
        <v>0</v>
      </c>
      <c r="J1353" s="96">
        <v>0</v>
      </c>
      <c r="K1353" s="153">
        <f t="shared" si="245"/>
        <v>7</v>
      </c>
      <c r="L1353" s="115"/>
      <c r="M1353" s="161"/>
      <c r="S1353" s="10" t="s">
        <v>8767</v>
      </c>
      <c r="T1353" s="15">
        <v>0</v>
      </c>
      <c r="U1353" s="15">
        <v>0</v>
      </c>
      <c r="V1353" s="15">
        <v>0</v>
      </c>
      <c r="W1353" s="15">
        <v>0</v>
      </c>
      <c r="X1353" s="15">
        <v>0</v>
      </c>
      <c r="Y1353" s="10">
        <f t="shared" si="246"/>
        <v>0</v>
      </c>
      <c r="AM1353" s="12"/>
      <c r="AN1353" s="12"/>
      <c r="AO1353" s="12"/>
      <c r="AP1353" s="12"/>
      <c r="BR1353" s="6"/>
      <c r="BV1353" s="6"/>
    </row>
    <row r="1354" spans="1:74" ht="22.8" x14ac:dyDescent="0.25">
      <c r="A1354" s="126" t="s">
        <v>8692</v>
      </c>
      <c r="B1354" s="126" t="s">
        <v>4487</v>
      </c>
      <c r="C1354" s="159">
        <v>2</v>
      </c>
      <c r="D1354" s="112">
        <v>2</v>
      </c>
      <c r="E1354" s="96">
        <v>0</v>
      </c>
      <c r="F1354" s="96">
        <v>0</v>
      </c>
      <c r="G1354" s="96">
        <v>0</v>
      </c>
      <c r="H1354" s="96">
        <v>2</v>
      </c>
      <c r="I1354" s="96">
        <v>0</v>
      </c>
      <c r="J1354" s="96">
        <v>0</v>
      </c>
      <c r="K1354" s="153">
        <f t="shared" si="245"/>
        <v>2</v>
      </c>
      <c r="L1354" s="115"/>
      <c r="M1354" s="161"/>
      <c r="S1354" s="10" t="s">
        <v>8768</v>
      </c>
      <c r="T1354" s="15">
        <v>0</v>
      </c>
      <c r="U1354" s="15">
        <v>0</v>
      </c>
      <c r="V1354" s="15">
        <v>0</v>
      </c>
      <c r="W1354" s="15">
        <v>0</v>
      </c>
      <c r="X1354" s="15">
        <v>0</v>
      </c>
      <c r="Y1354" s="10">
        <f t="shared" si="246"/>
        <v>0</v>
      </c>
      <c r="AL1354" s="6" t="s">
        <v>5</v>
      </c>
      <c r="AM1354" s="6" t="s">
        <v>8731</v>
      </c>
      <c r="AN1354" s="6" t="s">
        <v>8732</v>
      </c>
      <c r="AO1354" s="6" t="s">
        <v>8733</v>
      </c>
      <c r="AP1354" s="6" t="s">
        <v>8628</v>
      </c>
      <c r="AQ1354" s="6" t="s">
        <v>8623</v>
      </c>
      <c r="AR1354" s="6" t="s">
        <v>8734</v>
      </c>
      <c r="AS1354" s="6" t="s">
        <v>8735</v>
      </c>
      <c r="AT1354" s="49" t="s">
        <v>8736</v>
      </c>
      <c r="AU1354" s="49" t="s">
        <v>8631</v>
      </c>
      <c r="AV1354" s="6" t="s">
        <v>8632</v>
      </c>
      <c r="AW1354" s="6" t="s">
        <v>8627</v>
      </c>
      <c r="AX1354" s="6" t="s">
        <v>8737</v>
      </c>
      <c r="AY1354" s="6" t="s">
        <v>8738</v>
      </c>
      <c r="AZ1354" s="6" t="s">
        <v>8739</v>
      </c>
      <c r="BA1354" s="6" t="s">
        <v>8630</v>
      </c>
      <c r="BB1354" s="6" t="s">
        <v>8673</v>
      </c>
      <c r="BC1354" s="6" t="s">
        <v>8636</v>
      </c>
      <c r="BD1354" s="6" t="s">
        <v>8740</v>
      </c>
      <c r="BR1354" s="6"/>
      <c r="BV1354" s="6"/>
    </row>
    <row r="1355" spans="1:74" x14ac:dyDescent="0.25">
      <c r="A1355" s="126" t="s">
        <v>8692</v>
      </c>
      <c r="B1355" s="126" t="s">
        <v>1640</v>
      </c>
      <c r="C1355" s="159">
        <v>43</v>
      </c>
      <c r="D1355" s="112">
        <v>42</v>
      </c>
      <c r="E1355" s="96">
        <v>0</v>
      </c>
      <c r="F1355" s="96">
        <v>3</v>
      </c>
      <c r="G1355" s="96">
        <v>1</v>
      </c>
      <c r="H1355" s="96">
        <v>23</v>
      </c>
      <c r="I1355" s="96">
        <v>15</v>
      </c>
      <c r="J1355" s="96">
        <v>0</v>
      </c>
      <c r="K1355" s="153">
        <f t="shared" si="245"/>
        <v>42</v>
      </c>
      <c r="L1355" s="115"/>
      <c r="M1355" s="161">
        <v>51</v>
      </c>
      <c r="S1355" s="10" t="s">
        <v>8569</v>
      </c>
      <c r="T1355" s="15">
        <v>0</v>
      </c>
      <c r="U1355" s="15">
        <v>0</v>
      </c>
      <c r="V1355" s="15">
        <v>0</v>
      </c>
      <c r="W1355" s="15">
        <v>0</v>
      </c>
      <c r="X1355" s="15">
        <v>0</v>
      </c>
      <c r="Y1355" s="10">
        <f t="shared" si="246"/>
        <v>0</v>
      </c>
      <c r="AL1355" s="6" t="s">
        <v>8617</v>
      </c>
      <c r="AM1355" s="12">
        <v>0</v>
      </c>
      <c r="AN1355" s="12">
        <v>0</v>
      </c>
      <c r="AO1355" s="12">
        <v>0</v>
      </c>
      <c r="AP1355" s="12">
        <v>0</v>
      </c>
      <c r="AQ1355" s="12">
        <v>0</v>
      </c>
      <c r="AR1355" s="12">
        <v>0</v>
      </c>
      <c r="AS1355" s="12">
        <v>0</v>
      </c>
      <c r="AT1355" s="49">
        <v>0</v>
      </c>
      <c r="AU1355" s="49">
        <v>0</v>
      </c>
      <c r="AV1355" s="12">
        <v>0</v>
      </c>
      <c r="AW1355" s="12">
        <v>0</v>
      </c>
      <c r="AX1355" s="12">
        <v>0</v>
      </c>
      <c r="AY1355" s="12">
        <v>0</v>
      </c>
      <c r="AZ1355" s="12">
        <v>0</v>
      </c>
      <c r="BA1355" s="12">
        <v>0</v>
      </c>
      <c r="BB1355" s="12">
        <v>0</v>
      </c>
      <c r="BC1355" s="12">
        <v>0</v>
      </c>
      <c r="BD1355" s="12">
        <v>0</v>
      </c>
      <c r="BR1355" s="6"/>
      <c r="BV1355" s="6"/>
    </row>
    <row r="1356" spans="1:74" x14ac:dyDescent="0.25">
      <c r="A1356" s="124" t="s">
        <v>735</v>
      </c>
      <c r="B1356" s="124" t="s">
        <v>2699</v>
      </c>
      <c r="C1356" s="28">
        <v>30</v>
      </c>
      <c r="D1356" s="44">
        <v>28</v>
      </c>
      <c r="E1356" s="87">
        <v>0</v>
      </c>
      <c r="F1356" s="87">
        <v>4</v>
      </c>
      <c r="G1356" s="87">
        <v>1</v>
      </c>
      <c r="H1356" s="87">
        <v>23</v>
      </c>
      <c r="I1356" s="87">
        <v>0</v>
      </c>
      <c r="J1356" s="87">
        <v>0</v>
      </c>
      <c r="K1356" s="153">
        <f t="shared" si="245"/>
        <v>28</v>
      </c>
      <c r="M1356" s="8"/>
      <c r="S1356" s="10" t="s">
        <v>8570</v>
      </c>
      <c r="T1356" s="15">
        <v>0</v>
      </c>
      <c r="U1356" s="15">
        <v>4</v>
      </c>
      <c r="V1356" s="15">
        <v>0</v>
      </c>
      <c r="W1356" s="15">
        <v>7</v>
      </c>
      <c r="X1356" s="15">
        <v>0</v>
      </c>
      <c r="Y1356" s="10">
        <f t="shared" si="246"/>
        <v>11</v>
      </c>
      <c r="AL1356" s="6" t="s">
        <v>8618</v>
      </c>
      <c r="AM1356" s="12">
        <v>0</v>
      </c>
      <c r="AN1356" s="12">
        <v>0</v>
      </c>
      <c r="AO1356" s="12">
        <v>0</v>
      </c>
      <c r="AP1356" s="12">
        <v>0</v>
      </c>
      <c r="AQ1356" s="12">
        <v>0</v>
      </c>
      <c r="AR1356" s="12">
        <v>0</v>
      </c>
      <c r="AS1356" s="12">
        <v>0</v>
      </c>
      <c r="AT1356" s="49">
        <v>0</v>
      </c>
      <c r="AU1356" s="49">
        <v>0</v>
      </c>
      <c r="AV1356" s="12">
        <v>0</v>
      </c>
      <c r="AW1356" s="12">
        <v>0</v>
      </c>
      <c r="AX1356" s="12">
        <v>0</v>
      </c>
      <c r="AY1356" s="12">
        <v>0</v>
      </c>
      <c r="AZ1356" s="12">
        <v>0</v>
      </c>
      <c r="BA1356" s="12">
        <v>0</v>
      </c>
      <c r="BB1356" s="12">
        <v>0</v>
      </c>
      <c r="BC1356" s="12">
        <v>0</v>
      </c>
      <c r="BD1356" s="12">
        <v>0</v>
      </c>
      <c r="BR1356" s="6"/>
      <c r="BV1356" s="6"/>
    </row>
    <row r="1357" spans="1:74" x14ac:dyDescent="0.25">
      <c r="A1357" s="124" t="s">
        <v>735</v>
      </c>
      <c r="B1357" s="124" t="s">
        <v>4487</v>
      </c>
      <c r="C1357" s="28">
        <v>58</v>
      </c>
      <c r="D1357" s="44">
        <v>58</v>
      </c>
      <c r="E1357" s="87">
        <v>0</v>
      </c>
      <c r="F1357" s="87">
        <v>0</v>
      </c>
      <c r="G1357" s="87">
        <v>0</v>
      </c>
      <c r="H1357" s="87">
        <v>9</v>
      </c>
      <c r="I1357" s="87">
        <v>49</v>
      </c>
      <c r="J1357" s="87">
        <v>0</v>
      </c>
      <c r="K1357" s="153">
        <f t="shared" si="245"/>
        <v>58</v>
      </c>
      <c r="M1357" s="8"/>
      <c r="S1357" s="26" t="s">
        <v>8571</v>
      </c>
      <c r="T1357" s="27">
        <v>0</v>
      </c>
      <c r="U1357" s="27">
        <v>6</v>
      </c>
      <c r="V1357" s="27">
        <v>1</v>
      </c>
      <c r="W1357" s="27">
        <v>29</v>
      </c>
      <c r="X1357" s="27">
        <v>15</v>
      </c>
      <c r="Y1357" s="10">
        <f t="shared" si="246"/>
        <v>51</v>
      </c>
      <c r="AL1357" s="6" t="s">
        <v>8619</v>
      </c>
      <c r="AM1357" s="12">
        <v>0</v>
      </c>
      <c r="AN1357" s="12">
        <v>0</v>
      </c>
      <c r="AO1357" s="12">
        <v>0</v>
      </c>
      <c r="AP1357" s="12">
        <v>0</v>
      </c>
      <c r="AQ1357" s="12">
        <v>0</v>
      </c>
      <c r="AR1357" s="12">
        <v>0</v>
      </c>
      <c r="AS1357" s="12">
        <v>0</v>
      </c>
      <c r="AT1357" s="49">
        <v>0</v>
      </c>
      <c r="AU1357" s="49">
        <v>0</v>
      </c>
      <c r="AV1357" s="12">
        <v>0</v>
      </c>
      <c r="AW1357" s="12">
        <v>0</v>
      </c>
      <c r="AX1357" s="12">
        <v>1</v>
      </c>
      <c r="AY1357" s="12">
        <v>0</v>
      </c>
      <c r="AZ1357" s="12">
        <v>0</v>
      </c>
      <c r="BA1357" s="12">
        <v>0</v>
      </c>
      <c r="BB1357" s="12">
        <v>0</v>
      </c>
      <c r="BC1357" s="12">
        <v>0</v>
      </c>
      <c r="BD1357" s="12">
        <v>0</v>
      </c>
      <c r="BR1357" s="6"/>
      <c r="BV1357" s="6"/>
    </row>
    <row r="1358" spans="1:74" x14ac:dyDescent="0.25">
      <c r="A1358" s="124" t="s">
        <v>735</v>
      </c>
      <c r="B1358" s="124" t="s">
        <v>7997</v>
      </c>
      <c r="C1358" s="28">
        <v>2</v>
      </c>
      <c r="D1358" s="44">
        <v>0</v>
      </c>
      <c r="E1358" s="87">
        <v>0</v>
      </c>
      <c r="F1358" s="87">
        <v>0</v>
      </c>
      <c r="G1358" s="87">
        <v>0</v>
      </c>
      <c r="H1358" s="87">
        <v>0</v>
      </c>
      <c r="I1358" s="87">
        <v>0</v>
      </c>
      <c r="J1358" s="87">
        <v>0</v>
      </c>
      <c r="K1358" s="153">
        <f t="shared" si="245"/>
        <v>0</v>
      </c>
      <c r="S1358" s="10" t="s">
        <v>8572</v>
      </c>
      <c r="T1358" s="15">
        <v>6</v>
      </c>
      <c r="U1358" s="15">
        <v>21</v>
      </c>
      <c r="V1358" s="15">
        <v>2</v>
      </c>
      <c r="W1358" s="15">
        <v>86</v>
      </c>
      <c r="X1358" s="15">
        <v>320</v>
      </c>
      <c r="Y1358" s="10">
        <f t="shared" si="246"/>
        <v>435</v>
      </c>
      <c r="AL1358" s="6" t="s">
        <v>8620</v>
      </c>
      <c r="AM1358" s="12">
        <v>0</v>
      </c>
      <c r="AN1358" s="12">
        <v>0</v>
      </c>
      <c r="AO1358" s="12">
        <v>0</v>
      </c>
      <c r="AP1358" s="12">
        <v>0</v>
      </c>
      <c r="AQ1358" s="12">
        <v>0</v>
      </c>
      <c r="AR1358" s="12">
        <v>0</v>
      </c>
      <c r="AS1358" s="12">
        <v>0</v>
      </c>
      <c r="AT1358" s="49">
        <v>0</v>
      </c>
      <c r="AU1358" s="49">
        <v>0</v>
      </c>
      <c r="AV1358" s="12">
        <v>0</v>
      </c>
      <c r="AW1358" s="12">
        <v>0</v>
      </c>
      <c r="AX1358" s="12">
        <v>1</v>
      </c>
      <c r="AY1358" s="12">
        <v>0</v>
      </c>
      <c r="AZ1358" s="12">
        <v>0</v>
      </c>
      <c r="BA1358" s="12">
        <v>0</v>
      </c>
      <c r="BB1358" s="12">
        <v>0</v>
      </c>
      <c r="BC1358" s="12">
        <v>0</v>
      </c>
      <c r="BD1358" s="12">
        <v>0</v>
      </c>
      <c r="BR1358" s="6"/>
      <c r="BV1358" s="6"/>
    </row>
    <row r="1359" spans="1:74" x14ac:dyDescent="0.25">
      <c r="A1359" s="124" t="s">
        <v>735</v>
      </c>
      <c r="B1359" s="124" t="s">
        <v>3891</v>
      </c>
      <c r="C1359" s="28">
        <v>1</v>
      </c>
      <c r="D1359" s="44">
        <v>1</v>
      </c>
      <c r="E1359" s="87">
        <v>0</v>
      </c>
      <c r="F1359" s="87">
        <v>0</v>
      </c>
      <c r="G1359" s="87">
        <v>0</v>
      </c>
      <c r="H1359" s="87">
        <v>1</v>
      </c>
      <c r="I1359" s="87">
        <v>0</v>
      </c>
      <c r="J1359" s="87">
        <v>0</v>
      </c>
      <c r="K1359" s="153">
        <f t="shared" si="245"/>
        <v>1</v>
      </c>
      <c r="M1359" s="8"/>
      <c r="S1359" s="26" t="s">
        <v>8573</v>
      </c>
      <c r="T1359" s="27">
        <v>36</v>
      </c>
      <c r="U1359" s="27">
        <v>70</v>
      </c>
      <c r="V1359" s="27">
        <v>26</v>
      </c>
      <c r="W1359" s="27">
        <v>168</v>
      </c>
      <c r="X1359" s="27">
        <v>386</v>
      </c>
      <c r="Y1359" s="10">
        <f t="shared" si="246"/>
        <v>686</v>
      </c>
      <c r="AL1359" s="6" t="s">
        <v>8622</v>
      </c>
      <c r="AM1359" s="12">
        <v>364</v>
      </c>
      <c r="AN1359" s="12">
        <v>349</v>
      </c>
      <c r="AO1359" s="12">
        <v>510</v>
      </c>
      <c r="AP1359" s="12">
        <v>535</v>
      </c>
      <c r="AQ1359" s="12">
        <v>579</v>
      </c>
      <c r="AR1359" s="12">
        <v>91</v>
      </c>
      <c r="AS1359" s="12">
        <v>181</v>
      </c>
      <c r="AT1359" s="49">
        <v>166</v>
      </c>
      <c r="AU1359" s="49">
        <v>123</v>
      </c>
      <c r="AV1359" s="12">
        <v>6</v>
      </c>
      <c r="AW1359" s="12">
        <v>0</v>
      </c>
      <c r="AX1359" s="12">
        <v>1</v>
      </c>
      <c r="AY1359" s="12">
        <v>0</v>
      </c>
      <c r="AZ1359" s="12">
        <v>0</v>
      </c>
      <c r="BA1359" s="12">
        <v>0</v>
      </c>
      <c r="BB1359" s="12">
        <v>0</v>
      </c>
      <c r="BC1359" s="12">
        <v>0</v>
      </c>
      <c r="BD1359" s="12">
        <v>0</v>
      </c>
      <c r="BR1359" s="6"/>
      <c r="BV1359" s="6"/>
    </row>
    <row r="1360" spans="1:74" x14ac:dyDescent="0.25">
      <c r="A1360" s="124" t="s">
        <v>735</v>
      </c>
      <c r="B1360" s="124" t="s">
        <v>1640</v>
      </c>
      <c r="C1360" s="28">
        <v>349</v>
      </c>
      <c r="D1360" s="44">
        <v>348</v>
      </c>
      <c r="E1360" s="87">
        <v>6</v>
      </c>
      <c r="F1360" s="87">
        <v>17</v>
      </c>
      <c r="G1360" s="87">
        <v>1</v>
      </c>
      <c r="H1360" s="87">
        <v>53</v>
      </c>
      <c r="I1360" s="87">
        <v>271</v>
      </c>
      <c r="J1360" s="87">
        <v>0</v>
      </c>
      <c r="K1360" s="153">
        <f t="shared" si="245"/>
        <v>348</v>
      </c>
      <c r="M1360" s="8">
        <f>SUM(K1356:K1360)</f>
        <v>435</v>
      </c>
      <c r="S1360" s="10" t="s">
        <v>8574</v>
      </c>
      <c r="T1360" s="15">
        <v>0</v>
      </c>
      <c r="U1360" s="15">
        <v>0</v>
      </c>
      <c r="V1360" s="15">
        <v>0</v>
      </c>
      <c r="W1360" s="15">
        <v>62</v>
      </c>
      <c r="X1360" s="15">
        <v>0</v>
      </c>
      <c r="Y1360" s="10">
        <f t="shared" si="246"/>
        <v>62</v>
      </c>
      <c r="AL1360" s="6" t="s">
        <v>8663</v>
      </c>
      <c r="AM1360" s="12">
        <v>3</v>
      </c>
      <c r="AN1360" s="12">
        <v>0</v>
      </c>
      <c r="AO1360" s="12">
        <v>1</v>
      </c>
      <c r="AP1360" s="12">
        <v>1</v>
      </c>
      <c r="AQ1360" s="12">
        <v>1</v>
      </c>
      <c r="AR1360" s="12">
        <v>0</v>
      </c>
      <c r="AS1360" s="12">
        <v>0</v>
      </c>
      <c r="AT1360" s="49">
        <v>0</v>
      </c>
      <c r="AU1360" s="49">
        <v>0</v>
      </c>
      <c r="AV1360" s="12">
        <v>1</v>
      </c>
      <c r="AW1360" s="12">
        <v>2</v>
      </c>
      <c r="AX1360" s="12">
        <v>1</v>
      </c>
      <c r="AY1360" s="12">
        <v>1</v>
      </c>
      <c r="AZ1360" s="12">
        <v>0</v>
      </c>
      <c r="BA1360" s="12">
        <v>0</v>
      </c>
      <c r="BB1360" s="12">
        <v>1</v>
      </c>
      <c r="BC1360" s="12">
        <v>0</v>
      </c>
      <c r="BD1360" s="12">
        <v>0</v>
      </c>
      <c r="BR1360" s="6"/>
      <c r="BV1360" s="6"/>
    </row>
    <row r="1361" spans="1:74" x14ac:dyDescent="0.25">
      <c r="A1361" s="126" t="s">
        <v>6547</v>
      </c>
      <c r="B1361" s="126" t="s">
        <v>2699</v>
      </c>
      <c r="C1361" s="159">
        <v>92</v>
      </c>
      <c r="D1361" s="112">
        <v>89</v>
      </c>
      <c r="E1361" s="96">
        <v>4</v>
      </c>
      <c r="F1361" s="96">
        <v>17</v>
      </c>
      <c r="G1361" s="96">
        <v>2</v>
      </c>
      <c r="H1361" s="96">
        <v>66</v>
      </c>
      <c r="I1361" s="96">
        <v>0</v>
      </c>
      <c r="J1361" s="96">
        <v>0</v>
      </c>
      <c r="K1361" s="153">
        <f t="shared" si="245"/>
        <v>89</v>
      </c>
      <c r="L1361" s="115"/>
      <c r="M1361" s="161"/>
      <c r="T1361" s="6">
        <f t="shared" ref="T1361:Y1361" si="247">SUM(T1352:T1360)</f>
        <v>42</v>
      </c>
      <c r="U1361" s="6">
        <f t="shared" si="247"/>
        <v>101</v>
      </c>
      <c r="V1361" s="6">
        <f t="shared" si="247"/>
        <v>29</v>
      </c>
      <c r="W1361" s="6">
        <f t="shared" si="247"/>
        <v>352</v>
      </c>
      <c r="X1361" s="6">
        <f t="shared" si="247"/>
        <v>721</v>
      </c>
      <c r="Y1361" s="6">
        <f t="shared" si="247"/>
        <v>1245</v>
      </c>
      <c r="AL1361" s="6" t="s">
        <v>8664</v>
      </c>
      <c r="AM1361" s="12">
        <v>3</v>
      </c>
      <c r="AN1361" s="12">
        <v>3</v>
      </c>
      <c r="AO1361" s="12">
        <v>1</v>
      </c>
      <c r="AP1361" s="12">
        <v>1</v>
      </c>
      <c r="AQ1361" s="12">
        <v>1</v>
      </c>
      <c r="AR1361" s="12">
        <v>0</v>
      </c>
      <c r="AS1361" s="12">
        <v>0</v>
      </c>
      <c r="AT1361" s="49">
        <v>0</v>
      </c>
      <c r="AU1361" s="49">
        <v>1</v>
      </c>
      <c r="AV1361" s="12">
        <v>1</v>
      </c>
      <c r="AW1361" s="12">
        <v>0</v>
      </c>
      <c r="AX1361" s="12">
        <v>0</v>
      </c>
      <c r="AY1361" s="12">
        <v>1</v>
      </c>
      <c r="AZ1361" s="12">
        <v>0</v>
      </c>
      <c r="BA1361" s="12">
        <v>0</v>
      </c>
      <c r="BB1361" s="12">
        <v>1</v>
      </c>
      <c r="BC1361" s="12">
        <v>0</v>
      </c>
      <c r="BD1361" s="12">
        <v>0</v>
      </c>
      <c r="BR1361" s="6"/>
      <c r="BV1361" s="6"/>
    </row>
    <row r="1362" spans="1:74" x14ac:dyDescent="0.25">
      <c r="A1362" s="126" t="s">
        <v>6547</v>
      </c>
      <c r="B1362" s="126" t="s">
        <v>4487</v>
      </c>
      <c r="C1362" s="159">
        <v>32</v>
      </c>
      <c r="D1362" s="112">
        <v>31</v>
      </c>
      <c r="E1362" s="96">
        <v>0</v>
      </c>
      <c r="F1362" s="96">
        <v>0</v>
      </c>
      <c r="G1362" s="96">
        <v>1</v>
      </c>
      <c r="H1362" s="96">
        <v>30</v>
      </c>
      <c r="I1362" s="96">
        <v>0</v>
      </c>
      <c r="J1362" s="96">
        <v>0</v>
      </c>
      <c r="K1362" s="153">
        <f t="shared" si="245"/>
        <v>31</v>
      </c>
      <c r="L1362" s="115"/>
      <c r="M1362" s="161"/>
      <c r="AL1362" s="6" t="s">
        <v>8665</v>
      </c>
      <c r="AM1362" s="12">
        <v>10</v>
      </c>
      <c r="AN1362" s="12">
        <v>3</v>
      </c>
      <c r="AO1362" s="12">
        <v>5</v>
      </c>
      <c r="AP1362" s="12">
        <v>3</v>
      </c>
      <c r="AQ1362" s="12">
        <v>2</v>
      </c>
      <c r="AR1362" s="12">
        <v>0</v>
      </c>
      <c r="AS1362" s="12">
        <v>0</v>
      </c>
      <c r="AT1362" s="49">
        <v>0</v>
      </c>
      <c r="AU1362" s="49">
        <v>1</v>
      </c>
      <c r="AV1362" s="12">
        <v>1</v>
      </c>
      <c r="AW1362" s="12">
        <v>0</v>
      </c>
      <c r="AX1362" s="12">
        <v>0</v>
      </c>
      <c r="AY1362" s="12">
        <v>1</v>
      </c>
      <c r="AZ1362" s="12">
        <v>0</v>
      </c>
      <c r="BA1362" s="12">
        <v>0</v>
      </c>
      <c r="BB1362" s="12">
        <v>1</v>
      </c>
      <c r="BC1362" s="12">
        <v>0</v>
      </c>
      <c r="BD1362" s="12">
        <v>0</v>
      </c>
      <c r="BR1362" s="6"/>
      <c r="BV1362" s="6"/>
    </row>
    <row r="1363" spans="1:74" x14ac:dyDescent="0.25">
      <c r="A1363" s="126" t="s">
        <v>6547</v>
      </c>
      <c r="B1363" s="126" t="s">
        <v>7997</v>
      </c>
      <c r="C1363" s="159">
        <v>2</v>
      </c>
      <c r="D1363" s="112">
        <v>2</v>
      </c>
      <c r="E1363" s="96">
        <v>0</v>
      </c>
      <c r="F1363" s="96">
        <v>2</v>
      </c>
      <c r="G1363" s="96">
        <v>0</v>
      </c>
      <c r="H1363" s="96">
        <v>0</v>
      </c>
      <c r="I1363" s="96">
        <v>0</v>
      </c>
      <c r="J1363" s="96">
        <v>0</v>
      </c>
      <c r="K1363" s="153">
        <f t="shared" si="245"/>
        <v>2</v>
      </c>
      <c r="L1363" s="115"/>
      <c r="M1363" s="161"/>
      <c r="AL1363" s="6" t="s">
        <v>8666</v>
      </c>
      <c r="AM1363" s="12">
        <v>51</v>
      </c>
      <c r="AN1363" s="12">
        <v>46</v>
      </c>
      <c r="AO1363" s="12">
        <v>37</v>
      </c>
      <c r="AP1363" s="12">
        <v>28</v>
      </c>
      <c r="AQ1363" s="12">
        <v>23</v>
      </c>
      <c r="AR1363" s="12">
        <v>12</v>
      </c>
      <c r="AS1363" s="12">
        <v>18</v>
      </c>
      <c r="AT1363" s="49">
        <v>8</v>
      </c>
      <c r="AU1363" s="49">
        <v>10</v>
      </c>
      <c r="AV1363" s="12">
        <v>4</v>
      </c>
      <c r="AW1363" s="12">
        <v>1</v>
      </c>
      <c r="AX1363" s="12">
        <v>5</v>
      </c>
      <c r="AY1363" s="12">
        <v>3</v>
      </c>
      <c r="AZ1363" s="12">
        <v>0</v>
      </c>
      <c r="BA1363" s="12">
        <v>0</v>
      </c>
      <c r="BB1363" s="12">
        <v>2</v>
      </c>
      <c r="BC1363" s="12">
        <v>0</v>
      </c>
      <c r="BD1363" s="12">
        <v>0</v>
      </c>
      <c r="BR1363" s="6"/>
      <c r="BV1363" s="6"/>
    </row>
    <row r="1364" spans="1:74" x14ac:dyDescent="0.25">
      <c r="A1364" s="126" t="s">
        <v>6547</v>
      </c>
      <c r="B1364" s="126" t="s">
        <v>3891</v>
      </c>
      <c r="C1364" s="159">
        <v>1</v>
      </c>
      <c r="D1364" s="112">
        <v>1</v>
      </c>
      <c r="E1364" s="96">
        <v>0</v>
      </c>
      <c r="F1364" s="96">
        <v>0</v>
      </c>
      <c r="G1364" s="96">
        <v>0</v>
      </c>
      <c r="H1364" s="96">
        <v>1</v>
      </c>
      <c r="I1364" s="96">
        <v>0</v>
      </c>
      <c r="J1364" s="96">
        <v>0</v>
      </c>
      <c r="K1364" s="153">
        <f t="shared" si="245"/>
        <v>1</v>
      </c>
      <c r="L1364" s="115"/>
      <c r="M1364" s="161"/>
      <c r="S1364" s="10" t="s">
        <v>8593</v>
      </c>
      <c r="T1364" s="10" t="s">
        <v>191</v>
      </c>
      <c r="U1364" s="10" t="s">
        <v>111</v>
      </c>
      <c r="V1364" s="10" t="s">
        <v>198</v>
      </c>
      <c r="W1364" s="10" t="s">
        <v>229</v>
      </c>
      <c r="X1364" s="10" t="s">
        <v>316</v>
      </c>
      <c r="Y1364" s="10" t="s">
        <v>179</v>
      </c>
      <c r="BR1364" s="6"/>
      <c r="BV1364" s="6"/>
    </row>
    <row r="1365" spans="1:74" x14ac:dyDescent="0.25">
      <c r="A1365" s="126" t="s">
        <v>6547</v>
      </c>
      <c r="B1365" s="126" t="s">
        <v>1640</v>
      </c>
      <c r="C1365" s="159">
        <v>565</v>
      </c>
      <c r="D1365" s="112">
        <v>563</v>
      </c>
      <c r="E1365" s="96">
        <v>32</v>
      </c>
      <c r="F1365" s="96">
        <v>51</v>
      </c>
      <c r="G1365" s="96">
        <v>23</v>
      </c>
      <c r="H1365" s="96">
        <v>71</v>
      </c>
      <c r="I1365" s="96">
        <v>386</v>
      </c>
      <c r="J1365" s="96">
        <v>0</v>
      </c>
      <c r="K1365" s="153">
        <f t="shared" si="245"/>
        <v>563</v>
      </c>
      <c r="L1365" s="115"/>
      <c r="M1365" s="161">
        <f>SUM(K1361:K1365)</f>
        <v>686</v>
      </c>
      <c r="S1365" s="10" t="s">
        <v>8766</v>
      </c>
      <c r="T1365" s="15">
        <v>0</v>
      </c>
      <c r="U1365" s="15">
        <v>0</v>
      </c>
      <c r="V1365" s="15">
        <v>0</v>
      </c>
      <c r="W1365" s="15">
        <v>0</v>
      </c>
      <c r="X1365" s="15">
        <v>0</v>
      </c>
      <c r="Y1365" s="10">
        <f t="shared" ref="Y1365:Y1373" si="248">SUM(T1365:X1365)</f>
        <v>0</v>
      </c>
      <c r="BR1365" s="6"/>
      <c r="BV1365" s="6"/>
    </row>
    <row r="1366" spans="1:74" x14ac:dyDescent="0.25">
      <c r="A1366" s="124" t="s">
        <v>695</v>
      </c>
      <c r="B1366" s="124" t="s">
        <v>2699</v>
      </c>
      <c r="C1366" s="28">
        <v>1</v>
      </c>
      <c r="D1366" s="87">
        <v>1</v>
      </c>
      <c r="E1366" s="87">
        <v>0</v>
      </c>
      <c r="F1366" s="87">
        <v>0</v>
      </c>
      <c r="G1366" s="87">
        <v>0</v>
      </c>
      <c r="H1366" s="87">
        <v>1</v>
      </c>
      <c r="I1366" s="87">
        <v>0</v>
      </c>
      <c r="J1366" s="87">
        <v>0</v>
      </c>
      <c r="K1366" s="153">
        <f t="shared" si="245"/>
        <v>1</v>
      </c>
      <c r="L1366" s="142"/>
      <c r="M1366" s="8"/>
      <c r="S1366" s="10" t="s">
        <v>8767</v>
      </c>
      <c r="T1366" s="15">
        <v>0</v>
      </c>
      <c r="U1366" s="15">
        <v>0</v>
      </c>
      <c r="V1366" s="15">
        <v>0</v>
      </c>
      <c r="W1366" s="15">
        <v>0</v>
      </c>
      <c r="X1366" s="15">
        <v>0</v>
      </c>
      <c r="Y1366" s="10">
        <f t="shared" si="248"/>
        <v>0</v>
      </c>
      <c r="BR1366" s="6"/>
      <c r="BV1366" s="6"/>
    </row>
    <row r="1367" spans="1:74" x14ac:dyDescent="0.25">
      <c r="A1367" s="124" t="s">
        <v>695</v>
      </c>
      <c r="B1367" s="124" t="s">
        <v>4487</v>
      </c>
      <c r="C1367" s="28">
        <v>58</v>
      </c>
      <c r="D1367" s="87">
        <v>58</v>
      </c>
      <c r="E1367" s="87">
        <v>0</v>
      </c>
      <c r="F1367" s="87">
        <v>0</v>
      </c>
      <c r="G1367" s="87">
        <v>0</v>
      </c>
      <c r="H1367" s="87">
        <v>58</v>
      </c>
      <c r="I1367" s="87">
        <v>0</v>
      </c>
      <c r="J1367" s="87">
        <v>0</v>
      </c>
      <c r="K1367" s="153">
        <f t="shared" si="245"/>
        <v>58</v>
      </c>
      <c r="L1367" s="142"/>
      <c r="M1367" s="8"/>
      <c r="S1367" s="10" t="s">
        <v>8768</v>
      </c>
      <c r="T1367" s="15">
        <v>0</v>
      </c>
      <c r="U1367" s="15">
        <v>0</v>
      </c>
      <c r="V1367" s="15">
        <v>0</v>
      </c>
      <c r="W1367" s="15">
        <v>0</v>
      </c>
      <c r="X1367" s="15">
        <v>0</v>
      </c>
      <c r="Y1367" s="10">
        <f t="shared" si="248"/>
        <v>0</v>
      </c>
      <c r="BR1367" s="6"/>
      <c r="BV1367" s="6"/>
    </row>
    <row r="1368" spans="1:74" x14ac:dyDescent="0.25">
      <c r="A1368" s="124" t="s">
        <v>695</v>
      </c>
      <c r="B1368" s="124" t="s">
        <v>1640</v>
      </c>
      <c r="C1368" s="28">
        <v>3</v>
      </c>
      <c r="D1368" s="87">
        <v>3</v>
      </c>
      <c r="E1368" s="87">
        <v>0</v>
      </c>
      <c r="F1368" s="87">
        <v>0</v>
      </c>
      <c r="G1368" s="87">
        <v>0</v>
      </c>
      <c r="H1368" s="87">
        <v>3</v>
      </c>
      <c r="I1368" s="87">
        <v>0</v>
      </c>
      <c r="J1368" s="87">
        <v>0</v>
      </c>
      <c r="K1368" s="153">
        <f t="shared" si="245"/>
        <v>3</v>
      </c>
      <c r="L1368" s="142"/>
      <c r="M1368" s="8">
        <f>SUM(K1366:K1368)</f>
        <v>62</v>
      </c>
      <c r="S1368" s="10" t="s">
        <v>8569</v>
      </c>
      <c r="T1368" s="15">
        <v>0</v>
      </c>
      <c r="U1368" s="15">
        <v>0</v>
      </c>
      <c r="V1368" s="15">
        <v>0</v>
      </c>
      <c r="W1368" s="15">
        <v>0</v>
      </c>
      <c r="X1368" s="15">
        <v>0</v>
      </c>
      <c r="Y1368" s="10">
        <f t="shared" si="248"/>
        <v>0</v>
      </c>
      <c r="BR1368" s="6"/>
      <c r="BV1368" s="6"/>
    </row>
    <row r="1369" spans="1:74" x14ac:dyDescent="0.25">
      <c r="A1369" s="162" t="s">
        <v>8594</v>
      </c>
      <c r="B1369" s="163"/>
      <c r="C1369" s="87">
        <f t="shared" ref="C1369:J1369" si="249">SUM(C1351:C1368)</f>
        <v>1259</v>
      </c>
      <c r="D1369" s="87">
        <f t="shared" si="249"/>
        <v>1245</v>
      </c>
      <c r="E1369" s="87">
        <f t="shared" si="249"/>
        <v>42</v>
      </c>
      <c r="F1369" s="87">
        <f t="shared" si="249"/>
        <v>101</v>
      </c>
      <c r="G1369" s="87">
        <f t="shared" si="249"/>
        <v>29</v>
      </c>
      <c r="H1369" s="87">
        <f t="shared" si="249"/>
        <v>352</v>
      </c>
      <c r="I1369" s="87">
        <f t="shared" si="249"/>
        <v>721</v>
      </c>
      <c r="J1369" s="87">
        <f t="shared" si="249"/>
        <v>0</v>
      </c>
      <c r="K1369" s="153">
        <f t="shared" si="245"/>
        <v>1245</v>
      </c>
      <c r="L1369" s="142"/>
      <c r="M1369" s="8">
        <f>SUM(M1351:M1368)</f>
        <v>1245</v>
      </c>
      <c r="S1369" s="10" t="s">
        <v>8570</v>
      </c>
      <c r="T1369" s="15">
        <v>0</v>
      </c>
      <c r="U1369" s="15">
        <v>0</v>
      </c>
      <c r="V1369" s="15">
        <v>0</v>
      </c>
      <c r="W1369" s="15">
        <v>0</v>
      </c>
      <c r="X1369" s="15">
        <v>0</v>
      </c>
      <c r="Y1369" s="10">
        <f t="shared" si="248"/>
        <v>0</v>
      </c>
      <c r="BR1369" s="6"/>
      <c r="BV1369" s="6"/>
    </row>
    <row r="1370" spans="1:74" ht="22.8" x14ac:dyDescent="0.25">
      <c r="S1370" s="26" t="s">
        <v>8571</v>
      </c>
      <c r="T1370" s="96">
        <v>0</v>
      </c>
      <c r="U1370" s="96">
        <v>3</v>
      </c>
      <c r="V1370" s="96">
        <v>0</v>
      </c>
      <c r="W1370" s="96">
        <v>4</v>
      </c>
      <c r="X1370" s="96">
        <v>0</v>
      </c>
      <c r="Y1370" s="10">
        <f t="shared" si="248"/>
        <v>7</v>
      </c>
      <c r="AL1370" s="6" t="s">
        <v>5</v>
      </c>
      <c r="AM1370" s="6" t="s">
        <v>8625</v>
      </c>
      <c r="AN1370" s="6" t="s">
        <v>8732</v>
      </c>
      <c r="AO1370" s="6" t="s">
        <v>8733</v>
      </c>
      <c r="AP1370" s="6" t="s">
        <v>8628</v>
      </c>
      <c r="AQ1370" s="6" t="s">
        <v>8623</v>
      </c>
      <c r="AR1370" s="6" t="s">
        <v>8734</v>
      </c>
      <c r="AS1370" s="6" t="s">
        <v>8735</v>
      </c>
      <c r="AT1370" s="49" t="s">
        <v>8736</v>
      </c>
      <c r="AU1370" s="49" t="s">
        <v>8631</v>
      </c>
      <c r="AV1370" s="6" t="s">
        <v>8632</v>
      </c>
      <c r="AW1370" s="6" t="s">
        <v>8627</v>
      </c>
      <c r="AX1370" s="6" t="s">
        <v>8737</v>
      </c>
      <c r="AY1370" s="6" t="s">
        <v>8738</v>
      </c>
      <c r="AZ1370" s="6" t="s">
        <v>8739</v>
      </c>
      <c r="BA1370" s="6" t="s">
        <v>8630</v>
      </c>
      <c r="BB1370" s="6" t="s">
        <v>8673</v>
      </c>
      <c r="BC1370" s="6" t="s">
        <v>8636</v>
      </c>
      <c r="BD1370" s="6" t="s">
        <v>8740</v>
      </c>
      <c r="BR1370" s="6"/>
      <c r="BV1370" s="6"/>
    </row>
    <row r="1371" spans="1:74" x14ac:dyDescent="0.25">
      <c r="S1371" s="10" t="s">
        <v>8572</v>
      </c>
      <c r="T1371" s="87">
        <v>0</v>
      </c>
      <c r="U1371" s="87">
        <v>4</v>
      </c>
      <c r="V1371" s="87">
        <v>1</v>
      </c>
      <c r="W1371" s="87">
        <v>23</v>
      </c>
      <c r="X1371" s="87">
        <v>0</v>
      </c>
      <c r="Y1371" s="10">
        <f t="shared" si="248"/>
        <v>28</v>
      </c>
      <c r="AL1371" s="6" t="s">
        <v>8746</v>
      </c>
      <c r="AM1371" s="12">
        <v>713</v>
      </c>
      <c r="AN1371" s="12">
        <v>352</v>
      </c>
      <c r="AO1371" s="12">
        <v>266</v>
      </c>
      <c r="AP1371" s="12">
        <v>249</v>
      </c>
      <c r="AQ1371" s="12">
        <v>156</v>
      </c>
      <c r="AR1371" s="12">
        <v>84</v>
      </c>
      <c r="AS1371" s="12">
        <v>62</v>
      </c>
      <c r="AT1371" s="49">
        <v>82</v>
      </c>
      <c r="AU1371" s="49">
        <v>42</v>
      </c>
      <c r="AV1371" s="12">
        <v>52</v>
      </c>
      <c r="AW1371" s="12">
        <v>37</v>
      </c>
      <c r="AX1371" s="12">
        <v>17</v>
      </c>
      <c r="AY1371" s="12">
        <v>19</v>
      </c>
      <c r="AZ1371" s="12">
        <v>37</v>
      </c>
      <c r="BA1371" s="12">
        <v>13</v>
      </c>
      <c r="BB1371" s="12">
        <v>19</v>
      </c>
      <c r="BC1371" s="12">
        <v>16</v>
      </c>
      <c r="BD1371" s="114">
        <v>11</v>
      </c>
      <c r="BR1371" s="6"/>
      <c r="BV1371" s="6"/>
    </row>
    <row r="1372" spans="1:74" x14ac:dyDescent="0.25">
      <c r="S1372" s="26" t="s">
        <v>8573</v>
      </c>
      <c r="T1372" s="96">
        <v>4</v>
      </c>
      <c r="U1372" s="96">
        <v>17</v>
      </c>
      <c r="V1372" s="96">
        <v>2</v>
      </c>
      <c r="W1372" s="96">
        <v>66</v>
      </c>
      <c r="X1372" s="96">
        <v>0</v>
      </c>
      <c r="Y1372" s="10">
        <f t="shared" si="248"/>
        <v>89</v>
      </c>
      <c r="AL1372" s="6" t="s">
        <v>8747</v>
      </c>
      <c r="AM1372" s="12">
        <v>1</v>
      </c>
      <c r="AN1372" s="12">
        <v>28</v>
      </c>
      <c r="AO1372" s="12">
        <v>72</v>
      </c>
      <c r="AP1372" s="12">
        <v>273</v>
      </c>
      <c r="AQ1372" s="12">
        <v>355</v>
      </c>
      <c r="AR1372" s="12">
        <v>161</v>
      </c>
      <c r="AS1372" s="12">
        <v>145</v>
      </c>
      <c r="AT1372" s="49">
        <v>92</v>
      </c>
      <c r="AU1372" s="49">
        <v>72</v>
      </c>
      <c r="AV1372" s="12">
        <v>60</v>
      </c>
      <c r="AW1372" s="12">
        <v>43</v>
      </c>
      <c r="AX1372" s="12">
        <v>40</v>
      </c>
      <c r="AY1372" s="12">
        <v>31</v>
      </c>
      <c r="AZ1372" s="12">
        <v>39</v>
      </c>
      <c r="BA1372" s="12">
        <v>28</v>
      </c>
      <c r="BB1372" s="12">
        <v>32</v>
      </c>
      <c r="BC1372" s="12">
        <v>17</v>
      </c>
      <c r="BD1372" s="114">
        <v>29</v>
      </c>
      <c r="BR1372" s="6"/>
      <c r="BV1372" s="6"/>
    </row>
    <row r="1373" spans="1:74" x14ac:dyDescent="0.25">
      <c r="S1373" s="10" t="s">
        <v>8574</v>
      </c>
      <c r="T1373" s="87">
        <v>0</v>
      </c>
      <c r="U1373" s="87">
        <v>0</v>
      </c>
      <c r="V1373" s="87">
        <v>0</v>
      </c>
      <c r="W1373" s="87">
        <v>1</v>
      </c>
      <c r="X1373" s="87">
        <v>0</v>
      </c>
      <c r="Y1373" s="10">
        <f t="shared" si="248"/>
        <v>1</v>
      </c>
      <c r="AL1373" s="115" t="s">
        <v>8626</v>
      </c>
      <c r="AM1373" s="116">
        <v>0</v>
      </c>
      <c r="AN1373" s="116">
        <v>0</v>
      </c>
      <c r="AO1373" s="116">
        <v>0</v>
      </c>
      <c r="AP1373" s="116">
        <v>0</v>
      </c>
      <c r="AQ1373" s="116">
        <v>0</v>
      </c>
      <c r="AR1373" s="116">
        <v>415</v>
      </c>
      <c r="AS1373" s="116">
        <v>435</v>
      </c>
      <c r="AT1373" s="156">
        <v>345</v>
      </c>
      <c r="AU1373" s="156">
        <v>433</v>
      </c>
      <c r="AV1373" s="116">
        <v>457</v>
      </c>
      <c r="AW1373" s="116">
        <v>568</v>
      </c>
      <c r="AX1373" s="116">
        <v>453</v>
      </c>
      <c r="AY1373" s="116">
        <v>391</v>
      </c>
      <c r="AZ1373" s="116">
        <v>236</v>
      </c>
      <c r="BA1373" s="116">
        <v>35</v>
      </c>
      <c r="BB1373" s="116">
        <v>44</v>
      </c>
      <c r="BC1373" s="116">
        <v>12</v>
      </c>
      <c r="BD1373" s="117">
        <v>15</v>
      </c>
      <c r="BR1373" s="6"/>
      <c r="BV1373" s="6"/>
    </row>
    <row r="1374" spans="1:74" x14ac:dyDescent="0.25">
      <c r="T1374" s="6">
        <f t="shared" ref="T1374:Y1374" si="250">SUM(T1365:T1373)</f>
        <v>4</v>
      </c>
      <c r="U1374" s="6">
        <f t="shared" si="250"/>
        <v>24</v>
      </c>
      <c r="V1374" s="6">
        <f t="shared" si="250"/>
        <v>3</v>
      </c>
      <c r="W1374" s="6">
        <f t="shared" si="250"/>
        <v>94</v>
      </c>
      <c r="X1374" s="6">
        <f t="shared" si="250"/>
        <v>0</v>
      </c>
      <c r="Y1374" s="6">
        <f t="shared" si="250"/>
        <v>125</v>
      </c>
      <c r="AL1374" s="6" t="s">
        <v>8748</v>
      </c>
      <c r="AM1374" s="12">
        <v>0</v>
      </c>
      <c r="AN1374" s="12">
        <v>0</v>
      </c>
      <c r="AO1374" s="12">
        <v>0</v>
      </c>
      <c r="AP1374" s="12">
        <v>0</v>
      </c>
      <c r="AQ1374" s="12">
        <v>2</v>
      </c>
      <c r="AR1374" s="12">
        <v>15</v>
      </c>
      <c r="AS1374" s="12">
        <v>39</v>
      </c>
      <c r="AT1374" s="49">
        <v>174</v>
      </c>
      <c r="AU1374" s="49">
        <v>257</v>
      </c>
      <c r="AV1374" s="12">
        <v>409</v>
      </c>
      <c r="AW1374" s="12">
        <v>233</v>
      </c>
      <c r="AX1374" s="12">
        <v>203</v>
      </c>
      <c r="AY1374" s="12">
        <v>114</v>
      </c>
      <c r="AZ1374" s="12">
        <v>154</v>
      </c>
      <c r="BA1374" s="12">
        <v>112</v>
      </c>
      <c r="BB1374" s="12">
        <v>124</v>
      </c>
      <c r="BC1374" s="12">
        <v>60</v>
      </c>
      <c r="BD1374" s="114">
        <v>87</v>
      </c>
      <c r="BR1374" s="6"/>
      <c r="BV1374" s="6"/>
    </row>
    <row r="1375" spans="1:74" x14ac:dyDescent="0.25">
      <c r="T1375" s="8"/>
      <c r="U1375" s="8"/>
      <c r="V1375" s="8"/>
      <c r="W1375" s="8"/>
      <c r="X1375" s="8"/>
      <c r="AL1375" s="115" t="s">
        <v>8629</v>
      </c>
      <c r="AM1375" s="116">
        <v>0</v>
      </c>
      <c r="AN1375" s="116">
        <v>0</v>
      </c>
      <c r="AO1375" s="116">
        <v>0</v>
      </c>
      <c r="AP1375" s="116">
        <v>0</v>
      </c>
      <c r="AQ1375" s="116">
        <v>0</v>
      </c>
      <c r="AR1375" s="116">
        <v>0</v>
      </c>
      <c r="AS1375" s="116">
        <v>0</v>
      </c>
      <c r="AT1375" s="116">
        <v>0</v>
      </c>
      <c r="AU1375" s="116">
        <v>0</v>
      </c>
      <c r="AV1375" s="116">
        <v>2</v>
      </c>
      <c r="AW1375" s="116">
        <v>10</v>
      </c>
      <c r="AX1375" s="116">
        <v>51</v>
      </c>
      <c r="AY1375" s="116">
        <v>115</v>
      </c>
      <c r="AZ1375" s="116">
        <v>428</v>
      </c>
      <c r="BA1375" s="116">
        <v>525</v>
      </c>
      <c r="BB1375" s="116">
        <v>467</v>
      </c>
      <c r="BC1375" s="116">
        <v>379</v>
      </c>
      <c r="BD1375" s="117">
        <v>320</v>
      </c>
      <c r="BR1375" s="6"/>
      <c r="BV1375" s="6"/>
    </row>
    <row r="1376" spans="1:74" x14ac:dyDescent="0.25">
      <c r="S1376" s="10" t="s">
        <v>8596</v>
      </c>
      <c r="T1376" s="10" t="s">
        <v>191</v>
      </c>
      <c r="U1376" s="10" t="s">
        <v>111</v>
      </c>
      <c r="V1376" s="10" t="s">
        <v>198</v>
      </c>
      <c r="W1376" s="10" t="s">
        <v>229</v>
      </c>
      <c r="X1376" s="10" t="s">
        <v>316</v>
      </c>
      <c r="Y1376" s="10" t="s">
        <v>8597</v>
      </c>
      <c r="AL1376" s="6" t="s">
        <v>8757</v>
      </c>
      <c r="AM1376" s="12">
        <v>0</v>
      </c>
      <c r="AN1376" s="12">
        <v>0</v>
      </c>
      <c r="AO1376" s="12">
        <v>0</v>
      </c>
      <c r="AP1376" s="12">
        <v>0</v>
      </c>
      <c r="AQ1376" s="12">
        <v>0</v>
      </c>
      <c r="AR1376" s="12">
        <v>0</v>
      </c>
      <c r="AS1376" s="12">
        <v>0</v>
      </c>
      <c r="AT1376" s="12">
        <v>0</v>
      </c>
      <c r="AU1376" s="12">
        <v>0</v>
      </c>
      <c r="AV1376" s="12">
        <v>1</v>
      </c>
      <c r="AW1376" s="12">
        <v>7</v>
      </c>
      <c r="AX1376" s="12">
        <v>40</v>
      </c>
      <c r="AY1376" s="12">
        <v>42</v>
      </c>
      <c r="AZ1376" s="12">
        <v>161</v>
      </c>
      <c r="BA1376" s="12">
        <v>182</v>
      </c>
      <c r="BB1376" s="12">
        <v>349</v>
      </c>
      <c r="BC1376" s="12">
        <v>202</v>
      </c>
      <c r="BD1376" s="114">
        <v>211</v>
      </c>
      <c r="BR1376" s="6"/>
      <c r="BV1376" s="6"/>
    </row>
    <row r="1377" spans="1:74" x14ac:dyDescent="0.25">
      <c r="S1377" s="10" t="s">
        <v>8766</v>
      </c>
      <c r="T1377" s="15">
        <v>0</v>
      </c>
      <c r="U1377" s="15">
        <v>0</v>
      </c>
      <c r="V1377" s="15">
        <v>0</v>
      </c>
      <c r="W1377" s="15">
        <v>0</v>
      </c>
      <c r="X1377" s="15">
        <v>0</v>
      </c>
      <c r="Y1377" s="10">
        <f t="shared" ref="Y1377:Y1385" si="251">SUM(T1377:W1377)</f>
        <v>0</v>
      </c>
      <c r="AL1377" s="115" t="s">
        <v>8634</v>
      </c>
      <c r="AM1377" s="116">
        <v>0</v>
      </c>
      <c r="AN1377" s="116">
        <v>0</v>
      </c>
      <c r="AO1377" s="116">
        <v>0</v>
      </c>
      <c r="AP1377" s="116">
        <v>0</v>
      </c>
      <c r="AQ1377" s="116">
        <v>0</v>
      </c>
      <c r="AR1377" s="116">
        <v>0</v>
      </c>
      <c r="AS1377" s="116">
        <v>0</v>
      </c>
      <c r="AT1377" s="116">
        <v>0</v>
      </c>
      <c r="AU1377" s="116">
        <v>0</v>
      </c>
      <c r="AV1377" s="116">
        <v>0</v>
      </c>
      <c r="AW1377" s="116">
        <v>0</v>
      </c>
      <c r="AX1377" s="116">
        <v>13</v>
      </c>
      <c r="AY1377" s="116">
        <v>33</v>
      </c>
      <c r="AZ1377" s="116">
        <v>51</v>
      </c>
      <c r="BA1377" s="116">
        <v>28</v>
      </c>
      <c r="BB1377" s="116">
        <v>181</v>
      </c>
      <c r="BC1377" s="116">
        <v>177</v>
      </c>
      <c r="BD1377" s="117">
        <v>386</v>
      </c>
      <c r="BR1377" s="6"/>
      <c r="BV1377" s="6"/>
    </row>
    <row r="1378" spans="1:74" x14ac:dyDescent="0.25">
      <c r="S1378" s="10" t="s">
        <v>8767</v>
      </c>
      <c r="T1378" s="15">
        <v>0</v>
      </c>
      <c r="U1378" s="15">
        <v>0</v>
      </c>
      <c r="V1378" s="15">
        <v>0</v>
      </c>
      <c r="W1378" s="15">
        <v>0</v>
      </c>
      <c r="X1378" s="15">
        <v>0</v>
      </c>
      <c r="Y1378" s="10">
        <f t="shared" si="251"/>
        <v>0</v>
      </c>
      <c r="AL1378" s="6" t="s">
        <v>8758</v>
      </c>
      <c r="AM1378" s="12">
        <v>0</v>
      </c>
      <c r="AN1378" s="12">
        <v>0</v>
      </c>
      <c r="AO1378" s="12">
        <v>0</v>
      </c>
      <c r="AP1378" s="12">
        <v>0</v>
      </c>
      <c r="AQ1378" s="12">
        <v>0</v>
      </c>
      <c r="AR1378" s="12">
        <v>0</v>
      </c>
      <c r="AS1378" s="12">
        <v>0</v>
      </c>
      <c r="AT1378" s="12">
        <v>0</v>
      </c>
      <c r="AU1378" s="12">
        <v>0</v>
      </c>
      <c r="AV1378" s="12">
        <v>0</v>
      </c>
      <c r="AW1378" s="12">
        <v>0</v>
      </c>
      <c r="AX1378" s="12">
        <v>0</v>
      </c>
      <c r="AY1378" s="12">
        <v>0</v>
      </c>
      <c r="AZ1378" s="12">
        <v>0</v>
      </c>
      <c r="BA1378" s="12">
        <v>0</v>
      </c>
      <c r="BB1378" s="12">
        <v>0</v>
      </c>
      <c r="BC1378" s="12">
        <v>0</v>
      </c>
      <c r="BD1378" s="114">
        <v>61</v>
      </c>
      <c r="BR1378" s="6"/>
      <c r="BV1378" s="6"/>
    </row>
    <row r="1379" spans="1:74" x14ac:dyDescent="0.25">
      <c r="S1379" s="10" t="s">
        <v>8768</v>
      </c>
      <c r="T1379" s="15">
        <v>0</v>
      </c>
      <c r="U1379" s="15">
        <v>0</v>
      </c>
      <c r="V1379" s="15">
        <v>0</v>
      </c>
      <c r="W1379" s="15">
        <v>0</v>
      </c>
      <c r="X1379" s="15">
        <v>0</v>
      </c>
      <c r="Y1379" s="10">
        <f t="shared" si="251"/>
        <v>0</v>
      </c>
      <c r="AL1379" s="115" t="s">
        <v>8638</v>
      </c>
      <c r="AM1379" s="116">
        <v>0</v>
      </c>
      <c r="AN1379" s="116">
        <v>0</v>
      </c>
      <c r="AO1379" s="116">
        <v>0</v>
      </c>
      <c r="AP1379" s="116">
        <v>0</v>
      </c>
      <c r="AQ1379" s="116">
        <v>0</v>
      </c>
      <c r="AR1379" s="116">
        <v>0</v>
      </c>
      <c r="AS1379" s="116">
        <v>0</v>
      </c>
      <c r="AT1379" s="116">
        <v>0</v>
      </c>
      <c r="AU1379" s="116">
        <v>0</v>
      </c>
      <c r="AV1379" s="116">
        <v>0</v>
      </c>
      <c r="AW1379" s="116">
        <v>0</v>
      </c>
      <c r="AX1379" s="116">
        <v>0</v>
      </c>
      <c r="AY1379" s="116">
        <v>0</v>
      </c>
      <c r="AZ1379" s="116">
        <v>0</v>
      </c>
      <c r="BA1379" s="116">
        <v>0</v>
      </c>
      <c r="BB1379" s="116">
        <v>0</v>
      </c>
      <c r="BC1379" s="116">
        <v>0</v>
      </c>
      <c r="BD1379" s="117">
        <v>0</v>
      </c>
      <c r="BR1379" s="6"/>
      <c r="BV1379" s="6"/>
    </row>
    <row r="1380" spans="1:74" x14ac:dyDescent="0.25">
      <c r="S1380" s="10" t="s">
        <v>8569</v>
      </c>
      <c r="T1380" s="15">
        <v>0</v>
      </c>
      <c r="U1380" s="15">
        <v>0</v>
      </c>
      <c r="V1380" s="15">
        <v>0</v>
      </c>
      <c r="W1380" s="15">
        <v>0</v>
      </c>
      <c r="X1380" s="15">
        <v>0</v>
      </c>
      <c r="Y1380" s="10">
        <f t="shared" si="251"/>
        <v>0</v>
      </c>
      <c r="BR1380" s="6"/>
      <c r="BV1380" s="6"/>
    </row>
    <row r="1381" spans="1:74" x14ac:dyDescent="0.25">
      <c r="S1381" s="10" t="s">
        <v>8570</v>
      </c>
      <c r="T1381" s="15">
        <v>0</v>
      </c>
      <c r="U1381" s="15">
        <v>4</v>
      </c>
      <c r="V1381" s="15">
        <v>0</v>
      </c>
      <c r="W1381" s="15">
        <v>7</v>
      </c>
      <c r="X1381" s="15">
        <v>0</v>
      </c>
      <c r="Y1381" s="10">
        <f t="shared" si="251"/>
        <v>11</v>
      </c>
      <c r="BR1381" s="6"/>
      <c r="BV1381" s="6"/>
    </row>
    <row r="1382" spans="1:74" x14ac:dyDescent="0.25">
      <c r="S1382" s="26" t="s">
        <v>8571</v>
      </c>
      <c r="T1382" s="27">
        <v>0</v>
      </c>
      <c r="U1382" s="27">
        <v>3</v>
      </c>
      <c r="V1382" s="27">
        <v>1</v>
      </c>
      <c r="W1382" s="27">
        <v>25</v>
      </c>
      <c r="X1382" s="27">
        <v>15</v>
      </c>
      <c r="Y1382" s="10">
        <f t="shared" si="251"/>
        <v>29</v>
      </c>
      <c r="BR1382" s="6"/>
      <c r="BV1382" s="6"/>
    </row>
    <row r="1383" spans="1:74" x14ac:dyDescent="0.25">
      <c r="S1383" s="10" t="s">
        <v>8572</v>
      </c>
      <c r="T1383" s="15">
        <v>6</v>
      </c>
      <c r="U1383" s="15">
        <v>17</v>
      </c>
      <c r="V1383" s="15">
        <v>1</v>
      </c>
      <c r="W1383" s="15">
        <v>63</v>
      </c>
      <c r="X1383" s="15">
        <v>320</v>
      </c>
      <c r="Y1383" s="10">
        <f t="shared" si="251"/>
        <v>87</v>
      </c>
      <c r="BR1383" s="6"/>
      <c r="BV1383" s="6"/>
    </row>
    <row r="1384" spans="1:74" x14ac:dyDescent="0.25">
      <c r="S1384" s="26" t="s">
        <v>8573</v>
      </c>
      <c r="T1384" s="27">
        <v>32</v>
      </c>
      <c r="U1384" s="27">
        <v>53</v>
      </c>
      <c r="V1384" s="27">
        <v>24</v>
      </c>
      <c r="W1384" s="27">
        <v>102</v>
      </c>
      <c r="X1384" s="27">
        <v>386</v>
      </c>
      <c r="Y1384" s="10">
        <f t="shared" si="251"/>
        <v>211</v>
      </c>
      <c r="BR1384" s="6"/>
      <c r="BV1384" s="6"/>
    </row>
    <row r="1385" spans="1:74" x14ac:dyDescent="0.25">
      <c r="S1385" s="10" t="s">
        <v>8574</v>
      </c>
      <c r="T1385" s="15">
        <v>0</v>
      </c>
      <c r="U1385" s="15">
        <v>0</v>
      </c>
      <c r="V1385" s="15">
        <v>0</v>
      </c>
      <c r="W1385" s="15">
        <v>61</v>
      </c>
      <c r="X1385" s="15">
        <v>0</v>
      </c>
      <c r="Y1385" s="10">
        <f t="shared" si="251"/>
        <v>61</v>
      </c>
      <c r="BR1385" s="6"/>
      <c r="BV1385" s="6"/>
    </row>
    <row r="1386" spans="1:74" x14ac:dyDescent="0.25">
      <c r="T1386" s="6">
        <f t="shared" ref="T1386:Y1386" si="252">SUM(T1377:T1385)</f>
        <v>38</v>
      </c>
      <c r="U1386" s="6">
        <f t="shared" si="252"/>
        <v>77</v>
      </c>
      <c r="V1386" s="6">
        <f t="shared" si="252"/>
        <v>26</v>
      </c>
      <c r="W1386" s="6">
        <f t="shared" si="252"/>
        <v>258</v>
      </c>
      <c r="X1386" s="6">
        <f t="shared" si="252"/>
        <v>721</v>
      </c>
      <c r="Y1386" s="6">
        <f t="shared" si="252"/>
        <v>399</v>
      </c>
      <c r="BR1386" s="6"/>
      <c r="BV1386" s="6"/>
    </row>
    <row r="1392" spans="1:74" ht="45" customHeight="1" x14ac:dyDescent="0.25">
      <c r="A1392" s="23" t="s">
        <v>8636</v>
      </c>
      <c r="B1392" s="23" t="s">
        <v>8582</v>
      </c>
      <c r="C1392" s="23" t="s">
        <v>8560</v>
      </c>
      <c r="D1392" s="23" t="s">
        <v>8583</v>
      </c>
      <c r="E1392" s="23" t="s">
        <v>8584</v>
      </c>
      <c r="F1392" s="23" t="s">
        <v>8585</v>
      </c>
      <c r="G1392" s="23" t="s">
        <v>8586</v>
      </c>
      <c r="H1392" s="23" t="s">
        <v>8587</v>
      </c>
      <c r="I1392" s="23" t="s">
        <v>8588</v>
      </c>
      <c r="J1392" s="23" t="s">
        <v>8589</v>
      </c>
      <c r="K1392" s="13" t="s">
        <v>8590</v>
      </c>
      <c r="M1392" s="12" t="s">
        <v>8778</v>
      </c>
      <c r="S1392" s="6" t="s">
        <v>8636</v>
      </c>
      <c r="AL1392" s="12" t="s">
        <v>8603</v>
      </c>
      <c r="AM1392" s="49" t="s">
        <v>8636</v>
      </c>
      <c r="AN1392" s="12"/>
      <c r="AO1392" s="12"/>
      <c r="AP1392" s="12"/>
      <c r="BR1392" s="6"/>
      <c r="BV1392" s="6"/>
    </row>
    <row r="1393" spans="1:74" x14ac:dyDescent="0.25">
      <c r="A1393" s="124" t="s">
        <v>8691</v>
      </c>
      <c r="B1393" s="124" t="s">
        <v>1640</v>
      </c>
      <c r="C1393" s="28">
        <v>16</v>
      </c>
      <c r="D1393" s="44">
        <v>16</v>
      </c>
      <c r="E1393" s="87">
        <v>0</v>
      </c>
      <c r="F1393" s="87">
        <v>10</v>
      </c>
      <c r="G1393" s="87">
        <v>0</v>
      </c>
      <c r="H1393" s="87">
        <v>6</v>
      </c>
      <c r="I1393" s="87">
        <v>0</v>
      </c>
      <c r="J1393" s="87">
        <v>0</v>
      </c>
      <c r="K1393" s="153">
        <f t="shared" ref="K1393:K1411" si="253">SUM(E1393:J1393)</f>
        <v>16</v>
      </c>
      <c r="M1393" s="8">
        <v>16</v>
      </c>
      <c r="S1393" s="10" t="s">
        <v>8592</v>
      </c>
      <c r="T1393" s="10" t="s">
        <v>191</v>
      </c>
      <c r="U1393" s="10" t="s">
        <v>111</v>
      </c>
      <c r="V1393" s="10" t="s">
        <v>198</v>
      </c>
      <c r="W1393" s="10" t="s">
        <v>229</v>
      </c>
      <c r="X1393" s="10" t="s">
        <v>316</v>
      </c>
      <c r="Y1393" s="10" t="s">
        <v>179</v>
      </c>
      <c r="AL1393" s="6" t="s">
        <v>8725</v>
      </c>
      <c r="AM1393" s="12"/>
      <c r="AN1393" s="12"/>
      <c r="AO1393" s="12"/>
      <c r="AP1393" s="12"/>
      <c r="BR1393" s="6"/>
      <c r="BV1393" s="6"/>
    </row>
    <row r="1394" spans="1:74" x14ac:dyDescent="0.25">
      <c r="A1394" s="126" t="s">
        <v>8692</v>
      </c>
      <c r="B1394" s="126" t="s">
        <v>2699</v>
      </c>
      <c r="C1394" s="159">
        <v>15</v>
      </c>
      <c r="D1394" s="112">
        <v>15</v>
      </c>
      <c r="E1394" s="96">
        <v>0</v>
      </c>
      <c r="F1394" s="96">
        <v>9</v>
      </c>
      <c r="G1394" s="96">
        <v>0</v>
      </c>
      <c r="H1394" s="96">
        <v>6</v>
      </c>
      <c r="I1394" s="96">
        <v>0</v>
      </c>
      <c r="J1394" s="96">
        <v>0</v>
      </c>
      <c r="K1394" s="153">
        <f t="shared" si="253"/>
        <v>15</v>
      </c>
      <c r="L1394" s="115"/>
      <c r="M1394" s="161"/>
      <c r="S1394" s="10" t="s">
        <v>8766</v>
      </c>
      <c r="T1394" s="15">
        <v>0</v>
      </c>
      <c r="U1394" s="15">
        <v>0</v>
      </c>
      <c r="V1394" s="15">
        <v>0</v>
      </c>
      <c r="W1394" s="15">
        <v>0</v>
      </c>
      <c r="X1394" s="15">
        <v>0</v>
      </c>
      <c r="Y1394" s="10">
        <f t="shared" ref="Y1394:Y1401" si="254">SUM(T1394:X1394)</f>
        <v>0</v>
      </c>
      <c r="AL1394" s="6" t="s">
        <v>8727</v>
      </c>
      <c r="AM1394" s="12"/>
      <c r="AN1394" s="12"/>
      <c r="AO1394" s="12"/>
      <c r="AP1394" s="12"/>
      <c r="BR1394" s="6"/>
      <c r="BV1394" s="6"/>
    </row>
    <row r="1395" spans="1:74" x14ac:dyDescent="0.25">
      <c r="A1395" s="126" t="s">
        <v>8692</v>
      </c>
      <c r="B1395" s="126" t="s">
        <v>4487</v>
      </c>
      <c r="C1395" s="159">
        <v>3</v>
      </c>
      <c r="D1395" s="112">
        <v>3</v>
      </c>
      <c r="E1395" s="96">
        <v>0</v>
      </c>
      <c r="F1395" s="96">
        <v>0</v>
      </c>
      <c r="G1395" s="96">
        <v>0</v>
      </c>
      <c r="H1395" s="96">
        <v>0</v>
      </c>
      <c r="I1395" s="96">
        <v>3</v>
      </c>
      <c r="J1395" s="96">
        <v>0</v>
      </c>
      <c r="K1395" s="153">
        <f t="shared" si="253"/>
        <v>3</v>
      </c>
      <c r="L1395" s="115"/>
      <c r="M1395" s="161"/>
      <c r="S1395" s="10" t="s">
        <v>8767</v>
      </c>
      <c r="T1395" s="15">
        <v>0</v>
      </c>
      <c r="U1395" s="15">
        <v>0</v>
      </c>
      <c r="V1395" s="15">
        <v>0</v>
      </c>
      <c r="W1395" s="15">
        <v>0</v>
      </c>
      <c r="X1395" s="15">
        <v>0</v>
      </c>
      <c r="Y1395" s="10">
        <f t="shared" si="254"/>
        <v>0</v>
      </c>
      <c r="AM1395" s="12"/>
      <c r="AN1395" s="12"/>
      <c r="AO1395" s="12"/>
      <c r="AP1395" s="12"/>
      <c r="BR1395" s="6"/>
      <c r="BV1395" s="6"/>
    </row>
    <row r="1396" spans="1:74" ht="22.8" x14ac:dyDescent="0.25">
      <c r="A1396" s="126" t="s">
        <v>8692</v>
      </c>
      <c r="B1396" s="126" t="s">
        <v>7997</v>
      </c>
      <c r="C1396" s="159">
        <v>3</v>
      </c>
      <c r="D1396" s="112">
        <v>3</v>
      </c>
      <c r="E1396" s="96">
        <v>0</v>
      </c>
      <c r="F1396" s="96">
        <v>3</v>
      </c>
      <c r="G1396" s="96">
        <v>0</v>
      </c>
      <c r="H1396" s="96">
        <v>0</v>
      </c>
      <c r="I1396" s="96">
        <v>0</v>
      </c>
      <c r="J1396" s="96">
        <v>0</v>
      </c>
      <c r="K1396" s="153">
        <f t="shared" si="253"/>
        <v>3</v>
      </c>
      <c r="L1396" s="115"/>
      <c r="M1396" s="161"/>
      <c r="S1396" s="10" t="s">
        <v>8768</v>
      </c>
      <c r="T1396" s="15">
        <v>0</v>
      </c>
      <c r="U1396" s="15">
        <v>0</v>
      </c>
      <c r="V1396" s="15">
        <v>0</v>
      </c>
      <c r="W1396" s="15">
        <v>0</v>
      </c>
      <c r="X1396" s="15">
        <v>0</v>
      </c>
      <c r="Y1396" s="10">
        <f t="shared" si="254"/>
        <v>0</v>
      </c>
      <c r="AL1396" s="6" t="s">
        <v>5</v>
      </c>
      <c r="AM1396" s="6" t="s">
        <v>8731</v>
      </c>
      <c r="AN1396" s="6" t="s">
        <v>8732</v>
      </c>
      <c r="AO1396" s="6" t="s">
        <v>8733</v>
      </c>
      <c r="AP1396" s="6" t="s">
        <v>8628</v>
      </c>
      <c r="AQ1396" s="6" t="s">
        <v>8623</v>
      </c>
      <c r="AR1396" s="6" t="s">
        <v>8734</v>
      </c>
      <c r="AS1396" s="6" t="s">
        <v>8735</v>
      </c>
      <c r="AT1396" s="49" t="s">
        <v>8736</v>
      </c>
      <c r="AU1396" s="49" t="s">
        <v>8631</v>
      </c>
      <c r="AV1396" s="6" t="s">
        <v>8632</v>
      </c>
      <c r="AW1396" s="6" t="s">
        <v>8627</v>
      </c>
      <c r="AX1396" s="6" t="s">
        <v>8737</v>
      </c>
      <c r="AY1396" s="6" t="s">
        <v>8738</v>
      </c>
      <c r="AZ1396" s="6" t="s">
        <v>8739</v>
      </c>
      <c r="BA1396" s="6" t="s">
        <v>8630</v>
      </c>
      <c r="BB1396" s="6" t="s">
        <v>8673</v>
      </c>
      <c r="BC1396" s="6" t="s">
        <v>8636</v>
      </c>
      <c r="BR1396" s="6"/>
      <c r="BV1396" s="6"/>
    </row>
    <row r="1397" spans="1:74" x14ac:dyDescent="0.25">
      <c r="A1397" s="126" t="s">
        <v>8692</v>
      </c>
      <c r="B1397" s="126" t="s">
        <v>1640</v>
      </c>
      <c r="C1397" s="159">
        <v>24</v>
      </c>
      <c r="D1397" s="112">
        <v>23</v>
      </c>
      <c r="E1397" s="96">
        <v>0</v>
      </c>
      <c r="F1397" s="96">
        <v>6</v>
      </c>
      <c r="G1397" s="96">
        <v>0</v>
      </c>
      <c r="H1397" s="96">
        <v>8</v>
      </c>
      <c r="I1397" s="96">
        <v>9</v>
      </c>
      <c r="J1397" s="96">
        <v>0</v>
      </c>
      <c r="K1397" s="153">
        <f t="shared" si="253"/>
        <v>23</v>
      </c>
      <c r="L1397" s="115"/>
      <c r="M1397" s="161">
        <f>SUM(K1394:K1397)</f>
        <v>44</v>
      </c>
      <c r="S1397" s="10" t="s">
        <v>8569</v>
      </c>
      <c r="T1397" s="15">
        <v>0</v>
      </c>
      <c r="U1397" s="15">
        <v>0</v>
      </c>
      <c r="V1397" s="15">
        <v>0</v>
      </c>
      <c r="W1397" s="15">
        <v>0</v>
      </c>
      <c r="X1397" s="15">
        <v>0</v>
      </c>
      <c r="Y1397" s="10">
        <f t="shared" si="254"/>
        <v>0</v>
      </c>
      <c r="AL1397" s="6" t="s">
        <v>8617</v>
      </c>
      <c r="AM1397" s="12">
        <v>0</v>
      </c>
      <c r="AN1397" s="12">
        <v>0</v>
      </c>
      <c r="AO1397" s="12">
        <v>0</v>
      </c>
      <c r="AP1397" s="12">
        <v>0</v>
      </c>
      <c r="AQ1397" s="12">
        <v>0</v>
      </c>
      <c r="AR1397" s="12">
        <v>0</v>
      </c>
      <c r="AS1397" s="12">
        <v>0</v>
      </c>
      <c r="AT1397" s="49">
        <v>0</v>
      </c>
      <c r="AU1397" s="49">
        <v>0</v>
      </c>
      <c r="AV1397" s="12">
        <v>0</v>
      </c>
      <c r="AW1397" s="12">
        <v>0</v>
      </c>
      <c r="AX1397" s="12">
        <v>0</v>
      </c>
      <c r="AY1397" s="12">
        <v>0</v>
      </c>
      <c r="AZ1397" s="12">
        <v>0</v>
      </c>
      <c r="BA1397" s="12">
        <v>0</v>
      </c>
      <c r="BB1397" s="12">
        <v>0</v>
      </c>
      <c r="BC1397" s="12">
        <v>0</v>
      </c>
      <c r="BR1397" s="6"/>
      <c r="BV1397" s="6"/>
    </row>
    <row r="1398" spans="1:74" x14ac:dyDescent="0.25">
      <c r="A1398" s="124" t="s">
        <v>735</v>
      </c>
      <c r="B1398" s="124" t="s">
        <v>2699</v>
      </c>
      <c r="C1398" s="28">
        <v>26</v>
      </c>
      <c r="D1398" s="44">
        <v>25</v>
      </c>
      <c r="E1398" s="87">
        <v>0</v>
      </c>
      <c r="F1398" s="87">
        <v>16</v>
      </c>
      <c r="G1398" s="87">
        <v>0</v>
      </c>
      <c r="H1398" s="87">
        <v>9</v>
      </c>
      <c r="I1398" s="87">
        <v>0</v>
      </c>
      <c r="J1398" s="87">
        <v>0</v>
      </c>
      <c r="K1398" s="153">
        <f t="shared" si="253"/>
        <v>25</v>
      </c>
      <c r="M1398" s="8"/>
      <c r="S1398" s="10" t="s">
        <v>8570</v>
      </c>
      <c r="T1398" s="15">
        <v>0</v>
      </c>
      <c r="U1398" s="15">
        <v>10</v>
      </c>
      <c r="V1398" s="15">
        <v>0</v>
      </c>
      <c r="W1398" s="15">
        <v>6</v>
      </c>
      <c r="X1398" s="15">
        <v>0</v>
      </c>
      <c r="Y1398" s="10">
        <f t="shared" si="254"/>
        <v>16</v>
      </c>
      <c r="AL1398" s="6" t="s">
        <v>8618</v>
      </c>
      <c r="AM1398" s="12">
        <v>0</v>
      </c>
      <c r="AN1398" s="12">
        <v>0</v>
      </c>
      <c r="AO1398" s="12">
        <v>0</v>
      </c>
      <c r="AP1398" s="12">
        <v>0</v>
      </c>
      <c r="AQ1398" s="12">
        <v>0</v>
      </c>
      <c r="AR1398" s="12">
        <v>0</v>
      </c>
      <c r="AS1398" s="12">
        <v>0</v>
      </c>
      <c r="AT1398" s="49">
        <v>0</v>
      </c>
      <c r="AU1398" s="49">
        <v>0</v>
      </c>
      <c r="AV1398" s="12">
        <v>0</v>
      </c>
      <c r="AW1398" s="12">
        <v>0</v>
      </c>
      <c r="AX1398" s="12">
        <v>0</v>
      </c>
      <c r="AY1398" s="12">
        <v>0</v>
      </c>
      <c r="AZ1398" s="12">
        <v>0</v>
      </c>
      <c r="BA1398" s="12">
        <v>0</v>
      </c>
      <c r="BB1398" s="12">
        <v>0</v>
      </c>
      <c r="BC1398" s="12">
        <v>0</v>
      </c>
      <c r="BR1398" s="6"/>
      <c r="BV1398" s="6"/>
    </row>
    <row r="1399" spans="1:74" x14ac:dyDescent="0.25">
      <c r="A1399" s="124" t="s">
        <v>735</v>
      </c>
      <c r="B1399" s="124" t="s">
        <v>4487</v>
      </c>
      <c r="C1399" s="28">
        <v>35</v>
      </c>
      <c r="D1399" s="44">
        <v>33</v>
      </c>
      <c r="E1399" s="87">
        <v>0</v>
      </c>
      <c r="F1399" s="87">
        <v>0</v>
      </c>
      <c r="G1399" s="87">
        <v>0</v>
      </c>
      <c r="H1399" s="87">
        <v>0</v>
      </c>
      <c r="I1399" s="87">
        <v>33</v>
      </c>
      <c r="J1399" s="87">
        <v>0</v>
      </c>
      <c r="K1399" s="153">
        <f t="shared" si="253"/>
        <v>33</v>
      </c>
      <c r="M1399" s="8"/>
      <c r="S1399" s="26" t="s">
        <v>8571</v>
      </c>
      <c r="T1399" s="27">
        <v>0</v>
      </c>
      <c r="U1399" s="27">
        <v>18</v>
      </c>
      <c r="V1399" s="27">
        <v>0</v>
      </c>
      <c r="W1399" s="27">
        <v>14</v>
      </c>
      <c r="X1399" s="27">
        <v>12</v>
      </c>
      <c r="Y1399" s="10">
        <f t="shared" si="254"/>
        <v>44</v>
      </c>
      <c r="AL1399" s="6" t="s">
        <v>8619</v>
      </c>
      <c r="AM1399" s="12">
        <v>0</v>
      </c>
      <c r="AN1399" s="12">
        <v>0</v>
      </c>
      <c r="AO1399" s="12">
        <v>0</v>
      </c>
      <c r="AP1399" s="12">
        <v>0</v>
      </c>
      <c r="AQ1399" s="12">
        <v>0</v>
      </c>
      <c r="AR1399" s="12">
        <v>0</v>
      </c>
      <c r="AS1399" s="12">
        <v>0</v>
      </c>
      <c r="AT1399" s="49">
        <v>0</v>
      </c>
      <c r="AU1399" s="49">
        <v>0</v>
      </c>
      <c r="AV1399" s="12">
        <v>0</v>
      </c>
      <c r="AW1399" s="12">
        <v>0</v>
      </c>
      <c r="AX1399" s="12">
        <v>1</v>
      </c>
      <c r="AY1399" s="12">
        <v>0</v>
      </c>
      <c r="AZ1399" s="12">
        <v>0</v>
      </c>
      <c r="BA1399" s="12">
        <v>0</v>
      </c>
      <c r="BB1399" s="12">
        <v>0</v>
      </c>
      <c r="BC1399" s="12">
        <v>0</v>
      </c>
      <c r="BR1399" s="6"/>
      <c r="BV1399" s="6"/>
    </row>
    <row r="1400" spans="1:74" x14ac:dyDescent="0.25">
      <c r="A1400" s="124" t="s">
        <v>735</v>
      </c>
      <c r="B1400" s="124" t="s">
        <v>7997</v>
      </c>
      <c r="C1400" s="28">
        <v>1</v>
      </c>
      <c r="D1400" s="44">
        <v>1</v>
      </c>
      <c r="E1400" s="87">
        <v>0</v>
      </c>
      <c r="F1400" s="87">
        <v>1</v>
      </c>
      <c r="G1400" s="87">
        <v>0</v>
      </c>
      <c r="H1400" s="87">
        <v>0</v>
      </c>
      <c r="I1400" s="87">
        <v>0</v>
      </c>
      <c r="J1400" s="87">
        <v>0</v>
      </c>
      <c r="K1400" s="153">
        <f t="shared" si="253"/>
        <v>1</v>
      </c>
      <c r="M1400" s="8"/>
      <c r="S1400" s="10" t="s">
        <v>8572</v>
      </c>
      <c r="T1400" s="15">
        <v>6</v>
      </c>
      <c r="U1400" s="15">
        <v>30</v>
      </c>
      <c r="V1400" s="15">
        <v>5</v>
      </c>
      <c r="W1400" s="15">
        <v>44</v>
      </c>
      <c r="X1400" s="15">
        <v>379</v>
      </c>
      <c r="Y1400" s="10">
        <f t="shared" si="254"/>
        <v>464</v>
      </c>
      <c r="AL1400" s="6" t="s">
        <v>8620</v>
      </c>
      <c r="AM1400" s="12">
        <v>0</v>
      </c>
      <c r="AN1400" s="12">
        <v>0</v>
      </c>
      <c r="AO1400" s="12">
        <v>0</v>
      </c>
      <c r="AP1400" s="12">
        <v>0</v>
      </c>
      <c r="AQ1400" s="12">
        <v>0</v>
      </c>
      <c r="AR1400" s="12">
        <v>0</v>
      </c>
      <c r="AS1400" s="12">
        <v>0</v>
      </c>
      <c r="AT1400" s="49">
        <v>0</v>
      </c>
      <c r="AU1400" s="49">
        <v>0</v>
      </c>
      <c r="AV1400" s="12">
        <v>0</v>
      </c>
      <c r="AW1400" s="12">
        <v>0</v>
      </c>
      <c r="AX1400" s="12">
        <v>1</v>
      </c>
      <c r="AY1400" s="12">
        <v>0</v>
      </c>
      <c r="AZ1400" s="12">
        <v>0</v>
      </c>
      <c r="BA1400" s="12">
        <v>0</v>
      </c>
      <c r="BB1400" s="12">
        <v>0</v>
      </c>
      <c r="BC1400" s="12">
        <v>0</v>
      </c>
      <c r="BR1400" s="6"/>
      <c r="BV1400" s="6"/>
    </row>
    <row r="1401" spans="1:74" x14ac:dyDescent="0.25">
      <c r="A1401" s="124" t="s">
        <v>735</v>
      </c>
      <c r="B1401" s="124" t="s">
        <v>3891</v>
      </c>
      <c r="C1401" s="28">
        <v>2</v>
      </c>
      <c r="D1401" s="44">
        <v>2</v>
      </c>
      <c r="E1401" s="87">
        <v>0</v>
      </c>
      <c r="F1401" s="87">
        <v>1</v>
      </c>
      <c r="G1401" s="87">
        <v>0</v>
      </c>
      <c r="H1401" s="87">
        <v>1</v>
      </c>
      <c r="I1401" s="87">
        <v>0</v>
      </c>
      <c r="J1401" s="87">
        <v>0</v>
      </c>
      <c r="K1401" s="153">
        <f t="shared" si="253"/>
        <v>2</v>
      </c>
      <c r="M1401" s="8"/>
      <c r="S1401" s="26" t="s">
        <v>8573</v>
      </c>
      <c r="T1401" s="27">
        <v>11</v>
      </c>
      <c r="U1401" s="27">
        <v>102</v>
      </c>
      <c r="V1401" s="27">
        <v>54</v>
      </c>
      <c r="W1401" s="27">
        <v>103</v>
      </c>
      <c r="X1401" s="27">
        <v>177</v>
      </c>
      <c r="Y1401" s="10">
        <f t="shared" si="254"/>
        <v>447</v>
      </c>
      <c r="AL1401" s="6" t="s">
        <v>8622</v>
      </c>
      <c r="AM1401" s="12">
        <v>364</v>
      </c>
      <c r="AN1401" s="12">
        <v>349</v>
      </c>
      <c r="AO1401" s="12">
        <v>510</v>
      </c>
      <c r="AP1401" s="12">
        <v>535</v>
      </c>
      <c r="AQ1401" s="12">
        <v>579</v>
      </c>
      <c r="AR1401" s="12">
        <v>91</v>
      </c>
      <c r="AS1401" s="12">
        <v>181</v>
      </c>
      <c r="AT1401" s="49">
        <v>166</v>
      </c>
      <c r="AU1401" s="49">
        <v>123</v>
      </c>
      <c r="AV1401" s="12">
        <v>6</v>
      </c>
      <c r="AW1401" s="12">
        <v>0</v>
      </c>
      <c r="AX1401" s="12">
        <v>1</v>
      </c>
      <c r="AY1401" s="12">
        <v>0</v>
      </c>
      <c r="AZ1401" s="12">
        <v>0</v>
      </c>
      <c r="BA1401" s="12">
        <v>0</v>
      </c>
      <c r="BB1401" s="12">
        <v>0</v>
      </c>
      <c r="BC1401" s="12">
        <v>0</v>
      </c>
      <c r="BR1401" s="6"/>
      <c r="BV1401" s="6"/>
    </row>
    <row r="1402" spans="1:74" x14ac:dyDescent="0.25">
      <c r="A1402" s="124" t="s">
        <v>735</v>
      </c>
      <c r="B1402" s="124" t="s">
        <v>1640</v>
      </c>
      <c r="C1402" s="28">
        <v>404</v>
      </c>
      <c r="D1402" s="44">
        <v>403</v>
      </c>
      <c r="E1402" s="87">
        <v>6</v>
      </c>
      <c r="F1402" s="87">
        <v>12</v>
      </c>
      <c r="G1402" s="87">
        <v>5</v>
      </c>
      <c r="H1402" s="87">
        <v>34</v>
      </c>
      <c r="I1402" s="87">
        <v>346</v>
      </c>
      <c r="J1402" s="87">
        <v>0</v>
      </c>
      <c r="K1402" s="153">
        <f t="shared" si="253"/>
        <v>403</v>
      </c>
      <c r="M1402" s="8">
        <f>SUM(K1398:K1402)</f>
        <v>464</v>
      </c>
      <c r="S1402" s="10" t="s">
        <v>8574</v>
      </c>
      <c r="T1402" s="15">
        <v>0</v>
      </c>
      <c r="U1402" s="15">
        <v>0</v>
      </c>
      <c r="V1402" s="15">
        <v>0</v>
      </c>
      <c r="W1402" s="15">
        <v>0</v>
      </c>
      <c r="X1402" s="15">
        <v>0</v>
      </c>
      <c r="Y1402" s="10">
        <v>1</v>
      </c>
      <c r="AL1402" s="6" t="s">
        <v>8663</v>
      </c>
      <c r="AM1402" s="12">
        <v>3</v>
      </c>
      <c r="AN1402" s="12">
        <v>0</v>
      </c>
      <c r="AO1402" s="12">
        <v>1</v>
      </c>
      <c r="AP1402" s="12">
        <v>1</v>
      </c>
      <c r="AQ1402" s="12">
        <v>1</v>
      </c>
      <c r="AR1402" s="12">
        <v>0</v>
      </c>
      <c r="AS1402" s="12">
        <v>0</v>
      </c>
      <c r="AT1402" s="49">
        <v>0</v>
      </c>
      <c r="AU1402" s="49">
        <v>0</v>
      </c>
      <c r="AV1402" s="12">
        <v>1</v>
      </c>
      <c r="AW1402" s="12">
        <v>2</v>
      </c>
      <c r="AX1402" s="12">
        <v>1</v>
      </c>
      <c r="AY1402" s="12">
        <v>1</v>
      </c>
      <c r="AZ1402" s="12">
        <v>0</v>
      </c>
      <c r="BA1402" s="12">
        <v>0</v>
      </c>
      <c r="BB1402" s="12">
        <v>1</v>
      </c>
      <c r="BC1402" s="12">
        <v>0</v>
      </c>
      <c r="BR1402" s="6"/>
      <c r="BV1402" s="6"/>
    </row>
    <row r="1403" spans="1:74" x14ac:dyDescent="0.25">
      <c r="A1403" s="126" t="s">
        <v>6547</v>
      </c>
      <c r="B1403" s="126" t="s">
        <v>2699</v>
      </c>
      <c r="C1403" s="159">
        <v>70</v>
      </c>
      <c r="D1403" s="112">
        <v>68</v>
      </c>
      <c r="E1403" s="96">
        <v>5</v>
      </c>
      <c r="F1403" s="96">
        <v>23</v>
      </c>
      <c r="G1403" s="96">
        <v>3</v>
      </c>
      <c r="H1403" s="96">
        <v>37</v>
      </c>
      <c r="I1403" s="96">
        <v>0</v>
      </c>
      <c r="J1403" s="96">
        <v>0</v>
      </c>
      <c r="K1403" s="153">
        <f t="shared" si="253"/>
        <v>68</v>
      </c>
      <c r="L1403" s="115"/>
      <c r="M1403" s="161"/>
      <c r="T1403" s="6">
        <f t="shared" ref="T1403:Y1403" si="255">SUM(T1394:T1402)</f>
        <v>17</v>
      </c>
      <c r="U1403" s="6">
        <f t="shared" si="255"/>
        <v>160</v>
      </c>
      <c r="V1403" s="6">
        <f t="shared" si="255"/>
        <v>59</v>
      </c>
      <c r="W1403" s="6">
        <f t="shared" si="255"/>
        <v>167</v>
      </c>
      <c r="X1403" s="6">
        <f t="shared" si="255"/>
        <v>568</v>
      </c>
      <c r="Y1403" s="6">
        <f t="shared" si="255"/>
        <v>972</v>
      </c>
      <c r="AL1403" s="6" t="s">
        <v>8664</v>
      </c>
      <c r="AM1403" s="12">
        <v>3</v>
      </c>
      <c r="AN1403" s="12">
        <v>3</v>
      </c>
      <c r="AO1403" s="12">
        <v>1</v>
      </c>
      <c r="AP1403" s="12">
        <v>1</v>
      </c>
      <c r="AQ1403" s="12">
        <v>1</v>
      </c>
      <c r="AR1403" s="12">
        <v>0</v>
      </c>
      <c r="AS1403" s="12">
        <v>0</v>
      </c>
      <c r="AT1403" s="49">
        <v>0</v>
      </c>
      <c r="AU1403" s="49">
        <v>1</v>
      </c>
      <c r="AV1403" s="12">
        <v>1</v>
      </c>
      <c r="AW1403" s="12">
        <v>0</v>
      </c>
      <c r="AX1403" s="12">
        <v>0</v>
      </c>
      <c r="AY1403" s="12">
        <v>1</v>
      </c>
      <c r="AZ1403" s="12">
        <v>0</v>
      </c>
      <c r="BA1403" s="12">
        <v>0</v>
      </c>
      <c r="BB1403" s="12">
        <v>1</v>
      </c>
      <c r="BC1403" s="12">
        <v>0</v>
      </c>
      <c r="BR1403" s="6"/>
      <c r="BV1403" s="6"/>
    </row>
    <row r="1404" spans="1:74" x14ac:dyDescent="0.25">
      <c r="A1404" s="126" t="s">
        <v>6547</v>
      </c>
      <c r="B1404" s="126" t="s">
        <v>4487</v>
      </c>
      <c r="C1404" s="159">
        <v>23</v>
      </c>
      <c r="D1404" s="112">
        <v>22</v>
      </c>
      <c r="E1404" s="96">
        <v>0</v>
      </c>
      <c r="F1404" s="96">
        <v>12</v>
      </c>
      <c r="G1404" s="96">
        <v>2</v>
      </c>
      <c r="H1404" s="96">
        <v>8</v>
      </c>
      <c r="I1404" s="96">
        <v>0</v>
      </c>
      <c r="J1404" s="96">
        <v>0</v>
      </c>
      <c r="K1404" s="153">
        <f t="shared" si="253"/>
        <v>22</v>
      </c>
      <c r="L1404" s="115"/>
      <c r="M1404" s="161"/>
      <c r="AL1404" s="6" t="s">
        <v>8665</v>
      </c>
      <c r="AM1404" s="12">
        <v>10</v>
      </c>
      <c r="AN1404" s="12">
        <v>3</v>
      </c>
      <c r="AO1404" s="12">
        <v>5</v>
      </c>
      <c r="AP1404" s="12">
        <v>3</v>
      </c>
      <c r="AQ1404" s="12">
        <v>2</v>
      </c>
      <c r="AR1404" s="12">
        <v>0</v>
      </c>
      <c r="AS1404" s="12">
        <v>0</v>
      </c>
      <c r="AT1404" s="49">
        <v>0</v>
      </c>
      <c r="AU1404" s="49">
        <v>1</v>
      </c>
      <c r="AV1404" s="12">
        <v>1</v>
      </c>
      <c r="AW1404" s="12">
        <v>0</v>
      </c>
      <c r="AX1404" s="12">
        <v>0</v>
      </c>
      <c r="AY1404" s="12">
        <v>1</v>
      </c>
      <c r="AZ1404" s="12">
        <v>0</v>
      </c>
      <c r="BA1404" s="12">
        <v>0</v>
      </c>
      <c r="BB1404" s="12">
        <v>1</v>
      </c>
      <c r="BC1404" s="12">
        <v>0</v>
      </c>
      <c r="BR1404" s="6"/>
      <c r="BV1404" s="6"/>
    </row>
    <row r="1405" spans="1:74" x14ac:dyDescent="0.25">
      <c r="A1405" s="126" t="s">
        <v>6547</v>
      </c>
      <c r="B1405" s="126" t="s">
        <v>7997</v>
      </c>
      <c r="C1405" s="159">
        <v>4</v>
      </c>
      <c r="D1405" s="112">
        <v>4</v>
      </c>
      <c r="E1405" s="96">
        <v>0</v>
      </c>
      <c r="F1405" s="96">
        <v>4</v>
      </c>
      <c r="G1405" s="96">
        <v>0</v>
      </c>
      <c r="H1405" s="96">
        <v>0</v>
      </c>
      <c r="I1405" s="96">
        <v>0</v>
      </c>
      <c r="J1405" s="96">
        <v>0</v>
      </c>
      <c r="K1405" s="153">
        <f t="shared" si="253"/>
        <v>4</v>
      </c>
      <c r="L1405" s="115"/>
      <c r="M1405" s="161"/>
      <c r="BR1405" s="6"/>
      <c r="BV1405" s="6"/>
    </row>
    <row r="1406" spans="1:74" x14ac:dyDescent="0.25">
      <c r="A1406" s="126" t="s">
        <v>6547</v>
      </c>
      <c r="B1406" s="126" t="s">
        <v>3891</v>
      </c>
      <c r="C1406" s="159">
        <v>2</v>
      </c>
      <c r="D1406" s="112">
        <v>2</v>
      </c>
      <c r="E1406" s="96">
        <v>0</v>
      </c>
      <c r="F1406" s="96">
        <v>1</v>
      </c>
      <c r="G1406" s="96">
        <v>0</v>
      </c>
      <c r="H1406" s="96">
        <v>1</v>
      </c>
      <c r="I1406" s="96">
        <v>0</v>
      </c>
      <c r="J1406" s="96">
        <v>0</v>
      </c>
      <c r="K1406" s="153">
        <f t="shared" si="253"/>
        <v>2</v>
      </c>
      <c r="L1406" s="115"/>
      <c r="M1406" s="161"/>
      <c r="S1406" s="10" t="s">
        <v>8593</v>
      </c>
      <c r="T1406" s="10" t="s">
        <v>191</v>
      </c>
      <c r="U1406" s="10" t="s">
        <v>111</v>
      </c>
      <c r="V1406" s="10" t="s">
        <v>198</v>
      </c>
      <c r="W1406" s="10" t="s">
        <v>229</v>
      </c>
      <c r="X1406" s="10" t="s">
        <v>316</v>
      </c>
      <c r="Y1406" s="10" t="s">
        <v>179</v>
      </c>
      <c r="BR1406" s="6"/>
      <c r="BV1406" s="6"/>
    </row>
    <row r="1407" spans="1:74" x14ac:dyDescent="0.25">
      <c r="A1407" s="126" t="s">
        <v>6547</v>
      </c>
      <c r="B1407" s="126" t="s">
        <v>1640</v>
      </c>
      <c r="C1407" s="159">
        <v>354</v>
      </c>
      <c r="D1407" s="112">
        <v>351</v>
      </c>
      <c r="E1407" s="96">
        <v>6</v>
      </c>
      <c r="F1407" s="96">
        <v>62</v>
      </c>
      <c r="G1407" s="96">
        <v>49</v>
      </c>
      <c r="H1407" s="96">
        <v>57</v>
      </c>
      <c r="I1407" s="96">
        <v>177</v>
      </c>
      <c r="J1407" s="96">
        <v>0</v>
      </c>
      <c r="K1407" s="153">
        <f t="shared" si="253"/>
        <v>351</v>
      </c>
      <c r="L1407" s="115"/>
      <c r="M1407" s="161">
        <f>SUM(K1403:K1407)</f>
        <v>447</v>
      </c>
      <c r="S1407" s="10" t="s">
        <v>8766</v>
      </c>
      <c r="T1407" s="15">
        <v>0</v>
      </c>
      <c r="U1407" s="15">
        <v>0</v>
      </c>
      <c r="V1407" s="15">
        <v>0</v>
      </c>
      <c r="W1407" s="15">
        <v>0</v>
      </c>
      <c r="X1407" s="15">
        <v>0</v>
      </c>
      <c r="Y1407" s="10">
        <f t="shared" ref="Y1407:Y1415" si="256">SUM(T1407:X1407)</f>
        <v>0</v>
      </c>
      <c r="BR1407" s="6"/>
      <c r="BV1407" s="6"/>
    </row>
    <row r="1408" spans="1:74" x14ac:dyDescent="0.25">
      <c r="A1408" s="124" t="s">
        <v>695</v>
      </c>
      <c r="B1408" s="124" t="s">
        <v>2699</v>
      </c>
      <c r="C1408" s="28">
        <v>1</v>
      </c>
      <c r="D1408" s="87">
        <v>0</v>
      </c>
      <c r="E1408" s="87">
        <v>0</v>
      </c>
      <c r="F1408" s="87">
        <v>0</v>
      </c>
      <c r="G1408" s="87">
        <v>0</v>
      </c>
      <c r="H1408" s="87">
        <v>0</v>
      </c>
      <c r="I1408" s="87">
        <v>0</v>
      </c>
      <c r="J1408" s="87">
        <v>0</v>
      </c>
      <c r="K1408" s="153">
        <f t="shared" si="253"/>
        <v>0</v>
      </c>
      <c r="L1408" s="142"/>
      <c r="M1408" s="8">
        <v>1</v>
      </c>
      <c r="S1408" s="10" t="s">
        <v>8767</v>
      </c>
      <c r="T1408" s="15">
        <v>0</v>
      </c>
      <c r="U1408" s="15">
        <v>0</v>
      </c>
      <c r="V1408" s="15">
        <v>0</v>
      </c>
      <c r="W1408" s="15">
        <v>0</v>
      </c>
      <c r="X1408" s="15">
        <v>0</v>
      </c>
      <c r="Y1408" s="10">
        <f t="shared" si="256"/>
        <v>0</v>
      </c>
      <c r="BR1408" s="6"/>
      <c r="BV1408" s="6"/>
    </row>
    <row r="1409" spans="1:74" x14ac:dyDescent="0.25">
      <c r="A1409" s="124" t="s">
        <v>695</v>
      </c>
      <c r="B1409" s="124" t="s">
        <v>4487</v>
      </c>
      <c r="C1409" s="28">
        <v>7</v>
      </c>
      <c r="D1409" s="87">
        <v>0</v>
      </c>
      <c r="E1409" s="87">
        <v>0</v>
      </c>
      <c r="F1409" s="87">
        <v>0</v>
      </c>
      <c r="G1409" s="87">
        <v>0</v>
      </c>
      <c r="H1409" s="87">
        <v>0</v>
      </c>
      <c r="I1409" s="87">
        <v>0</v>
      </c>
      <c r="J1409" s="87">
        <v>0</v>
      </c>
      <c r="K1409" s="153">
        <f t="shared" si="253"/>
        <v>0</v>
      </c>
      <c r="L1409" s="142"/>
      <c r="M1409" s="8">
        <v>1</v>
      </c>
      <c r="S1409" s="10" t="s">
        <v>8768</v>
      </c>
      <c r="T1409" s="15">
        <v>0</v>
      </c>
      <c r="U1409" s="15">
        <v>0</v>
      </c>
      <c r="V1409" s="15">
        <v>0</v>
      </c>
      <c r="W1409" s="15">
        <v>0</v>
      </c>
      <c r="X1409" s="15">
        <v>0</v>
      </c>
      <c r="Y1409" s="10">
        <f t="shared" si="256"/>
        <v>0</v>
      </c>
      <c r="BR1409" s="6"/>
      <c r="BV1409" s="6"/>
    </row>
    <row r="1410" spans="1:74" x14ac:dyDescent="0.25">
      <c r="A1410" s="124" t="s">
        <v>695</v>
      </c>
      <c r="B1410" s="124" t="s">
        <v>1640</v>
      </c>
      <c r="C1410" s="28">
        <v>4</v>
      </c>
      <c r="D1410" s="87">
        <v>1</v>
      </c>
      <c r="E1410" s="87">
        <v>0</v>
      </c>
      <c r="F1410" s="87">
        <v>0</v>
      </c>
      <c r="G1410" s="87">
        <v>0</v>
      </c>
      <c r="H1410" s="87">
        <v>0</v>
      </c>
      <c r="I1410" s="87">
        <v>0</v>
      </c>
      <c r="J1410" s="87">
        <v>1</v>
      </c>
      <c r="K1410" s="153">
        <f t="shared" si="253"/>
        <v>1</v>
      </c>
      <c r="L1410" s="142"/>
      <c r="M1410" s="8">
        <v>1</v>
      </c>
      <c r="S1410" s="10" t="s">
        <v>8569</v>
      </c>
      <c r="T1410" s="15">
        <v>0</v>
      </c>
      <c r="U1410" s="15">
        <v>0</v>
      </c>
      <c r="V1410" s="15">
        <v>0</v>
      </c>
      <c r="W1410" s="15">
        <v>0</v>
      </c>
      <c r="X1410" s="15">
        <v>0</v>
      </c>
      <c r="Y1410" s="10">
        <f t="shared" si="256"/>
        <v>0</v>
      </c>
      <c r="BR1410" s="6"/>
      <c r="BV1410" s="6"/>
    </row>
    <row r="1411" spans="1:74" x14ac:dyDescent="0.25">
      <c r="A1411" s="162" t="s">
        <v>8594</v>
      </c>
      <c r="B1411" s="163"/>
      <c r="C1411" s="87">
        <f t="shared" ref="C1411:J1411" si="257">SUM(C1393:C1410)</f>
        <v>994</v>
      </c>
      <c r="D1411" s="87">
        <f t="shared" si="257"/>
        <v>972</v>
      </c>
      <c r="E1411" s="87">
        <f t="shared" si="257"/>
        <v>17</v>
      </c>
      <c r="F1411" s="87">
        <f t="shared" si="257"/>
        <v>160</v>
      </c>
      <c r="G1411" s="87">
        <f t="shared" si="257"/>
        <v>59</v>
      </c>
      <c r="H1411" s="87">
        <f t="shared" si="257"/>
        <v>167</v>
      </c>
      <c r="I1411" s="87">
        <f t="shared" si="257"/>
        <v>568</v>
      </c>
      <c r="J1411" s="87">
        <f t="shared" si="257"/>
        <v>1</v>
      </c>
      <c r="K1411" s="153">
        <f t="shared" si="253"/>
        <v>972</v>
      </c>
      <c r="L1411" s="142"/>
      <c r="M1411" s="8">
        <f>SUM(M1393:M1410)</f>
        <v>974</v>
      </c>
      <c r="S1411" s="10" t="s">
        <v>8570</v>
      </c>
      <c r="T1411" s="15">
        <v>0</v>
      </c>
      <c r="U1411" s="15">
        <v>0</v>
      </c>
      <c r="V1411" s="15">
        <v>0</v>
      </c>
      <c r="W1411" s="15">
        <v>0</v>
      </c>
      <c r="X1411" s="15">
        <v>0</v>
      </c>
      <c r="Y1411" s="10">
        <f t="shared" si="256"/>
        <v>0</v>
      </c>
      <c r="BR1411" s="6"/>
      <c r="BV1411" s="6"/>
    </row>
    <row r="1412" spans="1:74" ht="22.8" x14ac:dyDescent="0.25">
      <c r="S1412" s="26" t="s">
        <v>8571</v>
      </c>
      <c r="T1412" s="27">
        <v>0</v>
      </c>
      <c r="U1412" s="27">
        <v>9</v>
      </c>
      <c r="V1412" s="27">
        <v>0</v>
      </c>
      <c r="W1412" s="27">
        <v>6</v>
      </c>
      <c r="X1412" s="27">
        <v>0</v>
      </c>
      <c r="Y1412" s="10">
        <f t="shared" si="256"/>
        <v>15</v>
      </c>
      <c r="AL1412" s="6" t="s">
        <v>5</v>
      </c>
      <c r="AM1412" s="6" t="s">
        <v>8625</v>
      </c>
      <c r="AN1412" s="6" t="s">
        <v>8732</v>
      </c>
      <c r="AO1412" s="6" t="s">
        <v>8733</v>
      </c>
      <c r="AP1412" s="6" t="s">
        <v>8628</v>
      </c>
      <c r="AQ1412" s="6" t="s">
        <v>8623</v>
      </c>
      <c r="AR1412" s="6" t="s">
        <v>8734</v>
      </c>
      <c r="AS1412" s="6" t="s">
        <v>8735</v>
      </c>
      <c r="AT1412" s="49" t="s">
        <v>8736</v>
      </c>
      <c r="AU1412" s="49" t="s">
        <v>8631</v>
      </c>
      <c r="AV1412" s="6" t="s">
        <v>8632</v>
      </c>
      <c r="AW1412" s="6" t="s">
        <v>8627</v>
      </c>
      <c r="AX1412" s="6" t="s">
        <v>8737</v>
      </c>
      <c r="AY1412" s="6" t="s">
        <v>8738</v>
      </c>
      <c r="AZ1412" s="6" t="s">
        <v>8739</v>
      </c>
      <c r="BA1412" s="6" t="s">
        <v>8630</v>
      </c>
      <c r="BB1412" s="6" t="s">
        <v>8673</v>
      </c>
      <c r="BC1412" s="6" t="s">
        <v>8636</v>
      </c>
      <c r="BR1412" s="6"/>
      <c r="BV1412" s="6"/>
    </row>
    <row r="1413" spans="1:74" x14ac:dyDescent="0.25">
      <c r="S1413" s="10" t="s">
        <v>8572</v>
      </c>
      <c r="T1413" s="15">
        <v>0</v>
      </c>
      <c r="U1413" s="15">
        <v>16</v>
      </c>
      <c r="V1413" s="15">
        <v>0</v>
      </c>
      <c r="W1413" s="15">
        <v>9</v>
      </c>
      <c r="X1413" s="15">
        <v>0</v>
      </c>
      <c r="Y1413" s="10">
        <f t="shared" si="256"/>
        <v>25</v>
      </c>
      <c r="AL1413" s="6" t="s">
        <v>8666</v>
      </c>
      <c r="AM1413" s="12">
        <v>51</v>
      </c>
      <c r="AN1413" s="12">
        <v>46</v>
      </c>
      <c r="AO1413" s="12">
        <v>37</v>
      </c>
      <c r="AP1413" s="12">
        <v>28</v>
      </c>
      <c r="AQ1413" s="12">
        <v>23</v>
      </c>
      <c r="AR1413" s="12">
        <v>12</v>
      </c>
      <c r="AS1413" s="12">
        <v>18</v>
      </c>
      <c r="AT1413" s="49">
        <v>8</v>
      </c>
      <c r="AU1413" s="49">
        <v>10</v>
      </c>
      <c r="AV1413" s="12">
        <v>4</v>
      </c>
      <c r="AW1413" s="12">
        <v>1</v>
      </c>
      <c r="AX1413" s="12">
        <v>5</v>
      </c>
      <c r="AY1413" s="12">
        <v>3</v>
      </c>
      <c r="AZ1413" s="12">
        <v>0</v>
      </c>
      <c r="BA1413" s="12">
        <v>0</v>
      </c>
      <c r="BB1413" s="12">
        <v>2</v>
      </c>
      <c r="BC1413" s="12">
        <v>0</v>
      </c>
      <c r="BR1413" s="6"/>
      <c r="BV1413" s="6"/>
    </row>
    <row r="1414" spans="1:74" x14ac:dyDescent="0.25">
      <c r="S1414" s="26" t="s">
        <v>8573</v>
      </c>
      <c r="T1414" s="27">
        <v>5</v>
      </c>
      <c r="U1414" s="27">
        <v>23</v>
      </c>
      <c r="V1414" s="27">
        <v>3</v>
      </c>
      <c r="W1414" s="27">
        <v>37</v>
      </c>
      <c r="X1414" s="27">
        <v>0</v>
      </c>
      <c r="Y1414" s="10">
        <f t="shared" si="256"/>
        <v>68</v>
      </c>
      <c r="AL1414" s="6" t="s">
        <v>8746</v>
      </c>
      <c r="AM1414" s="12">
        <v>713</v>
      </c>
      <c r="AN1414" s="12">
        <v>352</v>
      </c>
      <c r="AO1414" s="12">
        <v>266</v>
      </c>
      <c r="AP1414" s="12">
        <v>249</v>
      </c>
      <c r="AQ1414" s="12">
        <v>156</v>
      </c>
      <c r="AR1414" s="12">
        <v>84</v>
      </c>
      <c r="AS1414" s="12">
        <v>62</v>
      </c>
      <c r="AT1414" s="49">
        <v>82</v>
      </c>
      <c r="AU1414" s="49">
        <v>42</v>
      </c>
      <c r="AV1414" s="12">
        <v>52</v>
      </c>
      <c r="AW1414" s="12">
        <v>37</v>
      </c>
      <c r="AX1414" s="12">
        <v>17</v>
      </c>
      <c r="AY1414" s="12">
        <v>19</v>
      </c>
      <c r="AZ1414" s="12">
        <v>37</v>
      </c>
      <c r="BA1414" s="12">
        <v>13</v>
      </c>
      <c r="BB1414" s="12">
        <v>19</v>
      </c>
      <c r="BC1414" s="12">
        <v>16</v>
      </c>
      <c r="BR1414" s="6"/>
      <c r="BV1414" s="6"/>
    </row>
    <row r="1415" spans="1:74" x14ac:dyDescent="0.25">
      <c r="S1415" s="10" t="s">
        <v>8574</v>
      </c>
      <c r="T1415" s="15">
        <v>0</v>
      </c>
      <c r="U1415" s="15">
        <v>0</v>
      </c>
      <c r="V1415" s="15">
        <v>0</v>
      </c>
      <c r="W1415" s="15">
        <v>0</v>
      </c>
      <c r="X1415" s="15">
        <v>0</v>
      </c>
      <c r="Y1415" s="10">
        <f t="shared" si="256"/>
        <v>0</v>
      </c>
      <c r="AL1415" s="6" t="s">
        <v>8747</v>
      </c>
      <c r="AM1415" s="12">
        <v>1</v>
      </c>
      <c r="AN1415" s="12">
        <v>28</v>
      </c>
      <c r="AO1415" s="12">
        <v>72</v>
      </c>
      <c r="AP1415" s="12">
        <v>273</v>
      </c>
      <c r="AQ1415" s="12">
        <v>355</v>
      </c>
      <c r="AR1415" s="12">
        <v>161</v>
      </c>
      <c r="AS1415" s="12">
        <v>145</v>
      </c>
      <c r="AT1415" s="49">
        <v>92</v>
      </c>
      <c r="AU1415" s="49">
        <v>72</v>
      </c>
      <c r="AV1415" s="12">
        <v>60</v>
      </c>
      <c r="AW1415" s="12">
        <v>43</v>
      </c>
      <c r="AX1415" s="12">
        <v>40</v>
      </c>
      <c r="AY1415" s="12">
        <v>31</v>
      </c>
      <c r="AZ1415" s="12">
        <v>39</v>
      </c>
      <c r="BA1415" s="12">
        <v>28</v>
      </c>
      <c r="BB1415" s="12">
        <v>32</v>
      </c>
      <c r="BC1415" s="12">
        <v>17</v>
      </c>
      <c r="BR1415" s="6"/>
      <c r="BV1415" s="6"/>
    </row>
    <row r="1416" spans="1:74" x14ac:dyDescent="0.25">
      <c r="F1416" s="107"/>
      <c r="T1416" s="6">
        <f t="shared" ref="T1416:Y1416" si="258">SUM(T1407:T1415)</f>
        <v>5</v>
      </c>
      <c r="U1416" s="6">
        <f t="shared" si="258"/>
        <v>48</v>
      </c>
      <c r="V1416" s="6">
        <f t="shared" si="258"/>
        <v>3</v>
      </c>
      <c r="W1416" s="6">
        <f t="shared" si="258"/>
        <v>52</v>
      </c>
      <c r="X1416" s="6">
        <f t="shared" si="258"/>
        <v>0</v>
      </c>
      <c r="Y1416" s="6">
        <f t="shared" si="258"/>
        <v>108</v>
      </c>
      <c r="AL1416" s="115" t="s">
        <v>8626</v>
      </c>
      <c r="AM1416" s="116">
        <v>0</v>
      </c>
      <c r="AN1416" s="116">
        <v>0</v>
      </c>
      <c r="AO1416" s="116">
        <v>0</v>
      </c>
      <c r="AP1416" s="116">
        <v>0</v>
      </c>
      <c r="AQ1416" s="116">
        <v>0</v>
      </c>
      <c r="AR1416" s="116">
        <v>415</v>
      </c>
      <c r="AS1416" s="116">
        <v>435</v>
      </c>
      <c r="AT1416" s="156">
        <v>345</v>
      </c>
      <c r="AU1416" s="156">
        <v>433</v>
      </c>
      <c r="AV1416" s="116">
        <v>457</v>
      </c>
      <c r="AW1416" s="116">
        <v>568</v>
      </c>
      <c r="AX1416" s="116">
        <v>453</v>
      </c>
      <c r="AY1416" s="116">
        <v>391</v>
      </c>
      <c r="AZ1416" s="116">
        <v>236</v>
      </c>
      <c r="BA1416" s="116">
        <v>35</v>
      </c>
      <c r="BB1416" s="116">
        <v>44</v>
      </c>
      <c r="BC1416" s="116">
        <v>12</v>
      </c>
      <c r="BR1416" s="6"/>
      <c r="BV1416" s="6"/>
    </row>
    <row r="1417" spans="1:74" x14ac:dyDescent="0.25">
      <c r="T1417" s="8"/>
      <c r="U1417" s="8"/>
      <c r="V1417" s="8"/>
      <c r="W1417" s="8"/>
      <c r="X1417" s="8"/>
      <c r="AL1417" s="6" t="s">
        <v>8748</v>
      </c>
      <c r="AM1417" s="12">
        <v>0</v>
      </c>
      <c r="AN1417" s="12">
        <v>0</v>
      </c>
      <c r="AO1417" s="12">
        <v>0</v>
      </c>
      <c r="AP1417" s="12">
        <v>0</v>
      </c>
      <c r="AQ1417" s="12">
        <v>2</v>
      </c>
      <c r="AR1417" s="12">
        <v>15</v>
      </c>
      <c r="AS1417" s="12">
        <v>39</v>
      </c>
      <c r="AT1417" s="49">
        <v>174</v>
      </c>
      <c r="AU1417" s="49">
        <v>257</v>
      </c>
      <c r="AV1417" s="12">
        <v>409</v>
      </c>
      <c r="AW1417" s="12">
        <v>233</v>
      </c>
      <c r="AX1417" s="12">
        <v>203</v>
      </c>
      <c r="AY1417" s="12">
        <v>114</v>
      </c>
      <c r="AZ1417" s="12">
        <v>154</v>
      </c>
      <c r="BA1417" s="12">
        <v>112</v>
      </c>
      <c r="BB1417" s="12">
        <v>124</v>
      </c>
      <c r="BC1417" s="12">
        <v>60</v>
      </c>
      <c r="BR1417" s="6"/>
      <c r="BV1417" s="6"/>
    </row>
    <row r="1418" spans="1:74" x14ac:dyDescent="0.25">
      <c r="S1418" s="10" t="s">
        <v>8596</v>
      </c>
      <c r="T1418" s="10" t="s">
        <v>191</v>
      </c>
      <c r="U1418" s="10" t="s">
        <v>111</v>
      </c>
      <c r="V1418" s="10" t="s">
        <v>198</v>
      </c>
      <c r="W1418" s="10" t="s">
        <v>229</v>
      </c>
      <c r="X1418" s="10" t="s">
        <v>316</v>
      </c>
      <c r="Y1418" s="10" t="s">
        <v>8597</v>
      </c>
      <c r="AL1418" s="115" t="s">
        <v>8629</v>
      </c>
      <c r="AM1418" s="116">
        <v>0</v>
      </c>
      <c r="AN1418" s="116">
        <v>0</v>
      </c>
      <c r="AO1418" s="116">
        <v>0</v>
      </c>
      <c r="AP1418" s="116">
        <v>0</v>
      </c>
      <c r="AQ1418" s="116">
        <v>0</v>
      </c>
      <c r="AR1418" s="116">
        <v>0</v>
      </c>
      <c r="AS1418" s="116">
        <v>0</v>
      </c>
      <c r="AT1418" s="116">
        <v>0</v>
      </c>
      <c r="AU1418" s="116">
        <v>0</v>
      </c>
      <c r="AV1418" s="116">
        <v>2</v>
      </c>
      <c r="AW1418" s="116">
        <v>10</v>
      </c>
      <c r="AX1418" s="116">
        <v>51</v>
      </c>
      <c r="AY1418" s="116">
        <v>115</v>
      </c>
      <c r="AZ1418" s="116">
        <v>428</v>
      </c>
      <c r="BA1418" s="116">
        <v>525</v>
      </c>
      <c r="BB1418" s="116">
        <v>467</v>
      </c>
      <c r="BC1418" s="116">
        <v>379</v>
      </c>
      <c r="BR1418" s="6"/>
      <c r="BV1418" s="6"/>
    </row>
    <row r="1419" spans="1:74" x14ac:dyDescent="0.25">
      <c r="S1419" s="10" t="s">
        <v>8766</v>
      </c>
      <c r="T1419" s="15">
        <v>0</v>
      </c>
      <c r="U1419" s="15">
        <v>0</v>
      </c>
      <c r="V1419" s="15">
        <v>0</v>
      </c>
      <c r="W1419" s="15">
        <v>0</v>
      </c>
      <c r="X1419" s="15">
        <v>0</v>
      </c>
      <c r="Y1419" s="10">
        <f t="shared" ref="Y1419:Y1426" si="259">SUM(T1419:W1419)</f>
        <v>0</v>
      </c>
      <c r="AL1419" s="6" t="s">
        <v>8757</v>
      </c>
      <c r="AM1419" s="12">
        <v>0</v>
      </c>
      <c r="AN1419" s="12">
        <v>0</v>
      </c>
      <c r="AO1419" s="12">
        <v>0</v>
      </c>
      <c r="AP1419" s="12">
        <v>0</v>
      </c>
      <c r="AQ1419" s="12">
        <v>0</v>
      </c>
      <c r="AR1419" s="12">
        <v>0</v>
      </c>
      <c r="AS1419" s="12">
        <v>0</v>
      </c>
      <c r="AT1419" s="12">
        <v>0</v>
      </c>
      <c r="AU1419" s="12">
        <v>0</v>
      </c>
      <c r="AV1419" s="12">
        <v>1</v>
      </c>
      <c r="AW1419" s="12">
        <v>7</v>
      </c>
      <c r="AX1419" s="12">
        <v>40</v>
      </c>
      <c r="AY1419" s="12">
        <v>42</v>
      </c>
      <c r="AZ1419" s="12">
        <v>161</v>
      </c>
      <c r="BA1419" s="12">
        <v>182</v>
      </c>
      <c r="BB1419" s="12">
        <v>349</v>
      </c>
      <c r="BC1419" s="12">
        <v>202</v>
      </c>
      <c r="BR1419" s="6"/>
      <c r="BV1419" s="6"/>
    </row>
    <row r="1420" spans="1:74" x14ac:dyDescent="0.25">
      <c r="S1420" s="10" t="s">
        <v>8767</v>
      </c>
      <c r="T1420" s="15">
        <v>0</v>
      </c>
      <c r="U1420" s="15">
        <v>0</v>
      </c>
      <c r="V1420" s="15">
        <v>0</v>
      </c>
      <c r="W1420" s="15">
        <v>0</v>
      </c>
      <c r="X1420" s="15">
        <v>0</v>
      </c>
      <c r="Y1420" s="10">
        <f t="shared" si="259"/>
        <v>0</v>
      </c>
      <c r="AL1420" s="115" t="s">
        <v>8634</v>
      </c>
      <c r="AM1420" s="116">
        <v>0</v>
      </c>
      <c r="AN1420" s="116">
        <v>0</v>
      </c>
      <c r="AO1420" s="116">
        <v>0</v>
      </c>
      <c r="AP1420" s="116">
        <v>0</v>
      </c>
      <c r="AQ1420" s="116">
        <v>0</v>
      </c>
      <c r="AR1420" s="116">
        <v>0</v>
      </c>
      <c r="AS1420" s="116">
        <v>0</v>
      </c>
      <c r="AT1420" s="116">
        <v>0</v>
      </c>
      <c r="AU1420" s="116">
        <v>0</v>
      </c>
      <c r="AV1420" s="116">
        <v>0</v>
      </c>
      <c r="AW1420" s="116">
        <v>0</v>
      </c>
      <c r="AX1420" s="116">
        <v>13</v>
      </c>
      <c r="AY1420" s="116">
        <v>33</v>
      </c>
      <c r="AZ1420" s="116">
        <v>51</v>
      </c>
      <c r="BA1420" s="116">
        <v>28</v>
      </c>
      <c r="BB1420" s="116">
        <v>181</v>
      </c>
      <c r="BC1420" s="116">
        <v>177</v>
      </c>
      <c r="BR1420" s="6"/>
      <c r="BV1420" s="6"/>
    </row>
    <row r="1421" spans="1:74" x14ac:dyDescent="0.25">
      <c r="S1421" s="10" t="s">
        <v>8768</v>
      </c>
      <c r="T1421" s="15">
        <v>0</v>
      </c>
      <c r="U1421" s="15">
        <v>0</v>
      </c>
      <c r="V1421" s="15">
        <v>0</v>
      </c>
      <c r="W1421" s="15">
        <v>0</v>
      </c>
      <c r="X1421" s="15">
        <v>0</v>
      </c>
      <c r="Y1421" s="10">
        <f t="shared" si="259"/>
        <v>0</v>
      </c>
      <c r="AL1421" s="6" t="s">
        <v>8758</v>
      </c>
      <c r="AM1421" s="12">
        <v>0</v>
      </c>
      <c r="AN1421" s="12">
        <v>0</v>
      </c>
      <c r="AO1421" s="12">
        <v>0</v>
      </c>
      <c r="AP1421" s="12">
        <v>0</v>
      </c>
      <c r="AQ1421" s="12">
        <v>0</v>
      </c>
      <c r="AR1421" s="12">
        <v>0</v>
      </c>
      <c r="AS1421" s="12">
        <v>0</v>
      </c>
      <c r="AT1421" s="12">
        <v>0</v>
      </c>
      <c r="AU1421" s="12">
        <v>0</v>
      </c>
      <c r="AV1421" s="12">
        <v>0</v>
      </c>
      <c r="AW1421" s="12">
        <v>0</v>
      </c>
      <c r="AX1421" s="12">
        <v>0</v>
      </c>
      <c r="AY1421" s="12">
        <v>0</v>
      </c>
      <c r="AZ1421" s="12">
        <v>0</v>
      </c>
      <c r="BA1421" s="12">
        <v>0</v>
      </c>
      <c r="BB1421" s="12">
        <v>0</v>
      </c>
      <c r="BC1421" s="12">
        <v>0</v>
      </c>
      <c r="BR1421" s="6"/>
      <c r="BV1421" s="6"/>
    </row>
    <row r="1422" spans="1:74" x14ac:dyDescent="0.25">
      <c r="S1422" s="10" t="s">
        <v>8569</v>
      </c>
      <c r="T1422" s="15">
        <v>0</v>
      </c>
      <c r="U1422" s="15">
        <v>0</v>
      </c>
      <c r="V1422" s="15">
        <v>0</v>
      </c>
      <c r="W1422" s="15">
        <v>0</v>
      </c>
      <c r="X1422" s="15">
        <v>0</v>
      </c>
      <c r="Y1422" s="10">
        <f t="shared" si="259"/>
        <v>0</v>
      </c>
      <c r="AL1422" s="115" t="s">
        <v>8638</v>
      </c>
      <c r="AM1422" s="116">
        <v>0</v>
      </c>
      <c r="AN1422" s="116">
        <v>0</v>
      </c>
      <c r="AO1422" s="116">
        <v>0</v>
      </c>
      <c r="AP1422" s="116">
        <v>0</v>
      </c>
      <c r="AQ1422" s="116">
        <v>0</v>
      </c>
      <c r="AR1422" s="116">
        <v>0</v>
      </c>
      <c r="AS1422" s="116">
        <v>0</v>
      </c>
      <c r="AT1422" s="116">
        <v>0</v>
      </c>
      <c r="AU1422" s="116">
        <v>0</v>
      </c>
      <c r="AV1422" s="116">
        <v>0</v>
      </c>
      <c r="AW1422" s="116">
        <v>0</v>
      </c>
      <c r="AX1422" s="116">
        <v>0</v>
      </c>
      <c r="AY1422" s="116">
        <v>0</v>
      </c>
      <c r="AZ1422" s="116">
        <v>0</v>
      </c>
      <c r="BA1422" s="116">
        <v>0</v>
      </c>
      <c r="BB1422" s="116">
        <v>0</v>
      </c>
      <c r="BC1422" s="116">
        <v>0</v>
      </c>
      <c r="BR1422" s="6"/>
      <c r="BV1422" s="6"/>
    </row>
    <row r="1423" spans="1:74" x14ac:dyDescent="0.25">
      <c r="S1423" s="10" t="s">
        <v>8570</v>
      </c>
      <c r="T1423" s="15">
        <v>0</v>
      </c>
      <c r="U1423" s="15">
        <v>10</v>
      </c>
      <c r="V1423" s="15">
        <v>0</v>
      </c>
      <c r="W1423" s="15">
        <v>6</v>
      </c>
      <c r="X1423" s="15">
        <v>0</v>
      </c>
      <c r="Y1423" s="10">
        <f t="shared" si="259"/>
        <v>16</v>
      </c>
      <c r="BR1423" s="6"/>
      <c r="BV1423" s="6"/>
    </row>
    <row r="1424" spans="1:74" x14ac:dyDescent="0.25">
      <c r="S1424" s="26" t="s">
        <v>8571</v>
      </c>
      <c r="T1424" s="27">
        <v>0</v>
      </c>
      <c r="U1424" s="27">
        <v>9</v>
      </c>
      <c r="V1424" s="27">
        <v>0</v>
      </c>
      <c r="W1424" s="27">
        <v>8</v>
      </c>
      <c r="X1424" s="27">
        <v>12</v>
      </c>
      <c r="Y1424" s="10">
        <f t="shared" si="259"/>
        <v>17</v>
      </c>
      <c r="BR1424" s="6"/>
      <c r="BV1424" s="6"/>
    </row>
    <row r="1425" spans="1:74" x14ac:dyDescent="0.25">
      <c r="S1425" s="10" t="s">
        <v>8572</v>
      </c>
      <c r="T1425" s="15">
        <v>6</v>
      </c>
      <c r="U1425" s="15">
        <v>14</v>
      </c>
      <c r="V1425" s="15">
        <v>5</v>
      </c>
      <c r="W1425" s="15">
        <v>35</v>
      </c>
      <c r="X1425" s="15">
        <v>379</v>
      </c>
      <c r="Y1425" s="10">
        <f t="shared" si="259"/>
        <v>60</v>
      </c>
      <c r="BR1425" s="6"/>
      <c r="BV1425" s="6"/>
    </row>
    <row r="1426" spans="1:74" x14ac:dyDescent="0.25">
      <c r="S1426" s="26" t="s">
        <v>8573</v>
      </c>
      <c r="T1426" s="27">
        <v>6</v>
      </c>
      <c r="U1426" s="27">
        <v>79</v>
      </c>
      <c r="V1426" s="27">
        <v>51</v>
      </c>
      <c r="W1426" s="27">
        <v>66</v>
      </c>
      <c r="X1426" s="27">
        <v>177</v>
      </c>
      <c r="Y1426" s="10">
        <f t="shared" si="259"/>
        <v>202</v>
      </c>
      <c r="BR1426" s="6"/>
      <c r="BV1426" s="6"/>
    </row>
    <row r="1427" spans="1:74" x14ac:dyDescent="0.25">
      <c r="S1427" s="10" t="s">
        <v>8574</v>
      </c>
      <c r="T1427" s="15">
        <v>0</v>
      </c>
      <c r="U1427" s="15">
        <v>0</v>
      </c>
      <c r="V1427" s="15">
        <v>0</v>
      </c>
      <c r="W1427" s="15">
        <v>0</v>
      </c>
      <c r="X1427" s="15">
        <v>0</v>
      </c>
      <c r="Y1427" s="10">
        <v>1</v>
      </c>
      <c r="BR1427" s="6"/>
      <c r="BV1427" s="6"/>
    </row>
    <row r="1428" spans="1:74" x14ac:dyDescent="0.25">
      <c r="T1428" s="6">
        <f t="shared" ref="T1428:Y1428" si="260">SUM(T1419:T1427)</f>
        <v>12</v>
      </c>
      <c r="U1428" s="6">
        <f t="shared" si="260"/>
        <v>112</v>
      </c>
      <c r="V1428" s="6">
        <f t="shared" si="260"/>
        <v>56</v>
      </c>
      <c r="W1428" s="6">
        <f t="shared" si="260"/>
        <v>115</v>
      </c>
      <c r="X1428" s="6">
        <f t="shared" si="260"/>
        <v>568</v>
      </c>
      <c r="Y1428" s="6">
        <f t="shared" si="260"/>
        <v>296</v>
      </c>
      <c r="BR1428" s="6"/>
      <c r="BV1428" s="6"/>
    </row>
    <row r="1429" spans="1:74" ht="39.6" x14ac:dyDescent="0.25">
      <c r="A1429" s="23" t="s">
        <v>8673</v>
      </c>
      <c r="B1429" s="23" t="s">
        <v>8582</v>
      </c>
      <c r="C1429" s="23" t="s">
        <v>8560</v>
      </c>
      <c r="D1429" s="23" t="s">
        <v>8583</v>
      </c>
      <c r="E1429" s="23" t="s">
        <v>8584</v>
      </c>
      <c r="F1429" s="23" t="s">
        <v>8585</v>
      </c>
      <c r="G1429" s="23" t="s">
        <v>8586</v>
      </c>
      <c r="H1429" s="23" t="s">
        <v>8587</v>
      </c>
      <c r="I1429" s="23" t="s">
        <v>8588</v>
      </c>
      <c r="J1429" s="13" t="s">
        <v>8590</v>
      </c>
      <c r="L1429" s="12" t="s">
        <v>8779</v>
      </c>
      <c r="S1429" s="6" t="s">
        <v>8673</v>
      </c>
      <c r="AL1429" s="12" t="s">
        <v>8603</v>
      </c>
      <c r="AM1429" s="49" t="s">
        <v>8673</v>
      </c>
      <c r="AN1429" s="12"/>
      <c r="AO1429" s="12"/>
      <c r="AP1429" s="12"/>
      <c r="BR1429" s="6"/>
      <c r="BV1429" s="6"/>
    </row>
    <row r="1430" spans="1:74" x14ac:dyDescent="0.25">
      <c r="A1430" s="124" t="s">
        <v>8772</v>
      </c>
      <c r="B1430" s="124" t="s">
        <v>4487</v>
      </c>
      <c r="C1430" s="28">
        <v>1</v>
      </c>
      <c r="D1430" s="44">
        <v>1</v>
      </c>
      <c r="E1430" s="87">
        <v>0</v>
      </c>
      <c r="F1430" s="87">
        <v>1</v>
      </c>
      <c r="G1430" s="87">
        <v>0</v>
      </c>
      <c r="H1430" s="87">
        <v>0</v>
      </c>
      <c r="I1430" s="87">
        <v>0</v>
      </c>
      <c r="J1430" s="153">
        <f t="shared" ref="J1430:J1450" si="261">SUM(E1430:I1430)</f>
        <v>1</v>
      </c>
      <c r="L1430" s="8"/>
      <c r="S1430" s="10" t="s">
        <v>8592</v>
      </c>
      <c r="T1430" s="10" t="s">
        <v>191</v>
      </c>
      <c r="U1430" s="10" t="s">
        <v>111</v>
      </c>
      <c r="V1430" s="10" t="s">
        <v>198</v>
      </c>
      <c r="W1430" s="10" t="s">
        <v>229</v>
      </c>
      <c r="X1430" s="10" t="s">
        <v>316</v>
      </c>
      <c r="Y1430" s="10" t="s">
        <v>179</v>
      </c>
      <c r="AL1430" s="6" t="s">
        <v>8725</v>
      </c>
      <c r="AM1430" s="12"/>
      <c r="AN1430" s="12"/>
      <c r="AO1430" s="12"/>
      <c r="AP1430" s="12"/>
      <c r="BR1430" s="6"/>
      <c r="BV1430" s="6"/>
    </row>
    <row r="1431" spans="1:74" x14ac:dyDescent="0.25">
      <c r="A1431" s="124" t="s">
        <v>8773</v>
      </c>
      <c r="B1431" s="124" t="s">
        <v>4487</v>
      </c>
      <c r="C1431" s="28">
        <v>1</v>
      </c>
      <c r="D1431" s="44">
        <v>1</v>
      </c>
      <c r="E1431" s="87">
        <v>0</v>
      </c>
      <c r="F1431" s="87">
        <v>1</v>
      </c>
      <c r="G1431" s="87">
        <v>0</v>
      </c>
      <c r="H1431" s="87">
        <v>0</v>
      </c>
      <c r="I1431" s="87">
        <v>0</v>
      </c>
      <c r="J1431" s="153">
        <f t="shared" si="261"/>
        <v>1</v>
      </c>
      <c r="L1431" s="8"/>
      <c r="S1431" s="10" t="s">
        <v>8766</v>
      </c>
      <c r="T1431" s="15">
        <v>0</v>
      </c>
      <c r="U1431" s="15">
        <v>1</v>
      </c>
      <c r="V1431" s="15">
        <v>0</v>
      </c>
      <c r="W1431" s="15">
        <v>0</v>
      </c>
      <c r="X1431" s="15">
        <v>0</v>
      </c>
      <c r="Y1431" s="10">
        <f t="shared" ref="Y1431:Y1439" si="262">SUM(T1431:X1431)</f>
        <v>1</v>
      </c>
      <c r="AL1431" s="6" t="s">
        <v>8727</v>
      </c>
      <c r="AM1431" s="12"/>
      <c r="AN1431" s="12"/>
      <c r="AO1431" s="12"/>
      <c r="AP1431" s="12"/>
      <c r="BR1431" s="6"/>
      <c r="BV1431" s="6"/>
    </row>
    <row r="1432" spans="1:74" x14ac:dyDescent="0.25">
      <c r="A1432" s="124" t="s">
        <v>8774</v>
      </c>
      <c r="B1432" s="124" t="s">
        <v>4487</v>
      </c>
      <c r="C1432" s="28">
        <v>1</v>
      </c>
      <c r="D1432" s="44">
        <v>1</v>
      </c>
      <c r="E1432" s="87">
        <v>0</v>
      </c>
      <c r="F1432" s="87">
        <v>1</v>
      </c>
      <c r="G1432" s="87">
        <v>0</v>
      </c>
      <c r="H1432" s="87">
        <v>0</v>
      </c>
      <c r="I1432" s="87">
        <v>0</v>
      </c>
      <c r="J1432" s="153">
        <f t="shared" si="261"/>
        <v>1</v>
      </c>
      <c r="L1432" s="8">
        <v>3</v>
      </c>
      <c r="S1432" s="10" t="s">
        <v>8767</v>
      </c>
      <c r="T1432" s="15">
        <v>0</v>
      </c>
      <c r="U1432" s="15">
        <v>1</v>
      </c>
      <c r="V1432" s="15">
        <v>0</v>
      </c>
      <c r="W1432" s="15">
        <v>0</v>
      </c>
      <c r="X1432" s="15">
        <v>0</v>
      </c>
      <c r="Y1432" s="10">
        <f t="shared" si="262"/>
        <v>1</v>
      </c>
      <c r="AM1432" s="12"/>
      <c r="AN1432" s="12"/>
      <c r="AO1432" s="12"/>
      <c r="AP1432" s="12"/>
      <c r="BR1432" s="6"/>
      <c r="BV1432" s="6"/>
    </row>
    <row r="1433" spans="1:74" ht="22.8" x14ac:dyDescent="0.25">
      <c r="A1433" s="126" t="s">
        <v>8770</v>
      </c>
      <c r="B1433" s="126" t="s">
        <v>1640</v>
      </c>
      <c r="C1433" s="159">
        <v>1</v>
      </c>
      <c r="D1433" s="112">
        <v>1</v>
      </c>
      <c r="E1433" s="96">
        <v>0</v>
      </c>
      <c r="F1433" s="96">
        <v>1</v>
      </c>
      <c r="G1433" s="96">
        <v>0</v>
      </c>
      <c r="H1433" s="96">
        <v>0</v>
      </c>
      <c r="I1433" s="96">
        <v>0</v>
      </c>
      <c r="J1433" s="154">
        <f t="shared" si="261"/>
        <v>1</v>
      </c>
      <c r="K1433" s="115"/>
      <c r="L1433" s="161"/>
      <c r="S1433" s="10" t="s">
        <v>8768</v>
      </c>
      <c r="T1433" s="15">
        <v>0</v>
      </c>
      <c r="U1433" s="15">
        <v>1</v>
      </c>
      <c r="V1433" s="15">
        <v>0</v>
      </c>
      <c r="W1433" s="15">
        <v>0</v>
      </c>
      <c r="X1433" s="15">
        <v>0</v>
      </c>
      <c r="Y1433" s="10">
        <f t="shared" si="262"/>
        <v>1</v>
      </c>
      <c r="AL1433" s="6" t="s">
        <v>5</v>
      </c>
      <c r="AM1433" s="6" t="s">
        <v>8731</v>
      </c>
      <c r="AN1433" s="6" t="s">
        <v>8732</v>
      </c>
      <c r="AO1433" s="6" t="s">
        <v>8733</v>
      </c>
      <c r="AP1433" s="6" t="s">
        <v>8628</v>
      </c>
      <c r="AQ1433" s="6" t="s">
        <v>8623</v>
      </c>
      <c r="AR1433" s="6" t="s">
        <v>8734</v>
      </c>
      <c r="AS1433" s="6" t="s">
        <v>8735</v>
      </c>
      <c r="AT1433" s="49" t="s">
        <v>8736</v>
      </c>
      <c r="AU1433" s="49" t="s">
        <v>8631</v>
      </c>
      <c r="AV1433" s="6" t="s">
        <v>8632</v>
      </c>
      <c r="AW1433" s="6" t="s">
        <v>8627</v>
      </c>
      <c r="AX1433" s="6" t="s">
        <v>8737</v>
      </c>
      <c r="AY1433" s="6" t="s">
        <v>8738</v>
      </c>
      <c r="AZ1433" s="6" t="s">
        <v>8739</v>
      </c>
      <c r="BA1433" s="6" t="s">
        <v>8630</v>
      </c>
      <c r="BB1433" s="6" t="s">
        <v>8673</v>
      </c>
      <c r="BR1433" s="6"/>
      <c r="BV1433" s="6"/>
    </row>
    <row r="1434" spans="1:74" x14ac:dyDescent="0.25">
      <c r="A1434" s="126" t="s">
        <v>8770</v>
      </c>
      <c r="B1434" s="126" t="s">
        <v>2699</v>
      </c>
      <c r="C1434" s="159">
        <v>1</v>
      </c>
      <c r="D1434" s="112">
        <v>1</v>
      </c>
      <c r="E1434" s="96">
        <v>0</v>
      </c>
      <c r="F1434" s="96">
        <v>1</v>
      </c>
      <c r="G1434" s="96">
        <v>0</v>
      </c>
      <c r="H1434" s="96">
        <v>0</v>
      </c>
      <c r="I1434" s="96">
        <v>0</v>
      </c>
      <c r="J1434" s="154">
        <f t="shared" si="261"/>
        <v>1</v>
      </c>
      <c r="K1434" s="115"/>
      <c r="L1434" s="161">
        <f>SUM(J1433:J1434)</f>
        <v>2</v>
      </c>
      <c r="S1434" s="10" t="s">
        <v>8569</v>
      </c>
      <c r="T1434" s="15">
        <v>0</v>
      </c>
      <c r="U1434" s="15">
        <v>2</v>
      </c>
      <c r="V1434" s="15">
        <v>0</v>
      </c>
      <c r="W1434" s="15">
        <v>0</v>
      </c>
      <c r="X1434" s="15">
        <v>0</v>
      </c>
      <c r="Y1434" s="10">
        <f t="shared" si="262"/>
        <v>2</v>
      </c>
      <c r="AL1434" s="6" t="s">
        <v>8617</v>
      </c>
      <c r="AM1434" s="12">
        <v>0</v>
      </c>
      <c r="AN1434" s="12">
        <v>0</v>
      </c>
      <c r="AO1434" s="12">
        <v>0</v>
      </c>
      <c r="AP1434" s="12">
        <v>0</v>
      </c>
      <c r="AQ1434" s="12">
        <v>0</v>
      </c>
      <c r="AR1434" s="12">
        <v>0</v>
      </c>
      <c r="AS1434" s="12">
        <v>0</v>
      </c>
      <c r="AT1434" s="49">
        <v>0</v>
      </c>
      <c r="AU1434" s="49">
        <v>0</v>
      </c>
      <c r="AV1434" s="12">
        <v>0</v>
      </c>
      <c r="AW1434" s="12">
        <v>0</v>
      </c>
      <c r="AX1434" s="12">
        <v>0</v>
      </c>
      <c r="AY1434" s="12">
        <v>0</v>
      </c>
      <c r="AZ1434" s="12">
        <v>0</v>
      </c>
      <c r="BA1434" s="12">
        <v>0</v>
      </c>
      <c r="BB1434" s="12">
        <v>0</v>
      </c>
      <c r="BR1434" s="6"/>
      <c r="BV1434" s="6"/>
    </row>
    <row r="1435" spans="1:74" x14ac:dyDescent="0.25">
      <c r="A1435" s="124" t="s">
        <v>8691</v>
      </c>
      <c r="B1435" s="124" t="s">
        <v>2699</v>
      </c>
      <c r="C1435" s="28">
        <v>1</v>
      </c>
      <c r="D1435" s="44">
        <v>1</v>
      </c>
      <c r="E1435" s="87">
        <v>0</v>
      </c>
      <c r="F1435" s="87">
        <v>1</v>
      </c>
      <c r="G1435" s="87">
        <v>0</v>
      </c>
      <c r="H1435" s="87">
        <v>0</v>
      </c>
      <c r="I1435" s="87">
        <v>0</v>
      </c>
      <c r="J1435" s="153">
        <f t="shared" si="261"/>
        <v>1</v>
      </c>
      <c r="L1435" s="8"/>
      <c r="S1435" s="10" t="s">
        <v>8570</v>
      </c>
      <c r="T1435" s="15">
        <v>0</v>
      </c>
      <c r="U1435" s="15">
        <v>9</v>
      </c>
      <c r="V1435" s="15">
        <v>2</v>
      </c>
      <c r="W1435" s="15">
        <v>9</v>
      </c>
      <c r="X1435" s="15">
        <v>0</v>
      </c>
      <c r="Y1435" s="10">
        <f t="shared" si="262"/>
        <v>20</v>
      </c>
      <c r="AL1435" s="6" t="s">
        <v>8618</v>
      </c>
      <c r="AM1435" s="12">
        <v>0</v>
      </c>
      <c r="AN1435" s="12">
        <v>0</v>
      </c>
      <c r="AO1435" s="12">
        <v>0</v>
      </c>
      <c r="AP1435" s="12">
        <v>0</v>
      </c>
      <c r="AQ1435" s="12">
        <v>0</v>
      </c>
      <c r="AR1435" s="12">
        <v>0</v>
      </c>
      <c r="AS1435" s="12">
        <v>0</v>
      </c>
      <c r="AT1435" s="49">
        <v>0</v>
      </c>
      <c r="AU1435" s="49">
        <v>0</v>
      </c>
      <c r="AV1435" s="12">
        <v>0</v>
      </c>
      <c r="AW1435" s="12">
        <v>0</v>
      </c>
      <c r="AX1435" s="12">
        <v>0</v>
      </c>
      <c r="AY1435" s="12">
        <v>0</v>
      </c>
      <c r="AZ1435" s="12">
        <v>0</v>
      </c>
      <c r="BA1435" s="12">
        <v>0</v>
      </c>
      <c r="BB1435" s="12">
        <v>0</v>
      </c>
      <c r="BR1435" s="6"/>
      <c r="BV1435" s="6"/>
    </row>
    <row r="1436" spans="1:74" x14ac:dyDescent="0.25">
      <c r="A1436" s="124" t="s">
        <v>8691</v>
      </c>
      <c r="B1436" s="124" t="s">
        <v>4487</v>
      </c>
      <c r="C1436" s="28">
        <v>1</v>
      </c>
      <c r="D1436" s="44">
        <v>1</v>
      </c>
      <c r="E1436" s="87">
        <v>0</v>
      </c>
      <c r="F1436" s="87">
        <v>1</v>
      </c>
      <c r="G1436" s="87">
        <v>0</v>
      </c>
      <c r="H1436" s="87">
        <v>0</v>
      </c>
      <c r="I1436" s="87">
        <v>0</v>
      </c>
      <c r="J1436" s="153">
        <f t="shared" si="261"/>
        <v>1</v>
      </c>
      <c r="L1436" s="8"/>
      <c r="S1436" s="26" t="s">
        <v>8571</v>
      </c>
      <c r="T1436" s="27">
        <v>0</v>
      </c>
      <c r="U1436" s="27">
        <v>19</v>
      </c>
      <c r="V1436" s="27">
        <v>2</v>
      </c>
      <c r="W1436" s="27">
        <v>27</v>
      </c>
      <c r="X1436" s="27">
        <v>44</v>
      </c>
      <c r="Y1436" s="10">
        <f t="shared" si="262"/>
        <v>92</v>
      </c>
      <c r="AL1436" s="6" t="s">
        <v>8619</v>
      </c>
      <c r="AM1436" s="12">
        <v>0</v>
      </c>
      <c r="AN1436" s="12">
        <v>0</v>
      </c>
      <c r="AO1436" s="12">
        <v>0</v>
      </c>
      <c r="AP1436" s="12">
        <v>0</v>
      </c>
      <c r="AQ1436" s="12">
        <v>0</v>
      </c>
      <c r="AR1436" s="12">
        <v>0</v>
      </c>
      <c r="AS1436" s="12">
        <v>0</v>
      </c>
      <c r="AT1436" s="49">
        <v>0</v>
      </c>
      <c r="AU1436" s="49">
        <v>0</v>
      </c>
      <c r="AV1436" s="12">
        <v>0</v>
      </c>
      <c r="AW1436" s="12">
        <v>0</v>
      </c>
      <c r="AX1436" s="12">
        <v>1</v>
      </c>
      <c r="AY1436" s="12">
        <v>0</v>
      </c>
      <c r="AZ1436" s="12">
        <v>0</v>
      </c>
      <c r="BA1436" s="12">
        <v>0</v>
      </c>
      <c r="BB1436" s="12">
        <v>0</v>
      </c>
      <c r="BR1436" s="6"/>
      <c r="BV1436" s="6"/>
    </row>
    <row r="1437" spans="1:74" x14ac:dyDescent="0.25">
      <c r="A1437" s="124" t="s">
        <v>8691</v>
      </c>
      <c r="B1437" s="124" t="s">
        <v>7997</v>
      </c>
      <c r="C1437" s="28">
        <v>1</v>
      </c>
      <c r="D1437" s="44">
        <v>1</v>
      </c>
      <c r="E1437" s="87">
        <v>0</v>
      </c>
      <c r="F1437" s="87">
        <v>1</v>
      </c>
      <c r="G1437" s="87">
        <v>0</v>
      </c>
      <c r="H1437" s="87">
        <v>0</v>
      </c>
      <c r="I1437" s="87">
        <v>0</v>
      </c>
      <c r="J1437" s="153">
        <f t="shared" si="261"/>
        <v>1</v>
      </c>
      <c r="L1437" s="8"/>
      <c r="S1437" s="10" t="s">
        <v>8572</v>
      </c>
      <c r="T1437" s="15">
        <v>7</v>
      </c>
      <c r="U1437" s="15">
        <v>38</v>
      </c>
      <c r="V1437" s="15">
        <v>6</v>
      </c>
      <c r="W1437" s="15">
        <v>111</v>
      </c>
      <c r="X1437" s="15">
        <v>467</v>
      </c>
      <c r="Y1437" s="10">
        <f t="shared" si="262"/>
        <v>629</v>
      </c>
      <c r="AL1437" s="6" t="s">
        <v>8620</v>
      </c>
      <c r="AM1437" s="12">
        <v>0</v>
      </c>
      <c r="AN1437" s="12">
        <v>0</v>
      </c>
      <c r="AO1437" s="12">
        <v>0</v>
      </c>
      <c r="AP1437" s="12">
        <v>0</v>
      </c>
      <c r="AQ1437" s="12">
        <v>0</v>
      </c>
      <c r="AR1437" s="12">
        <v>0</v>
      </c>
      <c r="AS1437" s="12">
        <v>0</v>
      </c>
      <c r="AT1437" s="49">
        <v>0</v>
      </c>
      <c r="AU1437" s="49">
        <v>0</v>
      </c>
      <c r="AV1437" s="12">
        <v>0</v>
      </c>
      <c r="AW1437" s="12">
        <v>0</v>
      </c>
      <c r="AX1437" s="12">
        <v>1</v>
      </c>
      <c r="AY1437" s="12">
        <v>0</v>
      </c>
      <c r="AZ1437" s="12">
        <v>0</v>
      </c>
      <c r="BA1437" s="12">
        <v>0</v>
      </c>
      <c r="BB1437" s="12">
        <v>0</v>
      </c>
      <c r="BR1437" s="6"/>
      <c r="BV1437" s="6"/>
    </row>
    <row r="1438" spans="1:74" x14ac:dyDescent="0.25">
      <c r="A1438" s="124" t="s">
        <v>8691</v>
      </c>
      <c r="B1438" s="124" t="s">
        <v>1640</v>
      </c>
      <c r="C1438" s="28">
        <v>17</v>
      </c>
      <c r="D1438" s="44">
        <v>17</v>
      </c>
      <c r="E1438" s="87">
        <v>0</v>
      </c>
      <c r="F1438" s="87">
        <v>6</v>
      </c>
      <c r="G1438" s="87">
        <v>2</v>
      </c>
      <c r="H1438" s="87">
        <v>9</v>
      </c>
      <c r="I1438" s="87">
        <v>0</v>
      </c>
      <c r="J1438" s="153">
        <f t="shared" si="261"/>
        <v>17</v>
      </c>
      <c r="L1438" s="8">
        <f>SUM(J1435:J1438)</f>
        <v>20</v>
      </c>
      <c r="S1438" s="26" t="s">
        <v>8573</v>
      </c>
      <c r="T1438" s="27">
        <v>32</v>
      </c>
      <c r="U1438" s="27">
        <v>163</v>
      </c>
      <c r="V1438" s="27">
        <v>73</v>
      </c>
      <c r="W1438" s="27">
        <v>223</v>
      </c>
      <c r="X1438" s="27">
        <v>181</v>
      </c>
      <c r="Y1438" s="10">
        <f t="shared" si="262"/>
        <v>672</v>
      </c>
      <c r="AL1438" s="6" t="s">
        <v>8622</v>
      </c>
      <c r="AM1438" s="12">
        <v>364</v>
      </c>
      <c r="AN1438" s="12">
        <v>349</v>
      </c>
      <c r="AO1438" s="12">
        <v>510</v>
      </c>
      <c r="AP1438" s="12">
        <v>535</v>
      </c>
      <c r="AQ1438" s="12">
        <v>579</v>
      </c>
      <c r="AR1438" s="12">
        <v>91</v>
      </c>
      <c r="AS1438" s="12">
        <v>181</v>
      </c>
      <c r="AT1438" s="49">
        <v>166</v>
      </c>
      <c r="AU1438" s="49">
        <v>123</v>
      </c>
      <c r="AV1438" s="12">
        <v>6</v>
      </c>
      <c r="AW1438" s="12">
        <v>0</v>
      </c>
      <c r="AX1438" s="12">
        <v>1</v>
      </c>
      <c r="AY1438" s="12">
        <v>0</v>
      </c>
      <c r="AZ1438" s="12">
        <v>0</v>
      </c>
      <c r="BA1438" s="12">
        <v>0</v>
      </c>
      <c r="BB1438" s="12">
        <v>0</v>
      </c>
      <c r="BR1438" s="6"/>
      <c r="BV1438" s="6"/>
    </row>
    <row r="1439" spans="1:74" x14ac:dyDescent="0.25">
      <c r="A1439" s="126" t="s">
        <v>8692</v>
      </c>
      <c r="B1439" s="126" t="s">
        <v>2699</v>
      </c>
      <c r="C1439" s="159">
        <v>16</v>
      </c>
      <c r="D1439" s="112">
        <v>16</v>
      </c>
      <c r="E1439" s="96">
        <v>0</v>
      </c>
      <c r="F1439" s="96">
        <v>7</v>
      </c>
      <c r="G1439" s="96">
        <v>2</v>
      </c>
      <c r="H1439" s="96">
        <v>7</v>
      </c>
      <c r="I1439" s="96">
        <v>0</v>
      </c>
      <c r="J1439" s="154">
        <f t="shared" si="261"/>
        <v>16</v>
      </c>
      <c r="K1439" s="115"/>
      <c r="L1439" s="161"/>
      <c r="T1439" s="6">
        <f>SUM(T1431:T1438)</f>
        <v>39</v>
      </c>
      <c r="U1439" s="6">
        <f>SUM(U1431:U1438)</f>
        <v>234</v>
      </c>
      <c r="V1439" s="6">
        <f>SUM(V1431:V1438)</f>
        <v>83</v>
      </c>
      <c r="W1439" s="6">
        <f>SUM(W1431:W1438)</f>
        <v>370</v>
      </c>
      <c r="X1439" s="6">
        <f>SUM(X1431:X1438)</f>
        <v>692</v>
      </c>
      <c r="Y1439" s="10">
        <f t="shared" si="262"/>
        <v>1418</v>
      </c>
      <c r="AT1439" s="49"/>
      <c r="AU1439" s="49"/>
      <c r="BR1439" s="6"/>
      <c r="BV1439" s="6"/>
    </row>
    <row r="1440" spans="1:74" ht="22.8" x14ac:dyDescent="0.25">
      <c r="A1440" s="126" t="s">
        <v>8692</v>
      </c>
      <c r="B1440" s="126" t="s">
        <v>4487</v>
      </c>
      <c r="C1440" s="159">
        <v>8</v>
      </c>
      <c r="D1440" s="112">
        <v>8</v>
      </c>
      <c r="E1440" s="96">
        <v>0</v>
      </c>
      <c r="F1440" s="96">
        <v>1</v>
      </c>
      <c r="G1440" s="96">
        <v>0</v>
      </c>
      <c r="H1440" s="96">
        <v>0</v>
      </c>
      <c r="I1440" s="96">
        <v>7</v>
      </c>
      <c r="J1440" s="154">
        <f t="shared" si="261"/>
        <v>8</v>
      </c>
      <c r="K1440" s="115"/>
      <c r="L1440" s="161"/>
      <c r="AL1440" s="6" t="s">
        <v>5</v>
      </c>
      <c r="AM1440" s="6" t="s">
        <v>8625</v>
      </c>
      <c r="AN1440" s="6" t="s">
        <v>8732</v>
      </c>
      <c r="AO1440" s="6" t="s">
        <v>8733</v>
      </c>
      <c r="AP1440" s="6" t="s">
        <v>8628</v>
      </c>
      <c r="AQ1440" s="6" t="s">
        <v>8623</v>
      </c>
      <c r="AR1440" s="6" t="s">
        <v>8734</v>
      </c>
      <c r="AS1440" s="6" t="s">
        <v>8735</v>
      </c>
      <c r="AT1440" s="49" t="s">
        <v>8736</v>
      </c>
      <c r="AU1440" s="49" t="s">
        <v>8631</v>
      </c>
      <c r="AV1440" s="6" t="s">
        <v>8632</v>
      </c>
      <c r="AW1440" s="6" t="s">
        <v>8627</v>
      </c>
      <c r="AX1440" s="6" t="s">
        <v>8737</v>
      </c>
      <c r="AY1440" s="6" t="s">
        <v>8738</v>
      </c>
      <c r="AZ1440" s="6" t="s">
        <v>8739</v>
      </c>
      <c r="BA1440" s="6" t="s">
        <v>8630</v>
      </c>
      <c r="BB1440" s="6" t="s">
        <v>8673</v>
      </c>
      <c r="BR1440" s="6"/>
      <c r="BV1440" s="6"/>
    </row>
    <row r="1441" spans="1:74" x14ac:dyDescent="0.25">
      <c r="A1441" s="126" t="s">
        <v>8692</v>
      </c>
      <c r="B1441" s="126" t="s">
        <v>1640</v>
      </c>
      <c r="C1441" s="159">
        <v>75</v>
      </c>
      <c r="D1441" s="112">
        <v>68</v>
      </c>
      <c r="E1441" s="96">
        <v>0</v>
      </c>
      <c r="F1441" s="96">
        <v>11</v>
      </c>
      <c r="G1441" s="96">
        <v>0</v>
      </c>
      <c r="H1441" s="96">
        <v>20</v>
      </c>
      <c r="I1441" s="96">
        <v>37</v>
      </c>
      <c r="J1441" s="154">
        <f t="shared" si="261"/>
        <v>68</v>
      </c>
      <c r="K1441" s="115"/>
      <c r="L1441" s="161">
        <f>SUM(J1439:J1441)</f>
        <v>92</v>
      </c>
      <c r="S1441" s="10" t="s">
        <v>8593</v>
      </c>
      <c r="T1441" s="10" t="s">
        <v>191</v>
      </c>
      <c r="U1441" s="10" t="s">
        <v>111</v>
      </c>
      <c r="V1441" s="10" t="s">
        <v>198</v>
      </c>
      <c r="W1441" s="10" t="s">
        <v>229</v>
      </c>
      <c r="X1441" s="10" t="s">
        <v>316</v>
      </c>
      <c r="Y1441" s="10" t="s">
        <v>179</v>
      </c>
      <c r="AL1441" s="6" t="s">
        <v>8663</v>
      </c>
      <c r="AM1441" s="12">
        <v>3</v>
      </c>
      <c r="AN1441" s="12">
        <v>0</v>
      </c>
      <c r="AO1441" s="12">
        <v>1</v>
      </c>
      <c r="AP1441" s="12">
        <v>1</v>
      </c>
      <c r="AQ1441" s="12">
        <v>1</v>
      </c>
      <c r="AR1441" s="12">
        <v>0</v>
      </c>
      <c r="AS1441" s="12">
        <v>0</v>
      </c>
      <c r="AT1441" s="49">
        <v>0</v>
      </c>
      <c r="AU1441" s="49">
        <v>0</v>
      </c>
      <c r="AV1441" s="12">
        <v>1</v>
      </c>
      <c r="AW1441" s="12">
        <v>2</v>
      </c>
      <c r="AX1441" s="12">
        <v>1</v>
      </c>
      <c r="AY1441" s="12">
        <v>1</v>
      </c>
      <c r="AZ1441" s="12">
        <v>0</v>
      </c>
      <c r="BA1441" s="12">
        <v>0</v>
      </c>
      <c r="BB1441" s="12">
        <v>1</v>
      </c>
      <c r="BR1441" s="6"/>
      <c r="BV1441" s="6"/>
    </row>
    <row r="1442" spans="1:74" x14ac:dyDescent="0.25">
      <c r="A1442" s="124" t="s">
        <v>735</v>
      </c>
      <c r="B1442" s="124" t="s">
        <v>2699</v>
      </c>
      <c r="C1442" s="28">
        <v>44</v>
      </c>
      <c r="D1442" s="44">
        <v>38</v>
      </c>
      <c r="E1442" s="87">
        <v>0</v>
      </c>
      <c r="F1442" s="87">
        <v>16</v>
      </c>
      <c r="G1442" s="87">
        <v>2</v>
      </c>
      <c r="H1442" s="87">
        <v>20</v>
      </c>
      <c r="I1442" s="87">
        <v>0</v>
      </c>
      <c r="J1442" s="153">
        <f t="shared" si="261"/>
        <v>38</v>
      </c>
      <c r="L1442" s="8"/>
      <c r="S1442" s="10" t="s">
        <v>8766</v>
      </c>
      <c r="T1442" s="15">
        <v>0</v>
      </c>
      <c r="U1442" s="15">
        <v>0</v>
      </c>
      <c r="V1442" s="15">
        <v>0</v>
      </c>
      <c r="W1442" s="15">
        <v>0</v>
      </c>
      <c r="X1442" s="15">
        <v>0</v>
      </c>
      <c r="Y1442" s="10">
        <f t="shared" ref="Y1442:Y1450" si="263">SUM(T1442:X1442)</f>
        <v>0</v>
      </c>
      <c r="AL1442" s="6" t="s">
        <v>8664</v>
      </c>
      <c r="AM1442" s="12">
        <v>3</v>
      </c>
      <c r="AN1442" s="12">
        <v>3</v>
      </c>
      <c r="AO1442" s="12">
        <v>1</v>
      </c>
      <c r="AP1442" s="12">
        <v>1</v>
      </c>
      <c r="AQ1442" s="12">
        <v>1</v>
      </c>
      <c r="AR1442" s="12">
        <v>0</v>
      </c>
      <c r="AS1442" s="12">
        <v>0</v>
      </c>
      <c r="AT1442" s="49">
        <v>0</v>
      </c>
      <c r="AU1442" s="49">
        <v>1</v>
      </c>
      <c r="AV1442" s="12">
        <v>1</v>
      </c>
      <c r="AW1442" s="12">
        <v>0</v>
      </c>
      <c r="AX1442" s="12">
        <v>0</v>
      </c>
      <c r="AY1442" s="12">
        <v>1</v>
      </c>
      <c r="AZ1442" s="12">
        <v>0</v>
      </c>
      <c r="BA1442" s="12">
        <v>0</v>
      </c>
      <c r="BB1442" s="12">
        <v>1</v>
      </c>
      <c r="BR1442" s="6"/>
      <c r="BV1442" s="6"/>
    </row>
    <row r="1443" spans="1:74" x14ac:dyDescent="0.25">
      <c r="A1443" s="124" t="s">
        <v>735</v>
      </c>
      <c r="B1443" s="124" t="s">
        <v>4487</v>
      </c>
      <c r="C1443" s="28">
        <v>66</v>
      </c>
      <c r="D1443" s="44">
        <v>66</v>
      </c>
      <c r="E1443" s="87">
        <v>0</v>
      </c>
      <c r="F1443" s="87">
        <v>2</v>
      </c>
      <c r="G1443" s="87">
        <v>0</v>
      </c>
      <c r="H1443" s="87">
        <v>11</v>
      </c>
      <c r="I1443" s="87">
        <v>53</v>
      </c>
      <c r="J1443" s="153">
        <f t="shared" si="261"/>
        <v>66</v>
      </c>
      <c r="L1443" s="8"/>
      <c r="S1443" s="10" t="s">
        <v>8767</v>
      </c>
      <c r="T1443" s="15">
        <v>0</v>
      </c>
      <c r="U1443" s="15">
        <v>0</v>
      </c>
      <c r="V1443" s="15">
        <v>0</v>
      </c>
      <c r="W1443" s="15">
        <v>0</v>
      </c>
      <c r="X1443" s="15">
        <v>0</v>
      </c>
      <c r="Y1443" s="10">
        <f t="shared" si="263"/>
        <v>0</v>
      </c>
      <c r="AL1443" s="6" t="s">
        <v>8665</v>
      </c>
      <c r="AM1443" s="12">
        <v>10</v>
      </c>
      <c r="AN1443" s="12">
        <v>3</v>
      </c>
      <c r="AO1443" s="12">
        <v>5</v>
      </c>
      <c r="AP1443" s="12">
        <v>3</v>
      </c>
      <c r="AQ1443" s="12">
        <v>2</v>
      </c>
      <c r="AR1443" s="12">
        <v>0</v>
      </c>
      <c r="AS1443" s="12">
        <v>0</v>
      </c>
      <c r="AT1443" s="49">
        <v>0</v>
      </c>
      <c r="AU1443" s="49">
        <v>1</v>
      </c>
      <c r="AV1443" s="12">
        <v>1</v>
      </c>
      <c r="AW1443" s="12">
        <v>0</v>
      </c>
      <c r="AX1443" s="12">
        <v>0</v>
      </c>
      <c r="AY1443" s="12">
        <v>1</v>
      </c>
      <c r="AZ1443" s="12">
        <v>0</v>
      </c>
      <c r="BA1443" s="12">
        <v>0</v>
      </c>
      <c r="BB1443" s="12">
        <v>1</v>
      </c>
      <c r="BR1443" s="6"/>
      <c r="BV1443" s="6"/>
    </row>
    <row r="1444" spans="1:74" x14ac:dyDescent="0.25">
      <c r="A1444" s="124" t="s">
        <v>735</v>
      </c>
      <c r="B1444" s="124" t="s">
        <v>7997</v>
      </c>
      <c r="C1444" s="28">
        <v>5</v>
      </c>
      <c r="D1444" s="44">
        <v>5</v>
      </c>
      <c r="E1444" s="87">
        <v>0</v>
      </c>
      <c r="F1444" s="87">
        <v>5</v>
      </c>
      <c r="G1444" s="87">
        <v>0</v>
      </c>
      <c r="H1444" s="87">
        <v>0</v>
      </c>
      <c r="I1444" s="87">
        <v>0</v>
      </c>
      <c r="J1444" s="153">
        <f t="shared" si="261"/>
        <v>5</v>
      </c>
      <c r="L1444" s="8"/>
      <c r="S1444" s="10" t="s">
        <v>8768</v>
      </c>
      <c r="T1444" s="15">
        <v>0</v>
      </c>
      <c r="U1444" s="15">
        <v>0</v>
      </c>
      <c r="V1444" s="15">
        <v>0</v>
      </c>
      <c r="W1444" s="15">
        <v>0</v>
      </c>
      <c r="X1444" s="15">
        <v>0</v>
      </c>
      <c r="Y1444" s="10">
        <f t="shared" si="263"/>
        <v>0</v>
      </c>
      <c r="AL1444" s="6" t="s">
        <v>8666</v>
      </c>
      <c r="AM1444" s="12">
        <v>51</v>
      </c>
      <c r="AN1444" s="12">
        <v>46</v>
      </c>
      <c r="AO1444" s="12">
        <v>37</v>
      </c>
      <c r="AP1444" s="12">
        <v>28</v>
      </c>
      <c r="AQ1444" s="12">
        <v>23</v>
      </c>
      <c r="AR1444" s="12">
        <v>12</v>
      </c>
      <c r="AS1444" s="12">
        <v>18</v>
      </c>
      <c r="AT1444" s="49">
        <v>8</v>
      </c>
      <c r="AU1444" s="49">
        <v>10</v>
      </c>
      <c r="AV1444" s="12">
        <v>4</v>
      </c>
      <c r="AW1444" s="12">
        <v>1</v>
      </c>
      <c r="AX1444" s="12">
        <v>5</v>
      </c>
      <c r="AY1444" s="12">
        <v>3</v>
      </c>
      <c r="AZ1444" s="12">
        <v>0</v>
      </c>
      <c r="BA1444" s="12">
        <v>0</v>
      </c>
      <c r="BB1444" s="12">
        <v>2</v>
      </c>
      <c r="BR1444" s="6"/>
      <c r="BV1444" s="6"/>
    </row>
    <row r="1445" spans="1:74" x14ac:dyDescent="0.25">
      <c r="A1445" s="124" t="s">
        <v>735</v>
      </c>
      <c r="B1445" s="124" t="s">
        <v>1640</v>
      </c>
      <c r="C1445" s="28">
        <v>523</v>
      </c>
      <c r="D1445" s="44">
        <v>520</v>
      </c>
      <c r="E1445" s="87">
        <v>7</v>
      </c>
      <c r="F1445" s="87">
        <v>15</v>
      </c>
      <c r="G1445" s="87">
        <v>4</v>
      </c>
      <c r="H1445" s="87">
        <v>80</v>
      </c>
      <c r="I1445" s="87">
        <v>414</v>
      </c>
      <c r="J1445" s="153">
        <f t="shared" si="261"/>
        <v>520</v>
      </c>
      <c r="L1445" s="8">
        <f>SUM(J1442:J1445)</f>
        <v>629</v>
      </c>
      <c r="S1445" s="10" t="s">
        <v>8569</v>
      </c>
      <c r="T1445" s="15">
        <v>0</v>
      </c>
      <c r="U1445" s="15">
        <v>0</v>
      </c>
      <c r="V1445" s="15">
        <v>0</v>
      </c>
      <c r="W1445" s="15">
        <v>0</v>
      </c>
      <c r="X1445" s="15">
        <v>0</v>
      </c>
      <c r="Y1445" s="10">
        <f t="shared" si="263"/>
        <v>0</v>
      </c>
      <c r="AL1445" s="6" t="s">
        <v>8746</v>
      </c>
      <c r="AM1445" s="12">
        <v>713</v>
      </c>
      <c r="AN1445" s="12">
        <v>352</v>
      </c>
      <c r="AO1445" s="12">
        <v>266</v>
      </c>
      <c r="AP1445" s="12">
        <v>249</v>
      </c>
      <c r="AQ1445" s="12">
        <v>156</v>
      </c>
      <c r="AR1445" s="12">
        <v>84</v>
      </c>
      <c r="AS1445" s="12">
        <v>62</v>
      </c>
      <c r="AT1445" s="49">
        <v>82</v>
      </c>
      <c r="AU1445" s="49">
        <v>42</v>
      </c>
      <c r="AV1445" s="12">
        <v>52</v>
      </c>
      <c r="AW1445" s="12">
        <v>37</v>
      </c>
      <c r="AX1445" s="12">
        <v>17</v>
      </c>
      <c r="AY1445" s="12">
        <v>19</v>
      </c>
      <c r="AZ1445" s="12">
        <v>37</v>
      </c>
      <c r="BA1445" s="12">
        <v>13</v>
      </c>
      <c r="BB1445" s="12">
        <v>19</v>
      </c>
      <c r="BR1445" s="6"/>
      <c r="BV1445" s="6"/>
    </row>
    <row r="1446" spans="1:74" x14ac:dyDescent="0.25">
      <c r="A1446" s="126" t="s">
        <v>6547</v>
      </c>
      <c r="B1446" s="126" t="s">
        <v>2699</v>
      </c>
      <c r="C1446" s="159">
        <v>149</v>
      </c>
      <c r="D1446" s="112">
        <v>142</v>
      </c>
      <c r="E1446" s="96">
        <v>5</v>
      </c>
      <c r="F1446" s="96">
        <v>33</v>
      </c>
      <c r="G1446" s="96">
        <v>5</v>
      </c>
      <c r="H1446" s="96">
        <v>99</v>
      </c>
      <c r="I1446" s="96">
        <v>0</v>
      </c>
      <c r="J1446" s="154">
        <f t="shared" si="261"/>
        <v>142</v>
      </c>
      <c r="K1446" s="115"/>
      <c r="L1446" s="161"/>
      <c r="S1446" s="10" t="s">
        <v>8570</v>
      </c>
      <c r="T1446" s="15">
        <v>0</v>
      </c>
      <c r="U1446" s="15">
        <v>1</v>
      </c>
      <c r="V1446" s="15">
        <v>0</v>
      </c>
      <c r="W1446" s="15">
        <v>0</v>
      </c>
      <c r="X1446" s="15">
        <v>0</v>
      </c>
      <c r="Y1446" s="10">
        <f t="shared" si="263"/>
        <v>1</v>
      </c>
      <c r="AL1446" s="6" t="s">
        <v>8747</v>
      </c>
      <c r="AM1446" s="12">
        <v>1</v>
      </c>
      <c r="AN1446" s="12">
        <v>28</v>
      </c>
      <c r="AO1446" s="12">
        <v>72</v>
      </c>
      <c r="AP1446" s="12">
        <v>273</v>
      </c>
      <c r="AQ1446" s="12">
        <v>355</v>
      </c>
      <c r="AR1446" s="12">
        <v>161</v>
      </c>
      <c r="AS1446" s="12">
        <v>145</v>
      </c>
      <c r="AT1446" s="49">
        <v>92</v>
      </c>
      <c r="AU1446" s="49">
        <v>72</v>
      </c>
      <c r="AV1446" s="12">
        <v>60</v>
      </c>
      <c r="AW1446" s="12">
        <v>43</v>
      </c>
      <c r="AX1446" s="12">
        <v>40</v>
      </c>
      <c r="AY1446" s="12">
        <v>31</v>
      </c>
      <c r="AZ1446" s="12">
        <v>39</v>
      </c>
      <c r="BA1446" s="12">
        <v>28</v>
      </c>
      <c r="BB1446" s="12">
        <v>32</v>
      </c>
      <c r="BR1446" s="6"/>
      <c r="BV1446" s="6"/>
    </row>
    <row r="1447" spans="1:74" x14ac:dyDescent="0.25">
      <c r="A1447" s="126" t="s">
        <v>6547</v>
      </c>
      <c r="B1447" s="126" t="s">
        <v>4487</v>
      </c>
      <c r="C1447" s="159">
        <v>199</v>
      </c>
      <c r="D1447" s="112">
        <v>189</v>
      </c>
      <c r="E1447" s="96">
        <v>10</v>
      </c>
      <c r="F1447" s="96">
        <v>56</v>
      </c>
      <c r="G1447" s="96">
        <v>42</v>
      </c>
      <c r="H1447" s="96">
        <v>81</v>
      </c>
      <c r="I1447" s="96">
        <v>0</v>
      </c>
      <c r="J1447" s="154">
        <f t="shared" si="261"/>
        <v>189</v>
      </c>
      <c r="K1447" s="115"/>
      <c r="L1447" s="161"/>
      <c r="S1447" s="26" t="s">
        <v>8571</v>
      </c>
      <c r="T1447" s="27">
        <v>0</v>
      </c>
      <c r="U1447" s="27">
        <v>7</v>
      </c>
      <c r="V1447" s="27">
        <v>2</v>
      </c>
      <c r="W1447" s="27">
        <v>7</v>
      </c>
      <c r="X1447" s="27">
        <v>0</v>
      </c>
      <c r="Y1447" s="10">
        <f t="shared" si="263"/>
        <v>16</v>
      </c>
      <c r="AL1447" s="115" t="s">
        <v>8626</v>
      </c>
      <c r="AM1447" s="116">
        <v>0</v>
      </c>
      <c r="AN1447" s="116">
        <v>0</v>
      </c>
      <c r="AO1447" s="116">
        <v>0</v>
      </c>
      <c r="AP1447" s="116">
        <v>0</v>
      </c>
      <c r="AQ1447" s="116">
        <v>0</v>
      </c>
      <c r="AR1447" s="116">
        <v>415</v>
      </c>
      <c r="AS1447" s="116">
        <v>435</v>
      </c>
      <c r="AT1447" s="156">
        <v>345</v>
      </c>
      <c r="AU1447" s="156">
        <v>433</v>
      </c>
      <c r="AV1447" s="116">
        <v>457</v>
      </c>
      <c r="AW1447" s="116">
        <v>568</v>
      </c>
      <c r="AX1447" s="116">
        <v>453</v>
      </c>
      <c r="AY1447" s="116">
        <v>391</v>
      </c>
      <c r="AZ1447" s="116">
        <v>236</v>
      </c>
      <c r="BA1447" s="116">
        <v>35</v>
      </c>
      <c r="BB1447" s="116">
        <v>44</v>
      </c>
      <c r="BR1447" s="6"/>
      <c r="BV1447" s="6"/>
    </row>
    <row r="1448" spans="1:74" x14ac:dyDescent="0.25">
      <c r="A1448" s="126" t="s">
        <v>6547</v>
      </c>
      <c r="B1448" s="126" t="s">
        <v>7997</v>
      </c>
      <c r="C1448" s="159">
        <v>16</v>
      </c>
      <c r="D1448" s="112">
        <v>16</v>
      </c>
      <c r="E1448" s="96">
        <v>3</v>
      </c>
      <c r="F1448" s="96">
        <v>11</v>
      </c>
      <c r="G1448" s="96">
        <v>0</v>
      </c>
      <c r="H1448" s="96">
        <v>2</v>
      </c>
      <c r="I1448" s="96">
        <v>0</v>
      </c>
      <c r="J1448" s="154">
        <f t="shared" si="261"/>
        <v>16</v>
      </c>
      <c r="K1448" s="115"/>
      <c r="L1448" s="161"/>
      <c r="S1448" s="10" t="s">
        <v>8572</v>
      </c>
      <c r="T1448" s="15">
        <v>0</v>
      </c>
      <c r="U1448" s="15">
        <v>16</v>
      </c>
      <c r="V1448" s="15">
        <v>2</v>
      </c>
      <c r="W1448" s="15">
        <v>20</v>
      </c>
      <c r="X1448" s="15">
        <v>0</v>
      </c>
      <c r="Y1448" s="10">
        <f t="shared" si="263"/>
        <v>38</v>
      </c>
      <c r="AL1448" s="6" t="s">
        <v>8748</v>
      </c>
      <c r="AM1448" s="12">
        <v>0</v>
      </c>
      <c r="AN1448" s="12">
        <v>0</v>
      </c>
      <c r="AO1448" s="12">
        <v>0</v>
      </c>
      <c r="AP1448" s="12">
        <v>0</v>
      </c>
      <c r="AQ1448" s="12">
        <v>2</v>
      </c>
      <c r="AR1448" s="12">
        <v>15</v>
      </c>
      <c r="AS1448" s="12">
        <v>39</v>
      </c>
      <c r="AT1448" s="49">
        <v>174</v>
      </c>
      <c r="AU1448" s="49">
        <v>257</v>
      </c>
      <c r="AV1448" s="12">
        <v>409</v>
      </c>
      <c r="AW1448" s="12">
        <v>233</v>
      </c>
      <c r="AX1448" s="12">
        <v>203</v>
      </c>
      <c r="AY1448" s="12">
        <v>114</v>
      </c>
      <c r="AZ1448" s="12">
        <v>154</v>
      </c>
      <c r="BA1448" s="12">
        <v>112</v>
      </c>
      <c r="BB1448" s="12">
        <v>124</v>
      </c>
      <c r="BR1448" s="6"/>
      <c r="BV1448" s="6"/>
    </row>
    <row r="1449" spans="1:74" x14ac:dyDescent="0.25">
      <c r="A1449" s="126" t="s">
        <v>6547</v>
      </c>
      <c r="B1449" s="126" t="s">
        <v>3891</v>
      </c>
      <c r="C1449" s="159">
        <v>4</v>
      </c>
      <c r="D1449" s="112">
        <v>4</v>
      </c>
      <c r="E1449" s="96">
        <v>0</v>
      </c>
      <c r="F1449" s="96">
        <v>1</v>
      </c>
      <c r="G1449" s="96">
        <v>1</v>
      </c>
      <c r="H1449" s="96">
        <v>2</v>
      </c>
      <c r="I1449" s="96">
        <v>0</v>
      </c>
      <c r="J1449" s="154">
        <f t="shared" si="261"/>
        <v>4</v>
      </c>
      <c r="K1449" s="115"/>
      <c r="L1449" s="161"/>
      <c r="S1449" s="26" t="s">
        <v>8573</v>
      </c>
      <c r="T1449" s="27">
        <v>5</v>
      </c>
      <c r="U1449" s="27">
        <v>33</v>
      </c>
      <c r="V1449" s="27">
        <v>5</v>
      </c>
      <c r="W1449" s="27">
        <v>99</v>
      </c>
      <c r="X1449" s="27">
        <v>0</v>
      </c>
      <c r="Y1449" s="10">
        <f t="shared" si="263"/>
        <v>142</v>
      </c>
      <c r="AL1449" s="115" t="s">
        <v>8629</v>
      </c>
      <c r="AM1449" s="116">
        <v>0</v>
      </c>
      <c r="AN1449" s="116">
        <v>0</v>
      </c>
      <c r="AO1449" s="116">
        <v>0</v>
      </c>
      <c r="AP1449" s="116">
        <v>0</v>
      </c>
      <c r="AQ1449" s="116">
        <v>0</v>
      </c>
      <c r="AR1449" s="116">
        <v>0</v>
      </c>
      <c r="AS1449" s="116">
        <v>0</v>
      </c>
      <c r="AT1449" s="116">
        <v>0</v>
      </c>
      <c r="AU1449" s="116">
        <v>0</v>
      </c>
      <c r="AV1449" s="116">
        <v>2</v>
      </c>
      <c r="AW1449" s="116">
        <v>10</v>
      </c>
      <c r="AX1449" s="116">
        <v>51</v>
      </c>
      <c r="AY1449" s="116">
        <v>115</v>
      </c>
      <c r="AZ1449" s="116">
        <v>428</v>
      </c>
      <c r="BA1449" s="116">
        <v>525</v>
      </c>
      <c r="BB1449" s="116">
        <v>467</v>
      </c>
      <c r="BR1449" s="6"/>
      <c r="BV1449" s="6"/>
    </row>
    <row r="1450" spans="1:74" x14ac:dyDescent="0.25">
      <c r="A1450" s="126" t="s">
        <v>6547</v>
      </c>
      <c r="B1450" s="126" t="s">
        <v>1640</v>
      </c>
      <c r="C1450" s="159">
        <v>322</v>
      </c>
      <c r="D1450" s="112">
        <v>321</v>
      </c>
      <c r="E1450" s="96">
        <v>14</v>
      </c>
      <c r="F1450" s="96">
        <v>62</v>
      </c>
      <c r="G1450" s="96">
        <v>25</v>
      </c>
      <c r="H1450" s="96">
        <v>39</v>
      </c>
      <c r="I1450" s="96">
        <v>181</v>
      </c>
      <c r="J1450" s="164">
        <f t="shared" si="261"/>
        <v>321</v>
      </c>
      <c r="K1450" s="115"/>
      <c r="L1450" s="161">
        <f>SUM(J1446:J1450)</f>
        <v>672</v>
      </c>
      <c r="T1450" s="6">
        <f>SUM(T1442:T1449)</f>
        <v>5</v>
      </c>
      <c r="U1450" s="6">
        <f>SUM(U1442:U1449)</f>
        <v>57</v>
      </c>
      <c r="V1450" s="6">
        <f>SUM(V1442:V1449)</f>
        <v>9</v>
      </c>
      <c r="W1450" s="6">
        <f>SUM(W1442:W1449)</f>
        <v>126</v>
      </c>
      <c r="X1450" s="6">
        <f>SUM(X1442:X1449)</f>
        <v>0</v>
      </c>
      <c r="Y1450" s="10">
        <f t="shared" si="263"/>
        <v>197</v>
      </c>
      <c r="AL1450" s="6" t="s">
        <v>8757</v>
      </c>
      <c r="AM1450" s="12">
        <v>0</v>
      </c>
      <c r="AN1450" s="12">
        <v>0</v>
      </c>
      <c r="AO1450" s="12">
        <v>0</v>
      </c>
      <c r="AP1450" s="12">
        <v>0</v>
      </c>
      <c r="AQ1450" s="12">
        <v>0</v>
      </c>
      <c r="AR1450" s="12">
        <v>0</v>
      </c>
      <c r="AS1450" s="12">
        <v>0</v>
      </c>
      <c r="AT1450" s="12">
        <v>0</v>
      </c>
      <c r="AU1450" s="12">
        <v>0</v>
      </c>
      <c r="AV1450" s="12">
        <v>1</v>
      </c>
      <c r="AW1450" s="12">
        <v>7</v>
      </c>
      <c r="AX1450" s="12">
        <v>40</v>
      </c>
      <c r="AY1450" s="12">
        <v>42</v>
      </c>
      <c r="AZ1450" s="12">
        <v>161</v>
      </c>
      <c r="BA1450" s="12">
        <v>182</v>
      </c>
      <c r="BB1450" s="12">
        <v>349</v>
      </c>
      <c r="BR1450" s="6"/>
      <c r="BV1450" s="6"/>
    </row>
    <row r="1451" spans="1:74" x14ac:dyDescent="0.25">
      <c r="A1451" s="162" t="s">
        <v>8594</v>
      </c>
      <c r="B1451" s="163"/>
      <c r="C1451" s="165">
        <f t="shared" ref="C1451:J1451" si="264">SUM(C1430:C1450)</f>
        <v>1452</v>
      </c>
      <c r="D1451" s="165">
        <f t="shared" si="264"/>
        <v>1418</v>
      </c>
      <c r="E1451" s="165">
        <f t="shared" si="264"/>
        <v>39</v>
      </c>
      <c r="F1451" s="165">
        <f t="shared" si="264"/>
        <v>234</v>
      </c>
      <c r="G1451" s="165">
        <f t="shared" si="264"/>
        <v>83</v>
      </c>
      <c r="H1451" s="165">
        <f t="shared" si="264"/>
        <v>370</v>
      </c>
      <c r="I1451" s="165">
        <f t="shared" si="264"/>
        <v>692</v>
      </c>
      <c r="J1451" s="165">
        <f t="shared" si="264"/>
        <v>1418</v>
      </c>
      <c r="K1451" s="166"/>
      <c r="L1451" s="166">
        <f>SUM(L1430:L1450)</f>
        <v>1418</v>
      </c>
      <c r="AL1451" s="115" t="s">
        <v>8634</v>
      </c>
      <c r="AM1451" s="116">
        <v>0</v>
      </c>
      <c r="AN1451" s="116">
        <v>0</v>
      </c>
      <c r="AO1451" s="116">
        <v>0</v>
      </c>
      <c r="AP1451" s="116">
        <v>0</v>
      </c>
      <c r="AQ1451" s="116">
        <v>0</v>
      </c>
      <c r="AR1451" s="116">
        <v>0</v>
      </c>
      <c r="AS1451" s="116">
        <v>0</v>
      </c>
      <c r="AT1451" s="116">
        <v>0</v>
      </c>
      <c r="AU1451" s="116">
        <v>0</v>
      </c>
      <c r="AV1451" s="116">
        <v>0</v>
      </c>
      <c r="AW1451" s="116">
        <v>0</v>
      </c>
      <c r="AX1451" s="116">
        <v>13</v>
      </c>
      <c r="AY1451" s="116">
        <v>33</v>
      </c>
      <c r="AZ1451" s="116">
        <v>51</v>
      </c>
      <c r="BA1451" s="116">
        <v>28</v>
      </c>
      <c r="BB1451" s="116">
        <v>181</v>
      </c>
      <c r="BR1451" s="6"/>
      <c r="BV1451" s="6"/>
    </row>
    <row r="1452" spans="1:74" x14ac:dyDescent="0.25">
      <c r="S1452" s="10" t="s">
        <v>8596</v>
      </c>
      <c r="T1452" s="10" t="s">
        <v>191</v>
      </c>
      <c r="U1452" s="10" t="s">
        <v>111</v>
      </c>
      <c r="V1452" s="10" t="s">
        <v>198</v>
      </c>
      <c r="W1452" s="10" t="s">
        <v>229</v>
      </c>
      <c r="X1452" s="10" t="s">
        <v>316</v>
      </c>
      <c r="Y1452" s="10" t="s">
        <v>8597</v>
      </c>
      <c r="BR1452" s="6"/>
      <c r="BV1452" s="6"/>
    </row>
    <row r="1453" spans="1:74" x14ac:dyDescent="0.25">
      <c r="F1453" s="107"/>
      <c r="S1453" s="10" t="s">
        <v>8766</v>
      </c>
      <c r="T1453" s="15">
        <v>0</v>
      </c>
      <c r="U1453" s="15">
        <v>1</v>
      </c>
      <c r="V1453" s="15">
        <v>0</v>
      </c>
      <c r="W1453" s="15">
        <v>0</v>
      </c>
      <c r="X1453" s="15">
        <v>0</v>
      </c>
      <c r="Y1453" s="10">
        <f t="shared" ref="Y1453:Y1461" si="265">SUM(T1453:W1453)</f>
        <v>1</v>
      </c>
      <c r="BR1453" s="6"/>
      <c r="BV1453" s="6"/>
    </row>
    <row r="1454" spans="1:74" x14ac:dyDescent="0.25">
      <c r="S1454" s="10" t="s">
        <v>8767</v>
      </c>
      <c r="T1454" s="15">
        <v>0</v>
      </c>
      <c r="U1454" s="15">
        <v>1</v>
      </c>
      <c r="V1454" s="15">
        <v>0</v>
      </c>
      <c r="W1454" s="15">
        <v>0</v>
      </c>
      <c r="X1454" s="15">
        <v>0</v>
      </c>
      <c r="Y1454" s="10">
        <f t="shared" si="265"/>
        <v>1</v>
      </c>
      <c r="BR1454" s="6"/>
      <c r="BV1454" s="6"/>
    </row>
    <row r="1455" spans="1:74" x14ac:dyDescent="0.25">
      <c r="S1455" s="10" t="s">
        <v>8768</v>
      </c>
      <c r="T1455" s="15">
        <v>0</v>
      </c>
      <c r="U1455" s="15">
        <v>1</v>
      </c>
      <c r="V1455" s="15">
        <v>0</v>
      </c>
      <c r="W1455" s="15">
        <v>0</v>
      </c>
      <c r="X1455" s="15">
        <v>0</v>
      </c>
      <c r="Y1455" s="10">
        <f t="shared" si="265"/>
        <v>1</v>
      </c>
      <c r="BR1455" s="6"/>
      <c r="BV1455" s="6"/>
    </row>
    <row r="1456" spans="1:74" x14ac:dyDescent="0.25">
      <c r="S1456" s="10" t="s">
        <v>8569</v>
      </c>
      <c r="T1456" s="15">
        <v>0</v>
      </c>
      <c r="U1456" s="15">
        <v>2</v>
      </c>
      <c r="V1456" s="15">
        <v>0</v>
      </c>
      <c r="W1456" s="15">
        <v>0</v>
      </c>
      <c r="X1456" s="15">
        <v>0</v>
      </c>
      <c r="Y1456" s="10">
        <f t="shared" si="265"/>
        <v>2</v>
      </c>
      <c r="BR1456" s="6"/>
      <c r="BV1456" s="6"/>
    </row>
    <row r="1457" spans="1:74" x14ac:dyDescent="0.25">
      <c r="S1457" s="10" t="s">
        <v>8570</v>
      </c>
      <c r="T1457" s="15">
        <v>0</v>
      </c>
      <c r="U1457" s="15">
        <v>8</v>
      </c>
      <c r="V1457" s="15">
        <v>2</v>
      </c>
      <c r="W1457" s="15">
        <v>9</v>
      </c>
      <c r="X1457" s="15">
        <v>0</v>
      </c>
      <c r="Y1457" s="10">
        <f t="shared" si="265"/>
        <v>19</v>
      </c>
      <c r="BR1457" s="6"/>
      <c r="BV1457" s="6"/>
    </row>
    <row r="1458" spans="1:74" x14ac:dyDescent="0.25">
      <c r="S1458" s="26" t="s">
        <v>8571</v>
      </c>
      <c r="T1458" s="27">
        <v>0</v>
      </c>
      <c r="U1458" s="27">
        <v>12</v>
      </c>
      <c r="V1458" s="27">
        <v>0</v>
      </c>
      <c r="W1458" s="27">
        <v>20</v>
      </c>
      <c r="X1458" s="27">
        <v>44</v>
      </c>
      <c r="Y1458" s="10">
        <f t="shared" si="265"/>
        <v>32</v>
      </c>
      <c r="BR1458" s="6"/>
      <c r="BV1458" s="6"/>
    </row>
    <row r="1459" spans="1:74" x14ac:dyDescent="0.25">
      <c r="S1459" s="10" t="s">
        <v>8572</v>
      </c>
      <c r="T1459" s="15">
        <v>7</v>
      </c>
      <c r="U1459" s="15">
        <v>22</v>
      </c>
      <c r="V1459" s="15">
        <v>4</v>
      </c>
      <c r="W1459" s="15">
        <v>91</v>
      </c>
      <c r="X1459" s="15">
        <v>467</v>
      </c>
      <c r="Y1459" s="10">
        <f t="shared" si="265"/>
        <v>124</v>
      </c>
      <c r="BR1459" s="6"/>
      <c r="BV1459" s="6"/>
    </row>
    <row r="1460" spans="1:74" x14ac:dyDescent="0.25">
      <c r="S1460" s="26" t="s">
        <v>8573</v>
      </c>
      <c r="T1460" s="27">
        <v>27</v>
      </c>
      <c r="U1460" s="27">
        <v>130</v>
      </c>
      <c r="V1460" s="27">
        <v>68</v>
      </c>
      <c r="W1460" s="27">
        <v>124</v>
      </c>
      <c r="X1460" s="27">
        <v>181</v>
      </c>
      <c r="Y1460" s="10">
        <f t="shared" si="265"/>
        <v>349</v>
      </c>
      <c r="BR1460" s="6"/>
      <c r="BV1460" s="6"/>
    </row>
    <row r="1461" spans="1:74" x14ac:dyDescent="0.25">
      <c r="T1461" s="6">
        <f>SUM(T1453:T1460)</f>
        <v>34</v>
      </c>
      <c r="U1461" s="6">
        <f>SUM(U1453:U1460)</f>
        <v>177</v>
      </c>
      <c r="V1461" s="6">
        <f>SUM(V1453:V1460)</f>
        <v>74</v>
      </c>
      <c r="W1461" s="6">
        <f>SUM(W1453:W1460)</f>
        <v>244</v>
      </c>
      <c r="X1461" s="6">
        <f>SUM(X1453:X1460)</f>
        <v>692</v>
      </c>
      <c r="Y1461" s="10">
        <f t="shared" si="265"/>
        <v>529</v>
      </c>
      <c r="BR1461" s="6"/>
      <c r="BV1461" s="6"/>
    </row>
    <row r="1463" spans="1:74" ht="39.6" x14ac:dyDescent="0.25">
      <c r="A1463" s="23" t="s">
        <v>8630</v>
      </c>
      <c r="B1463" s="23" t="s">
        <v>8582</v>
      </c>
      <c r="C1463" s="23" t="s">
        <v>8560</v>
      </c>
      <c r="D1463" s="23" t="s">
        <v>8583</v>
      </c>
      <c r="E1463" s="23" t="s">
        <v>8584</v>
      </c>
      <c r="F1463" s="23" t="s">
        <v>8585</v>
      </c>
      <c r="G1463" s="23" t="s">
        <v>8586</v>
      </c>
      <c r="H1463" s="23" t="s">
        <v>8587</v>
      </c>
      <c r="I1463" s="23" t="s">
        <v>8588</v>
      </c>
      <c r="J1463" s="13" t="s">
        <v>8590</v>
      </c>
      <c r="L1463" s="12" t="s">
        <v>8780</v>
      </c>
      <c r="S1463" s="6" t="s">
        <v>8630</v>
      </c>
      <c r="AL1463" s="12" t="s">
        <v>8603</v>
      </c>
      <c r="AM1463" s="49" t="s">
        <v>8630</v>
      </c>
      <c r="AN1463" s="12"/>
      <c r="AO1463" s="12"/>
      <c r="AP1463" s="12"/>
      <c r="BR1463" s="6"/>
      <c r="BV1463" s="6"/>
    </row>
    <row r="1464" spans="1:74" x14ac:dyDescent="0.25">
      <c r="A1464" s="124" t="s">
        <v>8691</v>
      </c>
      <c r="B1464" s="124" t="s">
        <v>4487</v>
      </c>
      <c r="C1464" s="167">
        <v>1</v>
      </c>
      <c r="D1464" s="28">
        <v>1</v>
      </c>
      <c r="E1464" s="87">
        <v>0</v>
      </c>
      <c r="F1464" s="87">
        <v>1</v>
      </c>
      <c r="G1464" s="87">
        <v>0</v>
      </c>
      <c r="H1464" s="87">
        <v>0</v>
      </c>
      <c r="I1464" s="87">
        <v>0</v>
      </c>
      <c r="J1464" s="153">
        <f t="shared" ref="J1464:J1479" si="266">SUM(E1464:I1464)</f>
        <v>1</v>
      </c>
      <c r="L1464" s="8"/>
      <c r="S1464" s="10" t="s">
        <v>8592</v>
      </c>
      <c r="T1464" s="10" t="s">
        <v>191</v>
      </c>
      <c r="U1464" s="10" t="s">
        <v>111</v>
      </c>
      <c r="V1464" s="10" t="s">
        <v>198</v>
      </c>
      <c r="W1464" s="10" t="s">
        <v>229</v>
      </c>
      <c r="X1464" s="10" t="s">
        <v>316</v>
      </c>
      <c r="Y1464" s="10" t="s">
        <v>179</v>
      </c>
      <c r="AL1464" s="6" t="s">
        <v>8725</v>
      </c>
      <c r="AM1464" s="12"/>
      <c r="AN1464" s="12"/>
      <c r="AO1464" s="12"/>
      <c r="AP1464" s="12"/>
      <c r="BR1464" s="6"/>
      <c r="BV1464" s="6"/>
    </row>
    <row r="1465" spans="1:74" x14ac:dyDescent="0.25">
      <c r="A1465" s="124" t="s">
        <v>8691</v>
      </c>
      <c r="B1465" s="124" t="s">
        <v>7997</v>
      </c>
      <c r="C1465" s="168">
        <v>1</v>
      </c>
      <c r="D1465" s="28">
        <v>1</v>
      </c>
      <c r="E1465" s="87">
        <v>0</v>
      </c>
      <c r="F1465" s="87">
        <v>1</v>
      </c>
      <c r="G1465" s="87">
        <v>0</v>
      </c>
      <c r="H1465" s="87">
        <v>0</v>
      </c>
      <c r="I1465" s="87">
        <v>0</v>
      </c>
      <c r="J1465" s="153">
        <f t="shared" si="266"/>
        <v>1</v>
      </c>
      <c r="L1465" s="8"/>
      <c r="S1465" s="10" t="s">
        <v>8766</v>
      </c>
      <c r="T1465" s="15">
        <v>0</v>
      </c>
      <c r="U1465" s="15">
        <v>0</v>
      </c>
      <c r="V1465" s="15">
        <v>0</v>
      </c>
      <c r="W1465" s="15">
        <v>0</v>
      </c>
      <c r="X1465" s="15">
        <v>0</v>
      </c>
      <c r="Y1465" s="10">
        <f t="shared" ref="Y1465:Y1473" si="267">SUM(T1465:X1465)</f>
        <v>0</v>
      </c>
      <c r="AL1465" s="6" t="s">
        <v>8727</v>
      </c>
      <c r="AM1465" s="12"/>
      <c r="AN1465" s="12"/>
      <c r="AO1465" s="12"/>
      <c r="AP1465" s="12"/>
      <c r="BR1465" s="6"/>
      <c r="BV1465" s="6"/>
    </row>
    <row r="1466" spans="1:74" x14ac:dyDescent="0.25">
      <c r="A1466" s="124" t="s">
        <v>8691</v>
      </c>
      <c r="B1466" s="124" t="s">
        <v>3891</v>
      </c>
      <c r="C1466" s="168">
        <v>1</v>
      </c>
      <c r="D1466" s="28">
        <v>1</v>
      </c>
      <c r="E1466" s="87">
        <v>0</v>
      </c>
      <c r="F1466" s="87">
        <v>0</v>
      </c>
      <c r="G1466" s="87">
        <v>0</v>
      </c>
      <c r="H1466" s="87">
        <v>1</v>
      </c>
      <c r="I1466" s="87">
        <v>0</v>
      </c>
      <c r="J1466" s="153">
        <f t="shared" si="266"/>
        <v>1</v>
      </c>
      <c r="L1466" s="8"/>
      <c r="S1466" s="10" t="s">
        <v>8767</v>
      </c>
      <c r="T1466" s="15">
        <v>0</v>
      </c>
      <c r="U1466" s="15">
        <v>0</v>
      </c>
      <c r="V1466" s="15">
        <v>0</v>
      </c>
      <c r="W1466" s="15">
        <v>0</v>
      </c>
      <c r="X1466" s="15">
        <v>0</v>
      </c>
      <c r="Y1466" s="10">
        <f t="shared" si="267"/>
        <v>0</v>
      </c>
      <c r="AM1466" s="12"/>
      <c r="AN1466" s="12"/>
      <c r="AO1466" s="12"/>
      <c r="AP1466" s="12"/>
      <c r="BR1466" s="6"/>
      <c r="BV1466" s="6"/>
    </row>
    <row r="1467" spans="1:74" ht="22.8" x14ac:dyDescent="0.25">
      <c r="A1467" s="124" t="s">
        <v>8691</v>
      </c>
      <c r="B1467" s="124" t="s">
        <v>1640</v>
      </c>
      <c r="C1467" s="168">
        <v>10</v>
      </c>
      <c r="D1467" s="28">
        <v>10</v>
      </c>
      <c r="E1467" s="87">
        <v>0</v>
      </c>
      <c r="F1467" s="87">
        <v>1</v>
      </c>
      <c r="G1467" s="87">
        <v>0</v>
      </c>
      <c r="H1467" s="87">
        <v>9</v>
      </c>
      <c r="I1467" s="87">
        <v>0</v>
      </c>
      <c r="J1467" s="153">
        <f t="shared" si="266"/>
        <v>10</v>
      </c>
      <c r="L1467" s="8">
        <f>SUM(J1464:J1467)</f>
        <v>13</v>
      </c>
      <c r="S1467" s="10" t="s">
        <v>8768</v>
      </c>
      <c r="T1467" s="15">
        <v>0</v>
      </c>
      <c r="U1467" s="15">
        <v>0</v>
      </c>
      <c r="V1467" s="15">
        <v>0</v>
      </c>
      <c r="W1467" s="15">
        <v>0</v>
      </c>
      <c r="X1467" s="15">
        <v>0</v>
      </c>
      <c r="Y1467" s="10">
        <f t="shared" si="267"/>
        <v>0</v>
      </c>
      <c r="AL1467" s="6" t="s">
        <v>5</v>
      </c>
      <c r="AM1467" s="6" t="s">
        <v>8731</v>
      </c>
      <c r="AN1467" s="6" t="s">
        <v>8732</v>
      </c>
      <c r="AO1467" s="6" t="s">
        <v>8733</v>
      </c>
      <c r="AP1467" s="6" t="s">
        <v>8628</v>
      </c>
      <c r="AQ1467" s="6" t="s">
        <v>8623</v>
      </c>
      <c r="AR1467" s="6" t="s">
        <v>8734</v>
      </c>
      <c r="AS1467" s="6" t="s">
        <v>8735</v>
      </c>
      <c r="AT1467" s="49" t="s">
        <v>8736</v>
      </c>
      <c r="AU1467" s="49" t="s">
        <v>8631</v>
      </c>
      <c r="AV1467" s="6" t="s">
        <v>8632</v>
      </c>
      <c r="AW1467" s="6" t="s">
        <v>8627</v>
      </c>
      <c r="AX1467" s="6" t="s">
        <v>8737</v>
      </c>
      <c r="AY1467" s="6" t="s">
        <v>8738</v>
      </c>
      <c r="AZ1467" s="6" t="s">
        <v>8739</v>
      </c>
      <c r="BA1467" s="6" t="s">
        <v>8630</v>
      </c>
      <c r="BR1467" s="6"/>
      <c r="BV1467" s="6"/>
    </row>
    <row r="1468" spans="1:74" x14ac:dyDescent="0.25">
      <c r="A1468" s="126" t="s">
        <v>8692</v>
      </c>
      <c r="B1468" s="126" t="s">
        <v>2699</v>
      </c>
      <c r="C1468" s="169">
        <v>9</v>
      </c>
      <c r="D1468" s="159">
        <v>9</v>
      </c>
      <c r="E1468" s="96">
        <v>0</v>
      </c>
      <c r="F1468" s="96">
        <v>1</v>
      </c>
      <c r="G1468" s="96">
        <v>0</v>
      </c>
      <c r="H1468" s="96">
        <v>8</v>
      </c>
      <c r="I1468" s="96">
        <v>0</v>
      </c>
      <c r="J1468" s="154">
        <f t="shared" si="266"/>
        <v>9</v>
      </c>
      <c r="K1468" s="115"/>
      <c r="L1468" s="161"/>
      <c r="S1468" s="10" t="s">
        <v>8569</v>
      </c>
      <c r="T1468" s="15">
        <v>0</v>
      </c>
      <c r="U1468" s="15">
        <v>0</v>
      </c>
      <c r="V1468" s="15">
        <v>0</v>
      </c>
      <c r="W1468" s="15">
        <v>0</v>
      </c>
      <c r="X1468" s="15">
        <v>0</v>
      </c>
      <c r="Y1468" s="10">
        <f t="shared" si="267"/>
        <v>0</v>
      </c>
      <c r="AL1468" s="6" t="s">
        <v>8617</v>
      </c>
      <c r="AM1468" s="12">
        <v>0</v>
      </c>
      <c r="AN1468" s="12">
        <v>0</v>
      </c>
      <c r="AO1468" s="12">
        <v>0</v>
      </c>
      <c r="AP1468" s="12">
        <v>0</v>
      </c>
      <c r="AQ1468" s="12">
        <v>0</v>
      </c>
      <c r="AR1468" s="12">
        <v>0</v>
      </c>
      <c r="AS1468" s="12">
        <v>0</v>
      </c>
      <c r="AT1468" s="49">
        <v>0</v>
      </c>
      <c r="AU1468" s="49">
        <v>0</v>
      </c>
      <c r="AV1468" s="12">
        <v>0</v>
      </c>
      <c r="AW1468" s="12">
        <v>0</v>
      </c>
      <c r="AX1468" s="12">
        <v>0</v>
      </c>
      <c r="AY1468" s="12">
        <v>0</v>
      </c>
      <c r="AZ1468" s="12">
        <v>0</v>
      </c>
      <c r="BA1468" s="12">
        <v>0</v>
      </c>
      <c r="BR1468" s="6"/>
      <c r="BV1468" s="6"/>
    </row>
    <row r="1469" spans="1:74" x14ac:dyDescent="0.25">
      <c r="A1469" s="126" t="s">
        <v>8692</v>
      </c>
      <c r="B1469" s="126" t="s">
        <v>4487</v>
      </c>
      <c r="C1469" s="169">
        <v>8</v>
      </c>
      <c r="D1469" s="159">
        <v>8</v>
      </c>
      <c r="E1469" s="96">
        <v>0</v>
      </c>
      <c r="F1469" s="96">
        <v>1</v>
      </c>
      <c r="G1469" s="96">
        <v>0</v>
      </c>
      <c r="H1469" s="96">
        <v>0</v>
      </c>
      <c r="I1469" s="96">
        <v>7</v>
      </c>
      <c r="J1469" s="154">
        <f t="shared" si="266"/>
        <v>8</v>
      </c>
      <c r="K1469" s="115"/>
      <c r="L1469" s="161"/>
      <c r="S1469" s="10" t="s">
        <v>8570</v>
      </c>
      <c r="T1469" s="15">
        <v>0</v>
      </c>
      <c r="U1469" s="15">
        <v>3</v>
      </c>
      <c r="V1469" s="15">
        <v>0</v>
      </c>
      <c r="W1469" s="15">
        <v>10</v>
      </c>
      <c r="X1469" s="15">
        <v>0</v>
      </c>
      <c r="Y1469" s="10">
        <f t="shared" si="267"/>
        <v>13</v>
      </c>
      <c r="AL1469" s="6" t="s">
        <v>8618</v>
      </c>
      <c r="AM1469" s="12">
        <v>0</v>
      </c>
      <c r="AN1469" s="12">
        <v>0</v>
      </c>
      <c r="AO1469" s="12">
        <v>0</v>
      </c>
      <c r="AP1469" s="12">
        <v>0</v>
      </c>
      <c r="AQ1469" s="12">
        <v>0</v>
      </c>
      <c r="AR1469" s="12">
        <v>0</v>
      </c>
      <c r="AS1469" s="12">
        <v>0</v>
      </c>
      <c r="AT1469" s="49">
        <v>0</v>
      </c>
      <c r="AU1469" s="49">
        <v>0</v>
      </c>
      <c r="AV1469" s="12">
        <v>0</v>
      </c>
      <c r="AW1469" s="12">
        <v>0</v>
      </c>
      <c r="AX1469" s="12">
        <v>0</v>
      </c>
      <c r="AY1469" s="12">
        <v>0</v>
      </c>
      <c r="AZ1469" s="12">
        <v>0</v>
      </c>
      <c r="BA1469" s="12">
        <v>0</v>
      </c>
      <c r="BR1469" s="6"/>
      <c r="BV1469" s="6"/>
    </row>
    <row r="1470" spans="1:74" x14ac:dyDescent="0.25">
      <c r="A1470" s="126" t="s">
        <v>8692</v>
      </c>
      <c r="B1470" s="126" t="s">
        <v>1640</v>
      </c>
      <c r="C1470" s="169">
        <v>62</v>
      </c>
      <c r="D1470" s="159">
        <v>55</v>
      </c>
      <c r="E1470" s="96">
        <v>0</v>
      </c>
      <c r="F1470" s="96">
        <v>12</v>
      </c>
      <c r="G1470" s="96">
        <v>1</v>
      </c>
      <c r="H1470" s="96">
        <v>14</v>
      </c>
      <c r="I1470" s="96">
        <v>28</v>
      </c>
      <c r="J1470" s="154">
        <f t="shared" si="266"/>
        <v>55</v>
      </c>
      <c r="K1470" s="115"/>
      <c r="L1470" s="161">
        <f>SUM(J1468:J1470)</f>
        <v>72</v>
      </c>
      <c r="S1470" s="26" t="s">
        <v>8571</v>
      </c>
      <c r="T1470" s="27">
        <v>0</v>
      </c>
      <c r="U1470" s="27">
        <v>14</v>
      </c>
      <c r="V1470" s="27">
        <v>1</v>
      </c>
      <c r="W1470" s="27">
        <v>22</v>
      </c>
      <c r="X1470" s="27">
        <v>35</v>
      </c>
      <c r="Y1470" s="10">
        <f t="shared" si="267"/>
        <v>72</v>
      </c>
      <c r="AL1470" s="6" t="s">
        <v>8619</v>
      </c>
      <c r="AM1470" s="12">
        <v>0</v>
      </c>
      <c r="AN1470" s="12">
        <v>0</v>
      </c>
      <c r="AO1470" s="12">
        <v>0</v>
      </c>
      <c r="AP1470" s="12">
        <v>0</v>
      </c>
      <c r="AQ1470" s="12">
        <v>0</v>
      </c>
      <c r="AR1470" s="12">
        <v>0</v>
      </c>
      <c r="AS1470" s="12">
        <v>0</v>
      </c>
      <c r="AT1470" s="49">
        <v>0</v>
      </c>
      <c r="AU1470" s="49">
        <v>0</v>
      </c>
      <c r="AV1470" s="12">
        <v>0</v>
      </c>
      <c r="AW1470" s="12">
        <v>0</v>
      </c>
      <c r="AX1470" s="12">
        <v>1</v>
      </c>
      <c r="AY1470" s="12">
        <v>0</v>
      </c>
      <c r="AZ1470" s="12">
        <v>0</v>
      </c>
      <c r="BA1470" s="12">
        <v>0</v>
      </c>
      <c r="BR1470" s="6"/>
      <c r="BV1470" s="6"/>
    </row>
    <row r="1471" spans="1:74" x14ac:dyDescent="0.25">
      <c r="A1471" s="124" t="s">
        <v>735</v>
      </c>
      <c r="B1471" s="124" t="s">
        <v>2699</v>
      </c>
      <c r="C1471" s="168">
        <v>39</v>
      </c>
      <c r="D1471" s="28">
        <v>33</v>
      </c>
      <c r="E1471" s="87">
        <v>0</v>
      </c>
      <c r="F1471" s="87">
        <v>12</v>
      </c>
      <c r="G1471" s="87">
        <v>1</v>
      </c>
      <c r="H1471" s="87">
        <v>20</v>
      </c>
      <c r="I1471" s="87">
        <v>0</v>
      </c>
      <c r="J1471" s="153">
        <f t="shared" si="266"/>
        <v>33</v>
      </c>
      <c r="L1471" s="8"/>
      <c r="S1471" s="10" t="s">
        <v>8572</v>
      </c>
      <c r="T1471" s="15">
        <v>8</v>
      </c>
      <c r="U1471" s="15">
        <v>23</v>
      </c>
      <c r="V1471" s="15">
        <v>7</v>
      </c>
      <c r="W1471" s="15">
        <v>107</v>
      </c>
      <c r="X1471" s="15">
        <v>525</v>
      </c>
      <c r="Y1471" s="10">
        <f t="shared" si="267"/>
        <v>670</v>
      </c>
      <c r="AL1471" s="6" t="s">
        <v>8620</v>
      </c>
      <c r="AM1471" s="12">
        <v>0</v>
      </c>
      <c r="AN1471" s="12">
        <v>0</v>
      </c>
      <c r="AO1471" s="12">
        <v>0</v>
      </c>
      <c r="AP1471" s="12">
        <v>0</v>
      </c>
      <c r="AQ1471" s="12">
        <v>0</v>
      </c>
      <c r="AR1471" s="12">
        <v>0</v>
      </c>
      <c r="AS1471" s="12">
        <v>0</v>
      </c>
      <c r="AT1471" s="49">
        <v>0</v>
      </c>
      <c r="AU1471" s="49">
        <v>0</v>
      </c>
      <c r="AV1471" s="12">
        <v>0</v>
      </c>
      <c r="AW1471" s="12">
        <v>0</v>
      </c>
      <c r="AX1471" s="12">
        <v>1</v>
      </c>
      <c r="AY1471" s="12">
        <v>0</v>
      </c>
      <c r="AZ1471" s="12">
        <v>0</v>
      </c>
      <c r="BA1471" s="12">
        <v>0</v>
      </c>
      <c r="BR1471" s="6"/>
      <c r="BV1471" s="6"/>
    </row>
    <row r="1472" spans="1:74" x14ac:dyDescent="0.25">
      <c r="A1472" s="124" t="s">
        <v>735</v>
      </c>
      <c r="B1472" s="124" t="s">
        <v>4487</v>
      </c>
      <c r="C1472" s="168">
        <v>83</v>
      </c>
      <c r="D1472" s="28">
        <v>83</v>
      </c>
      <c r="E1472" s="87">
        <v>0</v>
      </c>
      <c r="F1472" s="87">
        <v>1</v>
      </c>
      <c r="G1472" s="87">
        <v>0</v>
      </c>
      <c r="H1472" s="87">
        <v>11</v>
      </c>
      <c r="I1472" s="87">
        <v>71</v>
      </c>
      <c r="J1472" s="153">
        <f t="shared" si="266"/>
        <v>83</v>
      </c>
      <c r="L1472" s="8"/>
      <c r="S1472" s="26" t="s">
        <v>8573</v>
      </c>
      <c r="T1472" s="27">
        <v>20</v>
      </c>
      <c r="U1472" s="27">
        <v>79</v>
      </c>
      <c r="V1472" s="27">
        <v>25</v>
      </c>
      <c r="W1472" s="27">
        <v>162</v>
      </c>
      <c r="X1472" s="27">
        <v>28</v>
      </c>
      <c r="Y1472" s="10">
        <f t="shared" si="267"/>
        <v>314</v>
      </c>
      <c r="AL1472" s="6" t="s">
        <v>8622</v>
      </c>
      <c r="AM1472" s="12">
        <v>364</v>
      </c>
      <c r="AN1472" s="12">
        <v>349</v>
      </c>
      <c r="AO1472" s="12">
        <v>510</v>
      </c>
      <c r="AP1472" s="12">
        <v>535</v>
      </c>
      <c r="AQ1472" s="12">
        <v>579</v>
      </c>
      <c r="AR1472" s="12">
        <v>91</v>
      </c>
      <c r="AS1472" s="12">
        <v>181</v>
      </c>
      <c r="AT1472" s="49">
        <v>166</v>
      </c>
      <c r="AU1472" s="49">
        <v>123</v>
      </c>
      <c r="AV1472" s="12">
        <v>6</v>
      </c>
      <c r="AW1472" s="12">
        <v>0</v>
      </c>
      <c r="AX1472" s="12">
        <v>1</v>
      </c>
      <c r="AY1472" s="12">
        <v>0</v>
      </c>
      <c r="AZ1472" s="12">
        <v>0</v>
      </c>
      <c r="BA1472" s="12">
        <v>0</v>
      </c>
      <c r="BR1472" s="6"/>
      <c r="BV1472" s="6"/>
    </row>
    <row r="1473" spans="1:74" x14ac:dyDescent="0.25">
      <c r="A1473" s="124" t="s">
        <v>735</v>
      </c>
      <c r="B1473" s="124" t="s">
        <v>7997</v>
      </c>
      <c r="C1473" s="168">
        <v>2</v>
      </c>
      <c r="D1473" s="28">
        <v>2</v>
      </c>
      <c r="E1473" s="87">
        <v>0</v>
      </c>
      <c r="F1473" s="87">
        <v>1</v>
      </c>
      <c r="G1473" s="87">
        <v>0</v>
      </c>
      <c r="H1473" s="87">
        <v>1</v>
      </c>
      <c r="I1473" s="87">
        <v>0</v>
      </c>
      <c r="J1473" s="153">
        <f t="shared" si="266"/>
        <v>2</v>
      </c>
      <c r="L1473" s="8"/>
      <c r="T1473" s="6">
        <f>SUM(T1465:T1472)</f>
        <v>28</v>
      </c>
      <c r="U1473" s="6">
        <f>SUM(U1465:U1472)</f>
        <v>119</v>
      </c>
      <c r="V1473" s="6">
        <f>SUM(V1465:V1472)</f>
        <v>33</v>
      </c>
      <c r="W1473" s="6">
        <f>SUM(W1465:W1472)</f>
        <v>301</v>
      </c>
      <c r="X1473" s="6">
        <f>SUM(X1465:X1472)</f>
        <v>588</v>
      </c>
      <c r="Y1473" s="10">
        <f t="shared" si="267"/>
        <v>1069</v>
      </c>
      <c r="AT1473" s="49"/>
      <c r="AU1473" s="49"/>
      <c r="BR1473" s="6"/>
      <c r="BV1473" s="6"/>
    </row>
    <row r="1474" spans="1:74" ht="22.8" x14ac:dyDescent="0.25">
      <c r="A1474" s="124" t="s">
        <v>735</v>
      </c>
      <c r="B1474" s="124" t="s">
        <v>1640</v>
      </c>
      <c r="C1474" s="168">
        <v>560</v>
      </c>
      <c r="D1474" s="28">
        <v>552</v>
      </c>
      <c r="E1474" s="87">
        <v>8</v>
      </c>
      <c r="F1474" s="87">
        <v>9</v>
      </c>
      <c r="G1474" s="87">
        <v>6</v>
      </c>
      <c r="H1474" s="87">
        <v>75</v>
      </c>
      <c r="I1474" s="87">
        <v>454</v>
      </c>
      <c r="J1474" s="153">
        <f t="shared" si="266"/>
        <v>552</v>
      </c>
      <c r="L1474" s="8">
        <f>SUM(J1471:J1474)</f>
        <v>670</v>
      </c>
      <c r="AL1474" s="6" t="s">
        <v>5</v>
      </c>
      <c r="AM1474" s="6" t="s">
        <v>8625</v>
      </c>
      <c r="AN1474" s="6" t="s">
        <v>8732</v>
      </c>
      <c r="AO1474" s="6" t="s">
        <v>8733</v>
      </c>
      <c r="AP1474" s="6" t="s">
        <v>8628</v>
      </c>
      <c r="AQ1474" s="6" t="s">
        <v>8623</v>
      </c>
      <c r="AR1474" s="6" t="s">
        <v>8734</v>
      </c>
      <c r="AS1474" s="6" t="s">
        <v>8735</v>
      </c>
      <c r="AT1474" s="49" t="s">
        <v>8736</v>
      </c>
      <c r="AU1474" s="49" t="s">
        <v>8631</v>
      </c>
      <c r="AV1474" s="6" t="s">
        <v>8632</v>
      </c>
      <c r="AW1474" s="6" t="s">
        <v>8627</v>
      </c>
      <c r="AX1474" s="6" t="s">
        <v>8737</v>
      </c>
      <c r="AY1474" s="6" t="s">
        <v>8738</v>
      </c>
      <c r="AZ1474" s="6" t="s">
        <v>8739</v>
      </c>
      <c r="BA1474" s="6" t="s">
        <v>8630</v>
      </c>
      <c r="BR1474" s="6"/>
      <c r="BV1474" s="6"/>
    </row>
    <row r="1475" spans="1:74" x14ac:dyDescent="0.25">
      <c r="A1475" s="126" t="s">
        <v>6547</v>
      </c>
      <c r="B1475" s="126" t="s">
        <v>2699</v>
      </c>
      <c r="C1475" s="169">
        <v>115</v>
      </c>
      <c r="D1475" s="159">
        <v>104</v>
      </c>
      <c r="E1475" s="96">
        <v>1</v>
      </c>
      <c r="F1475" s="96">
        <v>18</v>
      </c>
      <c r="G1475" s="96">
        <v>3</v>
      </c>
      <c r="H1475" s="96">
        <v>82</v>
      </c>
      <c r="I1475" s="96">
        <v>0</v>
      </c>
      <c r="J1475" s="154">
        <f t="shared" si="266"/>
        <v>104</v>
      </c>
      <c r="K1475" s="115"/>
      <c r="L1475" s="161"/>
      <c r="S1475" s="10" t="s">
        <v>8593</v>
      </c>
      <c r="T1475" s="10" t="s">
        <v>191</v>
      </c>
      <c r="U1475" s="10" t="s">
        <v>111</v>
      </c>
      <c r="V1475" s="10" t="s">
        <v>198</v>
      </c>
      <c r="W1475" s="10" t="s">
        <v>229</v>
      </c>
      <c r="X1475" s="10" t="s">
        <v>316</v>
      </c>
      <c r="Y1475" s="10" t="s">
        <v>179</v>
      </c>
      <c r="AL1475" s="6" t="s">
        <v>8663</v>
      </c>
      <c r="AM1475" s="12">
        <v>3</v>
      </c>
      <c r="AN1475" s="12">
        <v>0</v>
      </c>
      <c r="AO1475" s="12">
        <v>1</v>
      </c>
      <c r="AP1475" s="12">
        <v>1</v>
      </c>
      <c r="AQ1475" s="12">
        <v>1</v>
      </c>
      <c r="AR1475" s="12">
        <v>0</v>
      </c>
      <c r="AS1475" s="12">
        <v>0</v>
      </c>
      <c r="AT1475" s="49">
        <v>0</v>
      </c>
      <c r="AU1475" s="49">
        <v>0</v>
      </c>
      <c r="AV1475" s="12">
        <v>1</v>
      </c>
      <c r="AW1475" s="12">
        <v>2</v>
      </c>
      <c r="AX1475" s="12">
        <v>1</v>
      </c>
      <c r="AY1475" s="12">
        <v>1</v>
      </c>
      <c r="AZ1475" s="12">
        <v>0</v>
      </c>
      <c r="BA1475" s="12">
        <v>0</v>
      </c>
      <c r="BR1475" s="6"/>
      <c r="BV1475" s="6"/>
    </row>
    <row r="1476" spans="1:74" x14ac:dyDescent="0.25">
      <c r="A1476" s="126" t="s">
        <v>6547</v>
      </c>
      <c r="B1476" s="126" t="s">
        <v>4487</v>
      </c>
      <c r="C1476" s="169">
        <v>130</v>
      </c>
      <c r="D1476" s="159">
        <v>116</v>
      </c>
      <c r="E1476" s="96">
        <v>13</v>
      </c>
      <c r="F1476" s="96">
        <v>44</v>
      </c>
      <c r="G1476" s="96">
        <v>12</v>
      </c>
      <c r="H1476" s="96">
        <v>47</v>
      </c>
      <c r="I1476" s="96">
        <v>0</v>
      </c>
      <c r="J1476" s="154">
        <f t="shared" si="266"/>
        <v>116</v>
      </c>
      <c r="K1476" s="115"/>
      <c r="L1476" s="161"/>
      <c r="S1476" s="10" t="s">
        <v>8766</v>
      </c>
      <c r="T1476" s="15">
        <v>0</v>
      </c>
      <c r="U1476" s="15">
        <v>0</v>
      </c>
      <c r="V1476" s="15">
        <v>0</v>
      </c>
      <c r="W1476" s="15">
        <v>0</v>
      </c>
      <c r="X1476" s="15">
        <v>0</v>
      </c>
      <c r="Y1476" s="10">
        <f t="shared" ref="Y1476:Y1484" si="268">SUM(T1476:X1476)</f>
        <v>0</v>
      </c>
      <c r="AL1476" s="6" t="s">
        <v>8664</v>
      </c>
      <c r="AM1476" s="12">
        <v>3</v>
      </c>
      <c r="AN1476" s="12">
        <v>3</v>
      </c>
      <c r="AO1476" s="12">
        <v>1</v>
      </c>
      <c r="AP1476" s="12">
        <v>1</v>
      </c>
      <c r="AQ1476" s="12">
        <v>1</v>
      </c>
      <c r="AR1476" s="12">
        <v>0</v>
      </c>
      <c r="AS1476" s="12">
        <v>0</v>
      </c>
      <c r="AT1476" s="49">
        <v>0</v>
      </c>
      <c r="AU1476" s="49">
        <v>1</v>
      </c>
      <c r="AV1476" s="12">
        <v>1</v>
      </c>
      <c r="AW1476" s="12">
        <v>0</v>
      </c>
      <c r="AX1476" s="12">
        <v>0</v>
      </c>
      <c r="AY1476" s="12">
        <v>1</v>
      </c>
      <c r="AZ1476" s="12">
        <v>0</v>
      </c>
      <c r="BA1476" s="12">
        <v>0</v>
      </c>
      <c r="BR1476" s="6"/>
      <c r="BV1476" s="6"/>
    </row>
    <row r="1477" spans="1:74" x14ac:dyDescent="0.25">
      <c r="A1477" s="126" t="s">
        <v>6547</v>
      </c>
      <c r="B1477" s="126" t="s">
        <v>7997</v>
      </c>
      <c r="C1477" s="169">
        <v>4</v>
      </c>
      <c r="D1477" s="159">
        <v>2</v>
      </c>
      <c r="E1477" s="96">
        <v>0</v>
      </c>
      <c r="F1477" s="96">
        <v>1</v>
      </c>
      <c r="G1477" s="96">
        <v>0</v>
      </c>
      <c r="H1477" s="96">
        <v>1</v>
      </c>
      <c r="I1477" s="96">
        <v>0</v>
      </c>
      <c r="J1477" s="154">
        <f t="shared" si="266"/>
        <v>2</v>
      </c>
      <c r="K1477" s="115"/>
      <c r="L1477" s="161"/>
      <c r="S1477" s="10" t="s">
        <v>8767</v>
      </c>
      <c r="T1477" s="15">
        <v>0</v>
      </c>
      <c r="U1477" s="15">
        <v>0</v>
      </c>
      <c r="V1477" s="15">
        <v>0</v>
      </c>
      <c r="W1477" s="15">
        <v>0</v>
      </c>
      <c r="X1477" s="15">
        <v>0</v>
      </c>
      <c r="Y1477" s="10">
        <f t="shared" si="268"/>
        <v>0</v>
      </c>
      <c r="AL1477" s="6" t="s">
        <v>8665</v>
      </c>
      <c r="AM1477" s="12">
        <v>10</v>
      </c>
      <c r="AN1477" s="12">
        <v>3</v>
      </c>
      <c r="AO1477" s="12">
        <v>5</v>
      </c>
      <c r="AP1477" s="12">
        <v>3</v>
      </c>
      <c r="AQ1477" s="12">
        <v>2</v>
      </c>
      <c r="AR1477" s="12">
        <v>0</v>
      </c>
      <c r="AS1477" s="12">
        <v>0</v>
      </c>
      <c r="AT1477" s="49">
        <v>0</v>
      </c>
      <c r="AU1477" s="49">
        <v>1</v>
      </c>
      <c r="AV1477" s="12">
        <v>1</v>
      </c>
      <c r="AW1477" s="12">
        <v>0</v>
      </c>
      <c r="AX1477" s="12">
        <v>0</v>
      </c>
      <c r="AY1477" s="12">
        <v>1</v>
      </c>
      <c r="AZ1477" s="12">
        <v>0</v>
      </c>
      <c r="BA1477" s="12">
        <v>0</v>
      </c>
      <c r="BR1477" s="6"/>
      <c r="BV1477" s="6"/>
    </row>
    <row r="1478" spans="1:74" x14ac:dyDescent="0.25">
      <c r="A1478" s="126" t="s">
        <v>6547</v>
      </c>
      <c r="B1478" s="126" t="s">
        <v>3891</v>
      </c>
      <c r="C1478" s="169">
        <v>1</v>
      </c>
      <c r="D1478" s="159">
        <v>1</v>
      </c>
      <c r="E1478" s="96">
        <v>0</v>
      </c>
      <c r="F1478" s="96">
        <v>0</v>
      </c>
      <c r="G1478" s="96">
        <v>0</v>
      </c>
      <c r="H1478" s="96">
        <v>1</v>
      </c>
      <c r="I1478" s="96">
        <v>0</v>
      </c>
      <c r="J1478" s="154">
        <f t="shared" si="266"/>
        <v>1</v>
      </c>
      <c r="K1478" s="115"/>
      <c r="L1478" s="161"/>
      <c r="S1478" s="10" t="s">
        <v>8768</v>
      </c>
      <c r="T1478" s="15">
        <v>0</v>
      </c>
      <c r="U1478" s="15">
        <v>0</v>
      </c>
      <c r="V1478" s="15">
        <v>0</v>
      </c>
      <c r="W1478" s="15">
        <v>0</v>
      </c>
      <c r="X1478" s="15">
        <v>0</v>
      </c>
      <c r="Y1478" s="10">
        <f t="shared" si="268"/>
        <v>0</v>
      </c>
      <c r="AL1478" s="6" t="s">
        <v>8666</v>
      </c>
      <c r="AM1478" s="12">
        <v>51</v>
      </c>
      <c r="AN1478" s="12">
        <v>46</v>
      </c>
      <c r="AO1478" s="12">
        <v>37</v>
      </c>
      <c r="AP1478" s="12">
        <v>28</v>
      </c>
      <c r="AQ1478" s="12">
        <v>23</v>
      </c>
      <c r="AR1478" s="12">
        <v>12</v>
      </c>
      <c r="AS1478" s="12">
        <v>18</v>
      </c>
      <c r="AT1478" s="49">
        <v>8</v>
      </c>
      <c r="AU1478" s="49">
        <v>10</v>
      </c>
      <c r="AV1478" s="12">
        <v>4</v>
      </c>
      <c r="AW1478" s="12">
        <v>1</v>
      </c>
      <c r="AX1478" s="12">
        <v>5</v>
      </c>
      <c r="AY1478" s="12">
        <v>3</v>
      </c>
      <c r="AZ1478" s="12">
        <v>0</v>
      </c>
      <c r="BA1478" s="12">
        <v>0</v>
      </c>
      <c r="BR1478" s="6"/>
      <c r="BV1478" s="6"/>
    </row>
    <row r="1479" spans="1:74" x14ac:dyDescent="0.25">
      <c r="A1479" s="126" t="s">
        <v>6547</v>
      </c>
      <c r="B1479" s="126" t="s">
        <v>1640</v>
      </c>
      <c r="C1479" s="164">
        <v>98</v>
      </c>
      <c r="D1479" s="159">
        <v>91</v>
      </c>
      <c r="E1479" s="96">
        <v>6</v>
      </c>
      <c r="F1479" s="96">
        <v>16</v>
      </c>
      <c r="G1479" s="96">
        <v>10</v>
      </c>
      <c r="H1479" s="96">
        <v>31</v>
      </c>
      <c r="I1479" s="96">
        <v>28</v>
      </c>
      <c r="J1479" s="164">
        <f t="shared" si="266"/>
        <v>91</v>
      </c>
      <c r="K1479" s="115"/>
      <c r="L1479" s="161">
        <f>SUM(J1475:J1479)</f>
        <v>314</v>
      </c>
      <c r="S1479" s="10" t="s">
        <v>8569</v>
      </c>
      <c r="T1479" s="15">
        <v>0</v>
      </c>
      <c r="U1479" s="15">
        <v>0</v>
      </c>
      <c r="V1479" s="15">
        <v>0</v>
      </c>
      <c r="W1479" s="15">
        <v>0</v>
      </c>
      <c r="X1479" s="15">
        <v>0</v>
      </c>
      <c r="Y1479" s="10">
        <f t="shared" si="268"/>
        <v>0</v>
      </c>
      <c r="AL1479" s="6" t="s">
        <v>8746</v>
      </c>
      <c r="AM1479" s="12">
        <v>713</v>
      </c>
      <c r="AN1479" s="12">
        <v>352</v>
      </c>
      <c r="AO1479" s="12">
        <v>266</v>
      </c>
      <c r="AP1479" s="12">
        <v>249</v>
      </c>
      <c r="AQ1479" s="12">
        <v>156</v>
      </c>
      <c r="AR1479" s="12">
        <v>84</v>
      </c>
      <c r="AS1479" s="12">
        <v>62</v>
      </c>
      <c r="AT1479" s="49">
        <v>82</v>
      </c>
      <c r="AU1479" s="49">
        <v>42</v>
      </c>
      <c r="AV1479" s="12">
        <v>52</v>
      </c>
      <c r="AW1479" s="12">
        <v>37</v>
      </c>
      <c r="AX1479" s="12">
        <v>17</v>
      </c>
      <c r="AY1479" s="12">
        <v>19</v>
      </c>
      <c r="AZ1479" s="12">
        <v>37</v>
      </c>
      <c r="BA1479" s="12">
        <v>13</v>
      </c>
      <c r="BR1479" s="6"/>
      <c r="BV1479" s="6"/>
    </row>
    <row r="1480" spans="1:74" x14ac:dyDescent="0.25">
      <c r="A1480" s="162" t="s">
        <v>8594</v>
      </c>
      <c r="B1480" s="163"/>
      <c r="C1480" s="165">
        <f t="shared" ref="C1480:J1480" si="269">SUM(C1464:C1479)</f>
        <v>1124</v>
      </c>
      <c r="D1480" s="165">
        <f t="shared" si="269"/>
        <v>1069</v>
      </c>
      <c r="E1480" s="165">
        <f t="shared" si="269"/>
        <v>28</v>
      </c>
      <c r="F1480" s="165">
        <f t="shared" si="269"/>
        <v>119</v>
      </c>
      <c r="G1480" s="165">
        <f t="shared" si="269"/>
        <v>33</v>
      </c>
      <c r="H1480" s="165">
        <f t="shared" si="269"/>
        <v>301</v>
      </c>
      <c r="I1480" s="165">
        <f t="shared" si="269"/>
        <v>588</v>
      </c>
      <c r="J1480" s="165">
        <f t="shared" si="269"/>
        <v>1069</v>
      </c>
      <c r="K1480" s="166"/>
      <c r="L1480" s="166">
        <f>SUM(L1464:L1479)</f>
        <v>1069</v>
      </c>
      <c r="S1480" s="10" t="s">
        <v>8570</v>
      </c>
      <c r="T1480" s="15">
        <v>0</v>
      </c>
      <c r="U1480" s="15">
        <v>0</v>
      </c>
      <c r="V1480" s="15">
        <v>0</v>
      </c>
      <c r="W1480" s="15">
        <v>0</v>
      </c>
      <c r="X1480" s="15">
        <v>0</v>
      </c>
      <c r="Y1480" s="10">
        <f t="shared" si="268"/>
        <v>0</v>
      </c>
      <c r="AL1480" s="6" t="s">
        <v>8622</v>
      </c>
      <c r="AM1480" s="12">
        <v>364</v>
      </c>
      <c r="AN1480" s="12">
        <v>349</v>
      </c>
      <c r="AO1480" s="12">
        <v>510</v>
      </c>
      <c r="AP1480" s="12">
        <v>535</v>
      </c>
      <c r="AQ1480" s="12">
        <v>579</v>
      </c>
      <c r="AR1480" s="12">
        <v>91</v>
      </c>
      <c r="AS1480" s="12">
        <v>181</v>
      </c>
      <c r="AT1480" s="49">
        <v>166</v>
      </c>
      <c r="AU1480" s="49">
        <v>123</v>
      </c>
      <c r="AV1480" s="12">
        <v>6</v>
      </c>
      <c r="AW1480" s="12">
        <v>0</v>
      </c>
      <c r="AX1480" s="12">
        <v>1</v>
      </c>
      <c r="AY1480" s="12">
        <v>0</v>
      </c>
      <c r="AZ1480" s="12">
        <v>0</v>
      </c>
      <c r="BA1480" s="12">
        <v>0</v>
      </c>
      <c r="BR1480" s="6"/>
      <c r="BV1480" s="6"/>
    </row>
    <row r="1481" spans="1:74" x14ac:dyDescent="0.25">
      <c r="A1481" s="150"/>
      <c r="C1481" s="149"/>
      <c r="D1481" s="149"/>
      <c r="E1481" s="149"/>
      <c r="F1481" s="149"/>
      <c r="G1481" s="149"/>
      <c r="H1481" s="149"/>
      <c r="I1481" s="149"/>
      <c r="J1481" s="149"/>
      <c r="K1481" s="8"/>
      <c r="L1481" s="8"/>
      <c r="S1481" s="26" t="s">
        <v>8571</v>
      </c>
      <c r="T1481" s="27">
        <v>0</v>
      </c>
      <c r="U1481" s="27">
        <v>1</v>
      </c>
      <c r="V1481" s="27">
        <v>0</v>
      </c>
      <c r="W1481" s="27">
        <v>8</v>
      </c>
      <c r="X1481" s="27">
        <v>0</v>
      </c>
      <c r="Y1481" s="10">
        <f t="shared" si="268"/>
        <v>9</v>
      </c>
      <c r="AL1481" s="6" t="s">
        <v>8747</v>
      </c>
      <c r="AM1481" s="12">
        <v>1</v>
      </c>
      <c r="AN1481" s="12">
        <v>28</v>
      </c>
      <c r="AO1481" s="12">
        <v>72</v>
      </c>
      <c r="AP1481" s="12">
        <v>273</v>
      </c>
      <c r="AQ1481" s="12">
        <v>355</v>
      </c>
      <c r="AR1481" s="12">
        <v>161</v>
      </c>
      <c r="AS1481" s="12">
        <v>145</v>
      </c>
      <c r="AT1481" s="49">
        <v>92</v>
      </c>
      <c r="AU1481" s="49">
        <v>72</v>
      </c>
      <c r="AV1481" s="12">
        <v>60</v>
      </c>
      <c r="AW1481" s="12">
        <v>43</v>
      </c>
      <c r="AX1481" s="12">
        <v>40</v>
      </c>
      <c r="AY1481" s="12">
        <v>31</v>
      </c>
      <c r="AZ1481" s="12">
        <v>39</v>
      </c>
      <c r="BA1481" s="12">
        <v>28</v>
      </c>
      <c r="BR1481" s="6"/>
      <c r="BV1481" s="6"/>
    </row>
    <row r="1482" spans="1:74" x14ac:dyDescent="0.25">
      <c r="S1482" s="10" t="s">
        <v>8572</v>
      </c>
      <c r="T1482" s="15">
        <v>0</v>
      </c>
      <c r="U1482" s="15">
        <v>12</v>
      </c>
      <c r="V1482" s="15">
        <v>1</v>
      </c>
      <c r="W1482" s="15">
        <v>20</v>
      </c>
      <c r="X1482" s="15">
        <v>0</v>
      </c>
      <c r="Y1482" s="10">
        <f t="shared" si="268"/>
        <v>33</v>
      </c>
      <c r="AL1482" s="115" t="s">
        <v>8626</v>
      </c>
      <c r="AM1482" s="116">
        <v>0</v>
      </c>
      <c r="AN1482" s="116">
        <v>0</v>
      </c>
      <c r="AO1482" s="116">
        <v>0</v>
      </c>
      <c r="AP1482" s="116">
        <v>0</v>
      </c>
      <c r="AQ1482" s="116">
        <v>0</v>
      </c>
      <c r="AR1482" s="116">
        <v>415</v>
      </c>
      <c r="AS1482" s="116">
        <v>435</v>
      </c>
      <c r="AT1482" s="156">
        <v>345</v>
      </c>
      <c r="AU1482" s="156">
        <v>433</v>
      </c>
      <c r="AV1482" s="116">
        <v>457</v>
      </c>
      <c r="AW1482" s="116">
        <v>568</v>
      </c>
      <c r="AX1482" s="116">
        <v>453</v>
      </c>
      <c r="AY1482" s="116">
        <v>391</v>
      </c>
      <c r="AZ1482" s="116">
        <v>236</v>
      </c>
      <c r="BA1482" s="116">
        <v>35</v>
      </c>
      <c r="BR1482" s="6"/>
      <c r="BV1482" s="6"/>
    </row>
    <row r="1483" spans="1:74" x14ac:dyDescent="0.25">
      <c r="S1483" s="26" t="s">
        <v>8573</v>
      </c>
      <c r="T1483" s="27">
        <v>1</v>
      </c>
      <c r="U1483" s="27">
        <v>18</v>
      </c>
      <c r="V1483" s="27">
        <v>3</v>
      </c>
      <c r="W1483" s="27">
        <v>82</v>
      </c>
      <c r="X1483" s="27">
        <v>0</v>
      </c>
      <c r="Y1483" s="10">
        <f t="shared" si="268"/>
        <v>104</v>
      </c>
      <c r="AL1483" s="6" t="s">
        <v>8748</v>
      </c>
      <c r="AM1483" s="12">
        <v>0</v>
      </c>
      <c r="AN1483" s="12">
        <v>0</v>
      </c>
      <c r="AO1483" s="12">
        <v>0</v>
      </c>
      <c r="AP1483" s="12">
        <v>0</v>
      </c>
      <c r="AQ1483" s="12">
        <v>2</v>
      </c>
      <c r="AR1483" s="12">
        <v>15</v>
      </c>
      <c r="AS1483" s="12">
        <v>39</v>
      </c>
      <c r="AT1483" s="49">
        <v>174</v>
      </c>
      <c r="AU1483" s="49">
        <v>257</v>
      </c>
      <c r="AV1483" s="12">
        <v>409</v>
      </c>
      <c r="AW1483" s="12">
        <v>233</v>
      </c>
      <c r="AX1483" s="12">
        <v>203</v>
      </c>
      <c r="AY1483" s="12">
        <v>114</v>
      </c>
      <c r="AZ1483" s="12">
        <v>154</v>
      </c>
      <c r="BA1483" s="12">
        <v>112</v>
      </c>
      <c r="BR1483" s="6"/>
      <c r="BV1483" s="6"/>
    </row>
    <row r="1484" spans="1:74" x14ac:dyDescent="0.25">
      <c r="T1484" s="6">
        <f>SUM(T1476:T1483)</f>
        <v>1</v>
      </c>
      <c r="U1484" s="6">
        <f>SUM(U1476:U1483)</f>
        <v>31</v>
      </c>
      <c r="V1484" s="6">
        <f>SUM(V1476:V1483)</f>
        <v>4</v>
      </c>
      <c r="W1484" s="6">
        <f>SUM(W1476:W1483)</f>
        <v>110</v>
      </c>
      <c r="X1484" s="6">
        <f>SUM(X1476:X1483)</f>
        <v>0</v>
      </c>
      <c r="Y1484" s="10">
        <f t="shared" si="268"/>
        <v>146</v>
      </c>
      <c r="AL1484" s="115" t="s">
        <v>8629</v>
      </c>
      <c r="AM1484" s="116">
        <v>0</v>
      </c>
      <c r="AN1484" s="116">
        <v>0</v>
      </c>
      <c r="AO1484" s="116">
        <v>0</v>
      </c>
      <c r="AP1484" s="116">
        <v>0</v>
      </c>
      <c r="AQ1484" s="116">
        <v>0</v>
      </c>
      <c r="AR1484" s="116">
        <v>0</v>
      </c>
      <c r="AS1484" s="116">
        <v>0</v>
      </c>
      <c r="AT1484" s="116">
        <v>0</v>
      </c>
      <c r="AU1484" s="116">
        <v>0</v>
      </c>
      <c r="AV1484" s="116">
        <v>2</v>
      </c>
      <c r="AW1484" s="116">
        <v>10</v>
      </c>
      <c r="AX1484" s="116">
        <v>51</v>
      </c>
      <c r="AY1484" s="116">
        <v>115</v>
      </c>
      <c r="AZ1484" s="116">
        <v>428</v>
      </c>
      <c r="BA1484" s="116">
        <v>525</v>
      </c>
      <c r="BR1484" s="6"/>
      <c r="BV1484" s="6"/>
    </row>
    <row r="1485" spans="1:74" x14ac:dyDescent="0.25">
      <c r="AL1485" s="6" t="s">
        <v>8757</v>
      </c>
      <c r="AM1485" s="12">
        <v>0</v>
      </c>
      <c r="AN1485" s="12">
        <v>0</v>
      </c>
      <c r="AO1485" s="12">
        <v>0</v>
      </c>
      <c r="AP1485" s="12">
        <v>0</v>
      </c>
      <c r="AQ1485" s="12">
        <v>0</v>
      </c>
      <c r="AR1485" s="12">
        <v>0</v>
      </c>
      <c r="AS1485" s="12">
        <v>0</v>
      </c>
      <c r="AT1485" s="12">
        <v>0</v>
      </c>
      <c r="AU1485" s="12">
        <v>0</v>
      </c>
      <c r="AV1485" s="12">
        <v>1</v>
      </c>
      <c r="AW1485" s="12">
        <v>7</v>
      </c>
      <c r="AX1485" s="12">
        <v>40</v>
      </c>
      <c r="AY1485" s="12">
        <v>42</v>
      </c>
      <c r="AZ1485" s="12">
        <v>161</v>
      </c>
      <c r="BA1485" s="12">
        <v>182</v>
      </c>
      <c r="BR1485" s="6"/>
      <c r="BV1485" s="6"/>
    </row>
    <row r="1486" spans="1:74" x14ac:dyDescent="0.25">
      <c r="S1486" s="10" t="s">
        <v>8596</v>
      </c>
      <c r="T1486" s="10" t="s">
        <v>191</v>
      </c>
      <c r="U1486" s="10" t="s">
        <v>111</v>
      </c>
      <c r="V1486" s="10" t="s">
        <v>198</v>
      </c>
      <c r="W1486" s="10" t="s">
        <v>229</v>
      </c>
      <c r="X1486" s="10" t="s">
        <v>316</v>
      </c>
      <c r="Y1486" s="10" t="s">
        <v>8597</v>
      </c>
      <c r="AL1486" s="115" t="s">
        <v>8634</v>
      </c>
      <c r="AM1486" s="116">
        <v>0</v>
      </c>
      <c r="AN1486" s="116">
        <v>0</v>
      </c>
      <c r="AO1486" s="116">
        <v>0</v>
      </c>
      <c r="AP1486" s="116">
        <v>0</v>
      </c>
      <c r="AQ1486" s="116">
        <v>0</v>
      </c>
      <c r="AR1486" s="116">
        <v>0</v>
      </c>
      <c r="AS1486" s="116">
        <v>0</v>
      </c>
      <c r="AT1486" s="116">
        <v>0</v>
      </c>
      <c r="AU1486" s="116">
        <v>0</v>
      </c>
      <c r="AV1486" s="116">
        <v>0</v>
      </c>
      <c r="AW1486" s="116">
        <v>0</v>
      </c>
      <c r="AX1486" s="116">
        <v>13</v>
      </c>
      <c r="AY1486" s="116">
        <v>33</v>
      </c>
      <c r="AZ1486" s="116">
        <v>51</v>
      </c>
      <c r="BA1486" s="116">
        <v>28</v>
      </c>
      <c r="BR1486" s="6"/>
      <c r="BV1486" s="6"/>
    </row>
    <row r="1487" spans="1:74" x14ac:dyDescent="0.25">
      <c r="S1487" s="10" t="s">
        <v>8766</v>
      </c>
      <c r="T1487" s="15">
        <v>0</v>
      </c>
      <c r="U1487" s="15">
        <v>0</v>
      </c>
      <c r="V1487" s="15">
        <v>0</v>
      </c>
      <c r="W1487" s="15">
        <v>0</v>
      </c>
      <c r="X1487" s="15">
        <v>0</v>
      </c>
      <c r="Y1487" s="10">
        <f t="shared" ref="Y1487:Y1495" si="270">SUM(T1487:W1487)</f>
        <v>0</v>
      </c>
      <c r="BR1487" s="6"/>
      <c r="BV1487" s="6"/>
    </row>
    <row r="1488" spans="1:74" x14ac:dyDescent="0.25">
      <c r="S1488" s="10" t="s">
        <v>8767</v>
      </c>
      <c r="T1488" s="15">
        <v>0</v>
      </c>
      <c r="U1488" s="15">
        <v>0</v>
      </c>
      <c r="V1488" s="15">
        <v>0</v>
      </c>
      <c r="W1488" s="15">
        <v>0</v>
      </c>
      <c r="X1488" s="15">
        <v>0</v>
      </c>
      <c r="Y1488" s="10">
        <f t="shared" si="270"/>
        <v>0</v>
      </c>
      <c r="BR1488" s="6"/>
      <c r="BV1488" s="6"/>
    </row>
    <row r="1489" spans="1:74" x14ac:dyDescent="0.25">
      <c r="S1489" s="10" t="s">
        <v>8768</v>
      </c>
      <c r="T1489" s="15">
        <v>0</v>
      </c>
      <c r="U1489" s="15">
        <v>0</v>
      </c>
      <c r="V1489" s="15">
        <v>0</v>
      </c>
      <c r="W1489" s="15">
        <v>0</v>
      </c>
      <c r="X1489" s="15">
        <v>0</v>
      </c>
      <c r="Y1489" s="10">
        <f t="shared" si="270"/>
        <v>0</v>
      </c>
      <c r="BR1489" s="6"/>
      <c r="BV1489" s="6"/>
    </row>
    <row r="1490" spans="1:74" x14ac:dyDescent="0.25">
      <c r="S1490" s="10" t="s">
        <v>8569</v>
      </c>
      <c r="T1490" s="15">
        <v>0</v>
      </c>
      <c r="U1490" s="15">
        <v>0</v>
      </c>
      <c r="V1490" s="15">
        <v>0</v>
      </c>
      <c r="W1490" s="15">
        <v>0</v>
      </c>
      <c r="X1490" s="15">
        <v>0</v>
      </c>
      <c r="Y1490" s="10">
        <f t="shared" si="270"/>
        <v>0</v>
      </c>
      <c r="BR1490" s="6"/>
      <c r="BV1490" s="6"/>
    </row>
    <row r="1491" spans="1:74" x14ac:dyDescent="0.25">
      <c r="S1491" s="10" t="s">
        <v>8570</v>
      </c>
      <c r="T1491" s="15">
        <v>0</v>
      </c>
      <c r="U1491" s="15">
        <v>3</v>
      </c>
      <c r="V1491" s="15">
        <v>0</v>
      </c>
      <c r="W1491" s="15">
        <v>10</v>
      </c>
      <c r="X1491" s="15">
        <v>0</v>
      </c>
      <c r="Y1491" s="10">
        <f t="shared" si="270"/>
        <v>13</v>
      </c>
      <c r="BR1491" s="6"/>
      <c r="BV1491" s="6"/>
    </row>
    <row r="1492" spans="1:74" x14ac:dyDescent="0.25">
      <c r="S1492" s="26" t="s">
        <v>8571</v>
      </c>
      <c r="T1492" s="27">
        <v>0</v>
      </c>
      <c r="U1492" s="27">
        <v>13</v>
      </c>
      <c r="V1492" s="27">
        <v>1</v>
      </c>
      <c r="W1492" s="27">
        <v>14</v>
      </c>
      <c r="X1492" s="27">
        <v>35</v>
      </c>
      <c r="Y1492" s="10">
        <f t="shared" si="270"/>
        <v>28</v>
      </c>
      <c r="BR1492" s="6"/>
      <c r="BV1492" s="6"/>
    </row>
    <row r="1493" spans="1:74" x14ac:dyDescent="0.25">
      <c r="S1493" s="10" t="s">
        <v>8572</v>
      </c>
      <c r="T1493" s="15">
        <v>8</v>
      </c>
      <c r="U1493" s="15">
        <v>11</v>
      </c>
      <c r="V1493" s="15">
        <v>6</v>
      </c>
      <c r="W1493" s="15">
        <v>87</v>
      </c>
      <c r="X1493" s="15">
        <v>525</v>
      </c>
      <c r="Y1493" s="10">
        <f t="shared" si="270"/>
        <v>112</v>
      </c>
      <c r="BR1493" s="6"/>
      <c r="BV1493" s="6"/>
    </row>
    <row r="1494" spans="1:74" x14ac:dyDescent="0.25">
      <c r="S1494" s="26" t="s">
        <v>8573</v>
      </c>
      <c r="T1494" s="27">
        <v>19</v>
      </c>
      <c r="U1494" s="27">
        <v>61</v>
      </c>
      <c r="V1494" s="27">
        <v>22</v>
      </c>
      <c r="W1494" s="27">
        <v>80</v>
      </c>
      <c r="X1494" s="27">
        <v>28</v>
      </c>
      <c r="Y1494" s="10">
        <f t="shared" si="270"/>
        <v>182</v>
      </c>
      <c r="BR1494" s="6"/>
      <c r="BV1494" s="6"/>
    </row>
    <row r="1495" spans="1:74" x14ac:dyDescent="0.25">
      <c r="T1495" s="6">
        <f>SUM(T1487:T1494)</f>
        <v>27</v>
      </c>
      <c r="U1495" s="6">
        <f>SUM(U1487:U1494)</f>
        <v>88</v>
      </c>
      <c r="V1495" s="6">
        <f>SUM(V1487:V1494)</f>
        <v>29</v>
      </c>
      <c r="W1495" s="6">
        <f>SUM(W1487:W1494)</f>
        <v>191</v>
      </c>
      <c r="X1495" s="6">
        <f>SUM(X1487:X1494)</f>
        <v>588</v>
      </c>
      <c r="Y1495" s="10">
        <f t="shared" si="270"/>
        <v>335</v>
      </c>
      <c r="BR1495" s="6"/>
      <c r="BV1495" s="6"/>
    </row>
    <row r="1500" spans="1:74" ht="39.6" x14ac:dyDescent="0.25">
      <c r="A1500" s="23" t="s">
        <v>8739</v>
      </c>
      <c r="B1500" s="23" t="s">
        <v>8582</v>
      </c>
      <c r="C1500" s="23" t="s">
        <v>8560</v>
      </c>
      <c r="D1500" s="23" t="s">
        <v>8583</v>
      </c>
      <c r="E1500" s="23" t="s">
        <v>8584</v>
      </c>
      <c r="F1500" s="23" t="s">
        <v>8585</v>
      </c>
      <c r="G1500" s="23" t="s">
        <v>8586</v>
      </c>
      <c r="H1500" s="23" t="s">
        <v>8587</v>
      </c>
      <c r="I1500" s="23" t="s">
        <v>8588</v>
      </c>
      <c r="J1500" s="13" t="s">
        <v>8590</v>
      </c>
      <c r="L1500" s="12" t="s">
        <v>8781</v>
      </c>
      <c r="S1500" s="6" t="s">
        <v>8739</v>
      </c>
      <c r="BR1500" s="6"/>
      <c r="BV1500" s="6"/>
    </row>
    <row r="1501" spans="1:74" ht="26.4" x14ac:dyDescent="0.25">
      <c r="A1501" s="124" t="s">
        <v>8691</v>
      </c>
      <c r="B1501" s="124" t="s">
        <v>4487</v>
      </c>
      <c r="C1501" s="170">
        <v>4</v>
      </c>
      <c r="D1501" s="171">
        <v>4</v>
      </c>
      <c r="E1501" s="155">
        <v>0</v>
      </c>
      <c r="F1501" s="155">
        <v>1</v>
      </c>
      <c r="G1501" s="155">
        <v>0</v>
      </c>
      <c r="H1501" s="155">
        <v>3</v>
      </c>
      <c r="I1501" s="155">
        <v>0</v>
      </c>
      <c r="J1501" s="153">
        <f t="shared" ref="J1501:J1515" si="271">SUM(E1501:I1501)</f>
        <v>4</v>
      </c>
      <c r="L1501" s="8"/>
      <c r="S1501" s="10" t="s">
        <v>8592</v>
      </c>
      <c r="T1501" s="10" t="s">
        <v>191</v>
      </c>
      <c r="U1501" s="10" t="s">
        <v>111</v>
      </c>
      <c r="V1501" s="10" t="s">
        <v>198</v>
      </c>
      <c r="W1501" s="10" t="s">
        <v>229</v>
      </c>
      <c r="X1501" s="10" t="s">
        <v>316</v>
      </c>
      <c r="Y1501" s="10" t="s">
        <v>179</v>
      </c>
      <c r="AL1501" s="12" t="s">
        <v>8603</v>
      </c>
      <c r="AM1501" s="49" t="s">
        <v>8739</v>
      </c>
      <c r="AN1501" s="12"/>
      <c r="AO1501" s="12"/>
      <c r="AP1501" s="12"/>
      <c r="BR1501" s="6"/>
      <c r="BV1501" s="6"/>
    </row>
    <row r="1502" spans="1:74" x14ac:dyDescent="0.25">
      <c r="A1502" s="124" t="s">
        <v>8691</v>
      </c>
      <c r="B1502" s="124" t="s">
        <v>1640</v>
      </c>
      <c r="C1502" s="155">
        <v>35</v>
      </c>
      <c r="D1502" s="171">
        <v>33</v>
      </c>
      <c r="E1502" s="155">
        <v>0</v>
      </c>
      <c r="F1502" s="155">
        <v>8</v>
      </c>
      <c r="G1502" s="155">
        <v>0</v>
      </c>
      <c r="H1502" s="155">
        <v>25</v>
      </c>
      <c r="I1502" s="155">
        <v>0</v>
      </c>
      <c r="J1502" s="153">
        <f t="shared" si="271"/>
        <v>33</v>
      </c>
      <c r="L1502" s="8">
        <v>37</v>
      </c>
      <c r="S1502" s="10" t="s">
        <v>8766</v>
      </c>
      <c r="T1502" s="15">
        <v>0</v>
      </c>
      <c r="U1502" s="15">
        <v>0</v>
      </c>
      <c r="V1502" s="15">
        <v>0</v>
      </c>
      <c r="W1502" s="15">
        <v>0</v>
      </c>
      <c r="X1502" s="15">
        <v>0</v>
      </c>
      <c r="Y1502" s="10">
        <f t="shared" ref="Y1502:Y1510" si="272">SUM(T1502:X1502)</f>
        <v>0</v>
      </c>
      <c r="AL1502" s="6" t="s">
        <v>8725</v>
      </c>
      <c r="AM1502" s="12"/>
      <c r="AN1502" s="12"/>
      <c r="AO1502" s="12"/>
      <c r="AP1502" s="12"/>
      <c r="BR1502" s="6"/>
      <c r="BV1502" s="6"/>
    </row>
    <row r="1503" spans="1:74" x14ac:dyDescent="0.25">
      <c r="A1503" s="126" t="s">
        <v>8692</v>
      </c>
      <c r="B1503" s="126" t="s">
        <v>2699</v>
      </c>
      <c r="C1503" s="164">
        <v>36</v>
      </c>
      <c r="D1503" s="172">
        <v>34</v>
      </c>
      <c r="E1503" s="164">
        <v>0</v>
      </c>
      <c r="F1503" s="164">
        <v>9</v>
      </c>
      <c r="G1503" s="164">
        <v>0</v>
      </c>
      <c r="H1503" s="164">
        <v>25</v>
      </c>
      <c r="I1503" s="164">
        <v>0</v>
      </c>
      <c r="J1503" s="154">
        <f t="shared" si="271"/>
        <v>34</v>
      </c>
      <c r="K1503" s="115"/>
      <c r="L1503" s="161"/>
      <c r="S1503" s="10" t="s">
        <v>8767</v>
      </c>
      <c r="T1503" s="15">
        <v>0</v>
      </c>
      <c r="U1503" s="15">
        <v>0</v>
      </c>
      <c r="V1503" s="15">
        <v>0</v>
      </c>
      <c r="W1503" s="15">
        <v>0</v>
      </c>
      <c r="X1503" s="15">
        <v>0</v>
      </c>
      <c r="Y1503" s="10">
        <f t="shared" si="272"/>
        <v>0</v>
      </c>
      <c r="AL1503" s="6" t="s">
        <v>8727</v>
      </c>
      <c r="AM1503" s="12"/>
      <c r="AN1503" s="12"/>
      <c r="AO1503" s="12"/>
      <c r="AP1503" s="12"/>
      <c r="BR1503" s="6"/>
      <c r="BV1503" s="6"/>
    </row>
    <row r="1504" spans="1:74" x14ac:dyDescent="0.25">
      <c r="A1504" s="126" t="s">
        <v>8692</v>
      </c>
      <c r="B1504" s="126" t="s">
        <v>4487</v>
      </c>
      <c r="C1504" s="164">
        <v>69</v>
      </c>
      <c r="D1504" s="172">
        <v>69</v>
      </c>
      <c r="E1504" s="164">
        <v>0</v>
      </c>
      <c r="F1504" s="164">
        <v>0</v>
      </c>
      <c r="G1504" s="164">
        <v>0</v>
      </c>
      <c r="H1504" s="164">
        <v>1</v>
      </c>
      <c r="I1504" s="164">
        <v>68</v>
      </c>
      <c r="J1504" s="154">
        <f t="shared" si="271"/>
        <v>69</v>
      </c>
      <c r="K1504" s="115"/>
      <c r="L1504" s="161"/>
      <c r="S1504" s="10" t="s">
        <v>8768</v>
      </c>
      <c r="T1504" s="15">
        <v>0</v>
      </c>
      <c r="U1504" s="15">
        <v>0</v>
      </c>
      <c r="V1504" s="15">
        <v>0</v>
      </c>
      <c r="W1504" s="15">
        <v>0</v>
      </c>
      <c r="X1504" s="15">
        <v>0</v>
      </c>
      <c r="Y1504" s="10">
        <f t="shared" si="272"/>
        <v>0</v>
      </c>
      <c r="AM1504" s="12"/>
      <c r="AN1504" s="12"/>
      <c r="AO1504" s="12"/>
      <c r="AP1504" s="12"/>
      <c r="BR1504" s="6"/>
      <c r="BV1504" s="6"/>
    </row>
    <row r="1505" spans="1:74" ht="22.8" x14ac:dyDescent="0.25">
      <c r="A1505" s="126" t="s">
        <v>8692</v>
      </c>
      <c r="B1505" s="126" t="s">
        <v>1640</v>
      </c>
      <c r="C1505" s="164">
        <v>222</v>
      </c>
      <c r="D1505" s="172">
        <v>206</v>
      </c>
      <c r="E1505" s="164">
        <v>0</v>
      </c>
      <c r="F1505" s="164">
        <v>9</v>
      </c>
      <c r="G1505" s="164">
        <v>0</v>
      </c>
      <c r="H1505" s="164">
        <v>29</v>
      </c>
      <c r="I1505" s="164">
        <v>168</v>
      </c>
      <c r="J1505" s="154">
        <f t="shared" si="271"/>
        <v>206</v>
      </c>
      <c r="K1505" s="115"/>
      <c r="L1505" s="161">
        <f>SUM(J1503:J1505)</f>
        <v>309</v>
      </c>
      <c r="S1505" s="10" t="s">
        <v>8569</v>
      </c>
      <c r="T1505" s="15">
        <v>0</v>
      </c>
      <c r="U1505" s="15">
        <v>0</v>
      </c>
      <c r="V1505" s="15">
        <v>0</v>
      </c>
      <c r="W1505" s="15">
        <v>0</v>
      </c>
      <c r="X1505" s="15">
        <v>0</v>
      </c>
      <c r="Y1505" s="10">
        <f t="shared" si="272"/>
        <v>0</v>
      </c>
      <c r="AL1505" s="6" t="s">
        <v>5</v>
      </c>
      <c r="AM1505" s="6" t="s">
        <v>8731</v>
      </c>
      <c r="AN1505" s="6" t="s">
        <v>8732</v>
      </c>
      <c r="AO1505" s="6" t="s">
        <v>8733</v>
      </c>
      <c r="AP1505" s="6" t="s">
        <v>8628</v>
      </c>
      <c r="AQ1505" s="6" t="s">
        <v>8623</v>
      </c>
      <c r="AR1505" s="6" t="s">
        <v>8734</v>
      </c>
      <c r="AS1505" s="6" t="s">
        <v>8735</v>
      </c>
      <c r="AT1505" s="49" t="s">
        <v>8736</v>
      </c>
      <c r="AU1505" s="49" t="s">
        <v>8631</v>
      </c>
      <c r="AV1505" s="6" t="s">
        <v>8632</v>
      </c>
      <c r="AW1505" s="6" t="s">
        <v>8627</v>
      </c>
      <c r="AX1505" s="6" t="s">
        <v>8737</v>
      </c>
      <c r="AY1505" s="6" t="s">
        <v>8738</v>
      </c>
      <c r="AZ1505" s="6" t="s">
        <v>8739</v>
      </c>
      <c r="BR1505" s="6"/>
      <c r="BV1505" s="6"/>
    </row>
    <row r="1506" spans="1:74" x14ac:dyDescent="0.25">
      <c r="A1506" s="124" t="s">
        <v>735</v>
      </c>
      <c r="B1506" s="124" t="s">
        <v>2699</v>
      </c>
      <c r="C1506" s="155">
        <v>79</v>
      </c>
      <c r="D1506" s="171">
        <v>64</v>
      </c>
      <c r="E1506" s="155">
        <v>0</v>
      </c>
      <c r="F1506" s="155">
        <v>17</v>
      </c>
      <c r="G1506" s="155">
        <v>0</v>
      </c>
      <c r="H1506" s="155">
        <v>47</v>
      </c>
      <c r="I1506" s="155">
        <v>0</v>
      </c>
      <c r="J1506" s="153">
        <f t="shared" si="271"/>
        <v>64</v>
      </c>
      <c r="L1506" s="8"/>
      <c r="S1506" s="10" t="s">
        <v>8570</v>
      </c>
      <c r="T1506" s="15">
        <v>0</v>
      </c>
      <c r="U1506" s="15">
        <v>9</v>
      </c>
      <c r="V1506" s="15">
        <v>0</v>
      </c>
      <c r="W1506" s="15">
        <v>28</v>
      </c>
      <c r="X1506" s="15">
        <v>0</v>
      </c>
      <c r="Y1506" s="10">
        <f t="shared" si="272"/>
        <v>37</v>
      </c>
      <c r="AL1506" s="6" t="s">
        <v>8617</v>
      </c>
      <c r="AM1506" s="12">
        <v>0</v>
      </c>
      <c r="AN1506" s="12">
        <v>0</v>
      </c>
      <c r="AO1506" s="12">
        <v>0</v>
      </c>
      <c r="AP1506" s="12">
        <v>0</v>
      </c>
      <c r="AQ1506" s="12">
        <v>0</v>
      </c>
      <c r="AR1506" s="12">
        <v>0</v>
      </c>
      <c r="AS1506" s="12">
        <v>0</v>
      </c>
      <c r="AT1506" s="49">
        <v>0</v>
      </c>
      <c r="AU1506" s="49">
        <v>0</v>
      </c>
      <c r="AV1506" s="12">
        <v>0</v>
      </c>
      <c r="AW1506" s="12">
        <v>0</v>
      </c>
      <c r="AX1506" s="12">
        <v>0</v>
      </c>
      <c r="AY1506" s="12">
        <v>0</v>
      </c>
      <c r="AZ1506" s="12">
        <v>0</v>
      </c>
      <c r="BR1506" s="6"/>
      <c r="BV1506" s="6"/>
    </row>
    <row r="1507" spans="1:74" x14ac:dyDescent="0.25">
      <c r="A1507" s="124" t="s">
        <v>735</v>
      </c>
      <c r="B1507" s="124" t="s">
        <v>4487</v>
      </c>
      <c r="C1507" s="155">
        <v>14</v>
      </c>
      <c r="D1507" s="171">
        <v>14</v>
      </c>
      <c r="E1507" s="155">
        <v>0</v>
      </c>
      <c r="F1507" s="155">
        <v>1</v>
      </c>
      <c r="G1507" s="155">
        <v>0</v>
      </c>
      <c r="H1507" s="155">
        <v>13</v>
      </c>
      <c r="I1507" s="155">
        <v>0</v>
      </c>
      <c r="J1507" s="153">
        <f t="shared" si="271"/>
        <v>14</v>
      </c>
      <c r="L1507" s="8"/>
      <c r="S1507" s="26" t="s">
        <v>8571</v>
      </c>
      <c r="T1507" s="27">
        <v>0</v>
      </c>
      <c r="U1507" s="27">
        <v>18</v>
      </c>
      <c r="V1507" s="27">
        <v>0</v>
      </c>
      <c r="W1507" s="27">
        <v>55</v>
      </c>
      <c r="X1507" s="27">
        <v>236</v>
      </c>
      <c r="Y1507" s="10">
        <f t="shared" si="272"/>
        <v>309</v>
      </c>
      <c r="AL1507" s="6" t="s">
        <v>8618</v>
      </c>
      <c r="AM1507" s="12">
        <v>0</v>
      </c>
      <c r="AN1507" s="12">
        <v>0</v>
      </c>
      <c r="AO1507" s="12">
        <v>0</v>
      </c>
      <c r="AP1507" s="12">
        <v>0</v>
      </c>
      <c r="AQ1507" s="12">
        <v>0</v>
      </c>
      <c r="AR1507" s="12">
        <v>0</v>
      </c>
      <c r="AS1507" s="12">
        <v>0</v>
      </c>
      <c r="AT1507" s="49">
        <v>0</v>
      </c>
      <c r="AU1507" s="49">
        <v>0</v>
      </c>
      <c r="AV1507" s="12">
        <v>0</v>
      </c>
      <c r="AW1507" s="12">
        <v>0</v>
      </c>
      <c r="AX1507" s="12">
        <v>0</v>
      </c>
      <c r="AY1507" s="12">
        <v>0</v>
      </c>
      <c r="AZ1507" s="12">
        <v>0</v>
      </c>
      <c r="BR1507" s="6"/>
      <c r="BV1507" s="6"/>
    </row>
    <row r="1508" spans="1:74" x14ac:dyDescent="0.25">
      <c r="A1508" s="124" t="s">
        <v>735</v>
      </c>
      <c r="B1508" s="124" t="s">
        <v>7997</v>
      </c>
      <c r="C1508" s="155">
        <v>7</v>
      </c>
      <c r="D1508" s="171">
        <v>5</v>
      </c>
      <c r="E1508" s="155">
        <v>0</v>
      </c>
      <c r="F1508" s="155">
        <v>2</v>
      </c>
      <c r="G1508" s="155">
        <v>3</v>
      </c>
      <c r="H1508" s="155">
        <v>0</v>
      </c>
      <c r="I1508" s="155">
        <v>0</v>
      </c>
      <c r="J1508" s="153">
        <f t="shared" si="271"/>
        <v>5</v>
      </c>
      <c r="L1508" s="8"/>
      <c r="S1508" s="10" t="s">
        <v>8572</v>
      </c>
      <c r="T1508" s="15">
        <v>8</v>
      </c>
      <c r="U1508" s="15">
        <v>39</v>
      </c>
      <c r="V1508" s="15">
        <v>14</v>
      </c>
      <c r="W1508" s="15">
        <v>157</v>
      </c>
      <c r="X1508" s="15">
        <v>428</v>
      </c>
      <c r="Y1508" s="10">
        <f t="shared" si="272"/>
        <v>646</v>
      </c>
      <c r="AL1508" s="6" t="s">
        <v>8619</v>
      </c>
      <c r="AM1508" s="12">
        <v>0</v>
      </c>
      <c r="AN1508" s="12">
        <v>0</v>
      </c>
      <c r="AO1508" s="12">
        <v>0</v>
      </c>
      <c r="AP1508" s="12">
        <v>0</v>
      </c>
      <c r="AQ1508" s="12">
        <v>0</v>
      </c>
      <c r="AR1508" s="12">
        <v>0</v>
      </c>
      <c r="AS1508" s="12">
        <v>0</v>
      </c>
      <c r="AT1508" s="49">
        <v>0</v>
      </c>
      <c r="AU1508" s="49">
        <v>0</v>
      </c>
      <c r="AV1508" s="12">
        <v>0</v>
      </c>
      <c r="AW1508" s="12">
        <v>0</v>
      </c>
      <c r="AX1508" s="12">
        <v>1</v>
      </c>
      <c r="AY1508" s="12">
        <v>0</v>
      </c>
      <c r="AZ1508" s="12">
        <v>0</v>
      </c>
      <c r="BR1508" s="6"/>
      <c r="BV1508" s="6"/>
    </row>
    <row r="1509" spans="1:74" x14ac:dyDescent="0.25">
      <c r="A1509" s="124" t="s">
        <v>735</v>
      </c>
      <c r="B1509" s="124" t="s">
        <v>3891</v>
      </c>
      <c r="C1509" s="155">
        <v>2</v>
      </c>
      <c r="D1509" s="171">
        <v>2</v>
      </c>
      <c r="E1509" s="155">
        <v>0</v>
      </c>
      <c r="F1509" s="155">
        <v>1</v>
      </c>
      <c r="G1509" s="155">
        <v>0</v>
      </c>
      <c r="H1509" s="155">
        <v>1</v>
      </c>
      <c r="I1509" s="155">
        <v>0</v>
      </c>
      <c r="J1509" s="153">
        <f t="shared" si="271"/>
        <v>2</v>
      </c>
      <c r="L1509" s="8"/>
      <c r="S1509" s="26" t="s">
        <v>8573</v>
      </c>
      <c r="T1509" s="27">
        <v>6</v>
      </c>
      <c r="U1509" s="27">
        <v>49</v>
      </c>
      <c r="V1509" s="27">
        <v>34</v>
      </c>
      <c r="W1509" s="27">
        <v>220</v>
      </c>
      <c r="X1509" s="27">
        <v>51</v>
      </c>
      <c r="Y1509" s="10">
        <f t="shared" si="272"/>
        <v>360</v>
      </c>
      <c r="AL1509" s="6" t="s">
        <v>8620</v>
      </c>
      <c r="AM1509" s="12">
        <v>0</v>
      </c>
      <c r="AN1509" s="12">
        <v>0</v>
      </c>
      <c r="AO1509" s="12">
        <v>0</v>
      </c>
      <c r="AP1509" s="12">
        <v>0</v>
      </c>
      <c r="AQ1509" s="12">
        <v>0</v>
      </c>
      <c r="AR1509" s="12">
        <v>0</v>
      </c>
      <c r="AS1509" s="12">
        <v>0</v>
      </c>
      <c r="AT1509" s="49">
        <v>0</v>
      </c>
      <c r="AU1509" s="49">
        <v>0</v>
      </c>
      <c r="AV1509" s="12">
        <v>0</v>
      </c>
      <c r="AW1509" s="12">
        <v>0</v>
      </c>
      <c r="AX1509" s="12">
        <v>1</v>
      </c>
      <c r="AY1509" s="12">
        <v>0</v>
      </c>
      <c r="AZ1509" s="12">
        <v>0</v>
      </c>
      <c r="BR1509" s="6"/>
      <c r="BV1509" s="6"/>
    </row>
    <row r="1510" spans="1:74" x14ac:dyDescent="0.25">
      <c r="A1510" s="124" t="s">
        <v>735</v>
      </c>
      <c r="B1510" s="124" t="s">
        <v>1640</v>
      </c>
      <c r="C1510" s="155">
        <v>563</v>
      </c>
      <c r="D1510" s="171">
        <v>561</v>
      </c>
      <c r="E1510" s="155">
        <v>8</v>
      </c>
      <c r="F1510" s="155">
        <v>18</v>
      </c>
      <c r="G1510" s="155">
        <v>11</v>
      </c>
      <c r="H1510" s="155">
        <v>96</v>
      </c>
      <c r="I1510" s="155">
        <v>428</v>
      </c>
      <c r="J1510" s="153">
        <f t="shared" si="271"/>
        <v>561</v>
      </c>
      <c r="L1510" s="8">
        <f>SUM(J1506:J1510)</f>
        <v>646</v>
      </c>
      <c r="T1510" s="6">
        <f>SUM(T1502:T1509)</f>
        <v>14</v>
      </c>
      <c r="U1510" s="6">
        <f>SUM(U1502:U1509)</f>
        <v>115</v>
      </c>
      <c r="V1510" s="6">
        <f>SUM(V1502:V1509)</f>
        <v>48</v>
      </c>
      <c r="W1510" s="6">
        <f>SUM(W1502:W1509)</f>
        <v>460</v>
      </c>
      <c r="X1510" s="6">
        <f>SUM(X1502:X1509)</f>
        <v>715</v>
      </c>
      <c r="Y1510" s="10">
        <f t="shared" si="272"/>
        <v>1352</v>
      </c>
      <c r="AL1510" s="6" t="s">
        <v>8622</v>
      </c>
      <c r="AM1510" s="12">
        <v>364</v>
      </c>
      <c r="AN1510" s="12">
        <v>349</v>
      </c>
      <c r="AO1510" s="12">
        <v>510</v>
      </c>
      <c r="AP1510" s="12">
        <v>535</v>
      </c>
      <c r="AQ1510" s="12">
        <v>579</v>
      </c>
      <c r="AR1510" s="12">
        <v>91</v>
      </c>
      <c r="AS1510" s="12">
        <v>181</v>
      </c>
      <c r="AT1510" s="49">
        <v>166</v>
      </c>
      <c r="AU1510" s="49">
        <v>123</v>
      </c>
      <c r="AV1510" s="12">
        <v>6</v>
      </c>
      <c r="AW1510" s="12">
        <v>0</v>
      </c>
      <c r="AX1510" s="12">
        <v>1</v>
      </c>
      <c r="AY1510" s="12">
        <v>0</v>
      </c>
      <c r="AZ1510" s="12">
        <v>0</v>
      </c>
      <c r="BR1510" s="6"/>
      <c r="BV1510" s="6"/>
    </row>
    <row r="1511" spans="1:74" x14ac:dyDescent="0.25">
      <c r="A1511" s="126" t="s">
        <v>6547</v>
      </c>
      <c r="B1511" s="126" t="s">
        <v>2699</v>
      </c>
      <c r="C1511" s="164">
        <v>157</v>
      </c>
      <c r="D1511" s="172">
        <v>148</v>
      </c>
      <c r="E1511" s="164">
        <v>0</v>
      </c>
      <c r="F1511" s="164">
        <v>19</v>
      </c>
      <c r="G1511" s="164">
        <v>5</v>
      </c>
      <c r="H1511" s="164">
        <v>124</v>
      </c>
      <c r="I1511" s="164">
        <v>0</v>
      </c>
      <c r="J1511" s="154">
        <f t="shared" si="271"/>
        <v>148</v>
      </c>
      <c r="K1511" s="115"/>
      <c r="L1511" s="161"/>
      <c r="AT1511" s="49"/>
      <c r="AU1511" s="49"/>
      <c r="BR1511" s="6"/>
      <c r="BV1511" s="6"/>
    </row>
    <row r="1512" spans="1:74" ht="22.8" x14ac:dyDescent="0.25">
      <c r="A1512" s="126" t="s">
        <v>6547</v>
      </c>
      <c r="B1512" s="126" t="s">
        <v>4487</v>
      </c>
      <c r="C1512" s="164">
        <v>110</v>
      </c>
      <c r="D1512" s="172">
        <v>101</v>
      </c>
      <c r="E1512" s="164">
        <v>0</v>
      </c>
      <c r="F1512" s="164">
        <v>14</v>
      </c>
      <c r="G1512" s="164">
        <v>13</v>
      </c>
      <c r="H1512" s="164">
        <v>74</v>
      </c>
      <c r="I1512" s="164">
        <v>0</v>
      </c>
      <c r="J1512" s="154">
        <f t="shared" si="271"/>
        <v>101</v>
      </c>
      <c r="K1512" s="115"/>
      <c r="L1512" s="161"/>
      <c r="S1512" s="10" t="s">
        <v>8593</v>
      </c>
      <c r="T1512" s="10" t="s">
        <v>191</v>
      </c>
      <c r="U1512" s="10" t="s">
        <v>111</v>
      </c>
      <c r="V1512" s="10" t="s">
        <v>198</v>
      </c>
      <c r="W1512" s="10" t="s">
        <v>229</v>
      </c>
      <c r="X1512" s="10" t="s">
        <v>316</v>
      </c>
      <c r="Y1512" s="10" t="s">
        <v>179</v>
      </c>
      <c r="AL1512" s="6" t="s">
        <v>5</v>
      </c>
      <c r="AM1512" s="6" t="s">
        <v>8625</v>
      </c>
      <c r="AN1512" s="6" t="s">
        <v>8732</v>
      </c>
      <c r="AO1512" s="6" t="s">
        <v>8733</v>
      </c>
      <c r="AP1512" s="6" t="s">
        <v>8628</v>
      </c>
      <c r="AQ1512" s="6" t="s">
        <v>8623</v>
      </c>
      <c r="AR1512" s="6" t="s">
        <v>8734</v>
      </c>
      <c r="AS1512" s="6" t="s">
        <v>8735</v>
      </c>
      <c r="AT1512" s="49" t="s">
        <v>8736</v>
      </c>
      <c r="AU1512" s="49" t="s">
        <v>8631</v>
      </c>
      <c r="AV1512" s="6" t="s">
        <v>8632</v>
      </c>
      <c r="AW1512" s="6" t="s">
        <v>8627</v>
      </c>
      <c r="AX1512" s="6" t="s">
        <v>8737</v>
      </c>
      <c r="AY1512" s="6" t="s">
        <v>8738</v>
      </c>
      <c r="AZ1512" s="6" t="s">
        <v>8739</v>
      </c>
      <c r="BR1512" s="6"/>
      <c r="BV1512" s="6"/>
    </row>
    <row r="1513" spans="1:74" x14ac:dyDescent="0.25">
      <c r="A1513" s="126" t="s">
        <v>6547</v>
      </c>
      <c r="B1513" s="126" t="s">
        <v>7997</v>
      </c>
      <c r="C1513" s="164">
        <v>5</v>
      </c>
      <c r="D1513" s="172">
        <v>5</v>
      </c>
      <c r="E1513" s="164">
        <v>0</v>
      </c>
      <c r="F1513" s="164">
        <v>4</v>
      </c>
      <c r="G1513" s="164">
        <v>0</v>
      </c>
      <c r="H1513" s="164">
        <v>1</v>
      </c>
      <c r="I1513" s="164">
        <v>0</v>
      </c>
      <c r="J1513" s="154">
        <f t="shared" si="271"/>
        <v>5</v>
      </c>
      <c r="K1513" s="115"/>
      <c r="L1513" s="161"/>
      <c r="S1513" s="10" t="s">
        <v>8766</v>
      </c>
      <c r="T1513" s="15">
        <v>0</v>
      </c>
      <c r="U1513" s="15">
        <v>0</v>
      </c>
      <c r="V1513" s="15">
        <v>0</v>
      </c>
      <c r="W1513" s="15">
        <v>0</v>
      </c>
      <c r="X1513" s="15">
        <v>0</v>
      </c>
      <c r="Y1513" s="10">
        <f t="shared" ref="Y1513:Y1521" si="273">SUM(T1513:X1513)</f>
        <v>0</v>
      </c>
      <c r="AL1513" s="6" t="s">
        <v>8663</v>
      </c>
      <c r="AM1513" s="12">
        <v>3</v>
      </c>
      <c r="AN1513" s="12">
        <v>0</v>
      </c>
      <c r="AO1513" s="12">
        <v>1</v>
      </c>
      <c r="AP1513" s="12">
        <v>1</v>
      </c>
      <c r="AQ1513" s="12">
        <v>1</v>
      </c>
      <c r="AR1513" s="12">
        <v>0</v>
      </c>
      <c r="AS1513" s="12">
        <v>0</v>
      </c>
      <c r="AT1513" s="49">
        <v>0</v>
      </c>
      <c r="AU1513" s="49">
        <v>0</v>
      </c>
      <c r="AV1513" s="12">
        <v>1</v>
      </c>
      <c r="AW1513" s="12">
        <v>2</v>
      </c>
      <c r="AX1513" s="12">
        <v>1</v>
      </c>
      <c r="AY1513" s="12">
        <v>1</v>
      </c>
      <c r="AZ1513" s="12">
        <v>0</v>
      </c>
      <c r="BR1513" s="6"/>
      <c r="BV1513" s="6"/>
    </row>
    <row r="1514" spans="1:74" x14ac:dyDescent="0.25">
      <c r="A1514" s="126" t="s">
        <v>6547</v>
      </c>
      <c r="B1514" s="126" t="s">
        <v>3891</v>
      </c>
      <c r="C1514" s="164">
        <v>1</v>
      </c>
      <c r="D1514" s="172">
        <v>1</v>
      </c>
      <c r="E1514" s="164">
        <v>0</v>
      </c>
      <c r="F1514" s="164">
        <v>1</v>
      </c>
      <c r="G1514" s="164">
        <v>0</v>
      </c>
      <c r="H1514" s="164">
        <v>0</v>
      </c>
      <c r="I1514" s="164">
        <v>0</v>
      </c>
      <c r="J1514" s="154">
        <f t="shared" si="271"/>
        <v>1</v>
      </c>
      <c r="K1514" s="115"/>
      <c r="L1514" s="161"/>
      <c r="S1514" s="10" t="s">
        <v>8767</v>
      </c>
      <c r="T1514" s="15">
        <v>0</v>
      </c>
      <c r="U1514" s="15">
        <v>0</v>
      </c>
      <c r="V1514" s="15">
        <v>0</v>
      </c>
      <c r="W1514" s="15">
        <v>0</v>
      </c>
      <c r="X1514" s="15">
        <v>0</v>
      </c>
      <c r="Y1514" s="10">
        <f t="shared" si="273"/>
        <v>0</v>
      </c>
      <c r="AL1514" s="6" t="s">
        <v>8664</v>
      </c>
      <c r="AM1514" s="12">
        <v>3</v>
      </c>
      <c r="AN1514" s="12">
        <v>3</v>
      </c>
      <c r="AO1514" s="12">
        <v>1</v>
      </c>
      <c r="AP1514" s="12">
        <v>1</v>
      </c>
      <c r="AQ1514" s="12">
        <v>1</v>
      </c>
      <c r="AR1514" s="12">
        <v>0</v>
      </c>
      <c r="AS1514" s="12">
        <v>0</v>
      </c>
      <c r="AT1514" s="49">
        <v>0</v>
      </c>
      <c r="AU1514" s="49">
        <v>1</v>
      </c>
      <c r="AV1514" s="12">
        <v>1</v>
      </c>
      <c r="AW1514" s="12">
        <v>0</v>
      </c>
      <c r="AX1514" s="12">
        <v>0</v>
      </c>
      <c r="AY1514" s="12">
        <v>1</v>
      </c>
      <c r="AZ1514" s="12">
        <v>0</v>
      </c>
      <c r="BR1514" s="6"/>
      <c r="BV1514" s="6"/>
    </row>
    <row r="1515" spans="1:74" x14ac:dyDescent="0.25">
      <c r="A1515" s="173" t="s">
        <v>6547</v>
      </c>
      <c r="B1515" s="173" t="s">
        <v>1640</v>
      </c>
      <c r="C1515" s="174">
        <v>105</v>
      </c>
      <c r="D1515" s="175">
        <v>105</v>
      </c>
      <c r="E1515" s="174">
        <v>6</v>
      </c>
      <c r="F1515" s="174">
        <v>11</v>
      </c>
      <c r="G1515" s="174">
        <v>16</v>
      </c>
      <c r="H1515" s="174">
        <v>21</v>
      </c>
      <c r="I1515" s="174">
        <v>51</v>
      </c>
      <c r="J1515" s="176">
        <f t="shared" si="271"/>
        <v>105</v>
      </c>
      <c r="K1515" s="115"/>
      <c r="L1515" s="161">
        <f>SUM(J1511:J1515)</f>
        <v>360</v>
      </c>
      <c r="S1515" s="10" t="s">
        <v>8768</v>
      </c>
      <c r="T1515" s="15">
        <v>0</v>
      </c>
      <c r="U1515" s="15">
        <v>0</v>
      </c>
      <c r="V1515" s="15">
        <v>0</v>
      </c>
      <c r="W1515" s="15">
        <v>0</v>
      </c>
      <c r="X1515" s="15">
        <v>0</v>
      </c>
      <c r="Y1515" s="10">
        <f t="shared" si="273"/>
        <v>0</v>
      </c>
      <c r="AL1515" s="6" t="s">
        <v>8665</v>
      </c>
      <c r="AM1515" s="12">
        <v>10</v>
      </c>
      <c r="AN1515" s="12">
        <v>3</v>
      </c>
      <c r="AO1515" s="12">
        <v>5</v>
      </c>
      <c r="AP1515" s="12">
        <v>3</v>
      </c>
      <c r="AQ1515" s="12">
        <v>2</v>
      </c>
      <c r="AR1515" s="12">
        <v>0</v>
      </c>
      <c r="AS1515" s="12">
        <v>0</v>
      </c>
      <c r="AT1515" s="49">
        <v>0</v>
      </c>
      <c r="AU1515" s="49">
        <v>1</v>
      </c>
      <c r="AV1515" s="12">
        <v>1</v>
      </c>
      <c r="AW1515" s="12">
        <v>0</v>
      </c>
      <c r="AX1515" s="12">
        <v>0</v>
      </c>
      <c r="AY1515" s="12">
        <v>1</v>
      </c>
      <c r="AZ1515" s="12">
        <v>0</v>
      </c>
      <c r="BR1515" s="6"/>
      <c r="BV1515" s="6"/>
    </row>
    <row r="1516" spans="1:74" x14ac:dyDescent="0.25">
      <c r="A1516" s="177" t="s">
        <v>8594</v>
      </c>
      <c r="B1516" s="9"/>
      <c r="C1516" s="178">
        <f t="shared" ref="C1516:J1516" si="274">SUM(C1501:C1515)</f>
        <v>1409</v>
      </c>
      <c r="D1516" s="178">
        <f t="shared" si="274"/>
        <v>1352</v>
      </c>
      <c r="E1516" s="178">
        <f t="shared" si="274"/>
        <v>14</v>
      </c>
      <c r="F1516" s="178">
        <f t="shared" si="274"/>
        <v>115</v>
      </c>
      <c r="G1516" s="178">
        <f t="shared" si="274"/>
        <v>48</v>
      </c>
      <c r="H1516" s="178">
        <f t="shared" si="274"/>
        <v>460</v>
      </c>
      <c r="I1516" s="178">
        <f t="shared" si="274"/>
        <v>715</v>
      </c>
      <c r="J1516" s="178">
        <f t="shared" si="274"/>
        <v>1352</v>
      </c>
      <c r="K1516" s="179"/>
      <c r="L1516" s="179">
        <f>SUM(L1501:L1515)</f>
        <v>1352</v>
      </c>
      <c r="S1516" s="10" t="s">
        <v>8569</v>
      </c>
      <c r="T1516" s="15">
        <v>0</v>
      </c>
      <c r="U1516" s="15">
        <v>0</v>
      </c>
      <c r="V1516" s="15">
        <v>0</v>
      </c>
      <c r="W1516" s="15">
        <v>0</v>
      </c>
      <c r="X1516" s="15">
        <v>0</v>
      </c>
      <c r="Y1516" s="10">
        <f t="shared" si="273"/>
        <v>0</v>
      </c>
      <c r="AL1516" s="6" t="s">
        <v>8666</v>
      </c>
      <c r="AM1516" s="12">
        <v>51</v>
      </c>
      <c r="AN1516" s="12">
        <v>46</v>
      </c>
      <c r="AO1516" s="12">
        <v>37</v>
      </c>
      <c r="AP1516" s="12">
        <v>28</v>
      </c>
      <c r="AQ1516" s="12">
        <v>23</v>
      </c>
      <c r="AR1516" s="12">
        <v>12</v>
      </c>
      <c r="AS1516" s="12">
        <v>18</v>
      </c>
      <c r="AT1516" s="49">
        <v>8</v>
      </c>
      <c r="AU1516" s="49">
        <v>10</v>
      </c>
      <c r="AV1516" s="12">
        <v>4</v>
      </c>
      <c r="AW1516" s="12">
        <v>1</v>
      </c>
      <c r="AX1516" s="12">
        <v>5</v>
      </c>
      <c r="AY1516" s="12">
        <v>3</v>
      </c>
      <c r="AZ1516" s="12">
        <v>0</v>
      </c>
      <c r="BR1516" s="6"/>
      <c r="BV1516" s="6"/>
    </row>
    <row r="1517" spans="1:74" x14ac:dyDescent="0.25">
      <c r="A1517" s="150"/>
      <c r="B1517" s="150"/>
      <c r="C1517" s="111"/>
      <c r="D1517" s="111"/>
      <c r="E1517" s="8"/>
      <c r="F1517" s="8"/>
      <c r="G1517" s="8"/>
      <c r="H1517" s="8"/>
      <c r="I1517" s="8"/>
      <c r="J1517" s="8"/>
      <c r="L1517" s="8"/>
      <c r="S1517" s="10" t="s">
        <v>8570</v>
      </c>
      <c r="T1517" s="15">
        <v>0</v>
      </c>
      <c r="U1517" s="15">
        <v>0</v>
      </c>
      <c r="V1517" s="15">
        <v>0</v>
      </c>
      <c r="W1517" s="15">
        <v>0</v>
      </c>
      <c r="X1517" s="15">
        <v>0</v>
      </c>
      <c r="Y1517" s="10">
        <f t="shared" si="273"/>
        <v>0</v>
      </c>
      <c r="AL1517" s="6" t="s">
        <v>8746</v>
      </c>
      <c r="AM1517" s="12">
        <v>713</v>
      </c>
      <c r="AN1517" s="12">
        <v>352</v>
      </c>
      <c r="AO1517" s="12">
        <v>266</v>
      </c>
      <c r="AP1517" s="12">
        <v>249</v>
      </c>
      <c r="AQ1517" s="12">
        <v>156</v>
      </c>
      <c r="AR1517" s="12">
        <v>84</v>
      </c>
      <c r="AS1517" s="12">
        <v>62</v>
      </c>
      <c r="AT1517" s="49">
        <v>82</v>
      </c>
      <c r="AU1517" s="49">
        <v>42</v>
      </c>
      <c r="AV1517" s="12">
        <v>52</v>
      </c>
      <c r="AW1517" s="12">
        <v>37</v>
      </c>
      <c r="AX1517" s="12">
        <v>17</v>
      </c>
      <c r="AY1517" s="12">
        <v>19</v>
      </c>
      <c r="AZ1517" s="12">
        <v>37</v>
      </c>
      <c r="BR1517" s="6"/>
      <c r="BV1517" s="6"/>
    </row>
    <row r="1518" spans="1:74" x14ac:dyDescent="0.25">
      <c r="A1518" s="150"/>
      <c r="B1518" s="150"/>
      <c r="C1518" s="111"/>
      <c r="D1518" s="111"/>
      <c r="E1518" s="8"/>
      <c r="F1518" s="8"/>
      <c r="G1518" s="8"/>
      <c r="H1518" s="8"/>
      <c r="I1518" s="8"/>
      <c r="J1518" s="8"/>
      <c r="L1518" s="8"/>
      <c r="S1518" s="26" t="s">
        <v>8571</v>
      </c>
      <c r="T1518" s="27">
        <v>0</v>
      </c>
      <c r="U1518" s="27">
        <v>9</v>
      </c>
      <c r="V1518" s="27">
        <v>0</v>
      </c>
      <c r="W1518" s="27">
        <v>25</v>
      </c>
      <c r="X1518" s="27">
        <v>0</v>
      </c>
      <c r="Y1518" s="10">
        <f t="shared" si="273"/>
        <v>34</v>
      </c>
      <c r="AL1518" s="6" t="s">
        <v>8622</v>
      </c>
      <c r="AM1518" s="12">
        <v>364</v>
      </c>
      <c r="AN1518" s="12">
        <v>349</v>
      </c>
      <c r="AO1518" s="12">
        <v>510</v>
      </c>
      <c r="AP1518" s="12">
        <v>535</v>
      </c>
      <c r="AQ1518" s="12">
        <v>579</v>
      </c>
      <c r="AR1518" s="12">
        <v>91</v>
      </c>
      <c r="AS1518" s="12">
        <v>181</v>
      </c>
      <c r="AT1518" s="49">
        <v>166</v>
      </c>
      <c r="AU1518" s="49">
        <v>123</v>
      </c>
      <c r="AV1518" s="12">
        <v>6</v>
      </c>
      <c r="AW1518" s="12">
        <v>0</v>
      </c>
      <c r="AX1518" s="12">
        <v>1</v>
      </c>
      <c r="AY1518" s="12">
        <v>0</v>
      </c>
      <c r="AZ1518" s="12">
        <v>0</v>
      </c>
      <c r="BR1518" s="6"/>
      <c r="BV1518" s="6"/>
    </row>
    <row r="1519" spans="1:74" x14ac:dyDescent="0.25">
      <c r="A1519" s="150"/>
      <c r="B1519" s="150"/>
      <c r="C1519" s="111"/>
      <c r="D1519" s="111"/>
      <c r="E1519" s="8"/>
      <c r="F1519" s="8"/>
      <c r="G1519" s="8"/>
      <c r="H1519" s="8"/>
      <c r="I1519" s="8"/>
      <c r="J1519" s="8"/>
      <c r="L1519" s="8"/>
      <c r="S1519" s="10" t="s">
        <v>8572</v>
      </c>
      <c r="T1519" s="15">
        <v>0</v>
      </c>
      <c r="U1519" s="15">
        <v>17</v>
      </c>
      <c r="V1519" s="15">
        <v>0</v>
      </c>
      <c r="W1519" s="15">
        <v>47</v>
      </c>
      <c r="X1519" s="15">
        <v>0</v>
      </c>
      <c r="Y1519" s="10">
        <f t="shared" si="273"/>
        <v>64</v>
      </c>
      <c r="AL1519" s="6" t="s">
        <v>8747</v>
      </c>
      <c r="AM1519" s="12">
        <v>1</v>
      </c>
      <c r="AN1519" s="12">
        <v>28</v>
      </c>
      <c r="AO1519" s="12">
        <v>72</v>
      </c>
      <c r="AP1519" s="12">
        <v>273</v>
      </c>
      <c r="AQ1519" s="12">
        <v>355</v>
      </c>
      <c r="AR1519" s="12">
        <v>161</v>
      </c>
      <c r="AS1519" s="12">
        <v>145</v>
      </c>
      <c r="AT1519" s="49">
        <v>92</v>
      </c>
      <c r="AU1519" s="49">
        <v>72</v>
      </c>
      <c r="AV1519" s="12">
        <v>60</v>
      </c>
      <c r="AW1519" s="12">
        <v>43</v>
      </c>
      <c r="AX1519" s="12">
        <v>40</v>
      </c>
      <c r="AY1519" s="12">
        <v>31</v>
      </c>
      <c r="AZ1519" s="12">
        <v>39</v>
      </c>
      <c r="BR1519" s="6"/>
      <c r="BV1519" s="6"/>
    </row>
    <row r="1520" spans="1:74" x14ac:dyDescent="0.25">
      <c r="A1520" s="150"/>
      <c r="B1520" s="150"/>
      <c r="C1520" s="111"/>
      <c r="D1520" s="111"/>
      <c r="E1520" s="8"/>
      <c r="F1520" s="8"/>
      <c r="G1520" s="8"/>
      <c r="H1520" s="8"/>
      <c r="I1520" s="8"/>
      <c r="J1520" s="8"/>
      <c r="L1520" s="8"/>
      <c r="S1520" s="26" t="s">
        <v>8573</v>
      </c>
      <c r="T1520" s="27">
        <v>0</v>
      </c>
      <c r="U1520" s="27">
        <v>19</v>
      </c>
      <c r="V1520" s="27">
        <v>5</v>
      </c>
      <c r="W1520" s="27">
        <v>124</v>
      </c>
      <c r="X1520" s="27">
        <v>0</v>
      </c>
      <c r="Y1520" s="10">
        <f t="shared" si="273"/>
        <v>148</v>
      </c>
      <c r="AL1520" s="115" t="s">
        <v>8626</v>
      </c>
      <c r="AM1520" s="116">
        <v>0</v>
      </c>
      <c r="AN1520" s="116">
        <v>0</v>
      </c>
      <c r="AO1520" s="116">
        <v>0</v>
      </c>
      <c r="AP1520" s="116">
        <v>0</v>
      </c>
      <c r="AQ1520" s="116">
        <v>0</v>
      </c>
      <c r="AR1520" s="116">
        <v>415</v>
      </c>
      <c r="AS1520" s="116">
        <v>435</v>
      </c>
      <c r="AT1520" s="156">
        <v>345</v>
      </c>
      <c r="AU1520" s="156">
        <v>433</v>
      </c>
      <c r="AV1520" s="116">
        <v>457</v>
      </c>
      <c r="AW1520" s="116">
        <v>568</v>
      </c>
      <c r="AX1520" s="116">
        <v>453</v>
      </c>
      <c r="AY1520" s="116">
        <v>391</v>
      </c>
      <c r="AZ1520" s="116">
        <v>236</v>
      </c>
      <c r="BR1520" s="6"/>
      <c r="BV1520" s="6"/>
    </row>
    <row r="1521" spans="1:74" x14ac:dyDescent="0.25">
      <c r="A1521" s="150"/>
      <c r="B1521" s="150"/>
      <c r="C1521" s="111"/>
      <c r="D1521" s="111"/>
      <c r="E1521" s="8"/>
      <c r="F1521" s="8"/>
      <c r="G1521" s="8"/>
      <c r="H1521" s="8"/>
      <c r="I1521" s="8"/>
      <c r="J1521" s="8"/>
      <c r="L1521" s="8"/>
      <c r="T1521" s="6">
        <f>SUM(T1513:T1520)</f>
        <v>0</v>
      </c>
      <c r="U1521" s="6">
        <f>SUM(U1513:U1520)</f>
        <v>45</v>
      </c>
      <c r="V1521" s="6">
        <f>SUM(V1513:V1520)</f>
        <v>5</v>
      </c>
      <c r="W1521" s="6">
        <f>SUM(W1513:W1520)</f>
        <v>196</v>
      </c>
      <c r="X1521" s="6">
        <f>SUM(X1513:X1520)</f>
        <v>0</v>
      </c>
      <c r="Y1521" s="10">
        <f t="shared" si="273"/>
        <v>246</v>
      </c>
      <c r="AL1521" s="6" t="s">
        <v>8748</v>
      </c>
      <c r="AM1521" s="12">
        <v>0</v>
      </c>
      <c r="AN1521" s="12">
        <v>0</v>
      </c>
      <c r="AO1521" s="12">
        <v>0</v>
      </c>
      <c r="AP1521" s="12">
        <v>0</v>
      </c>
      <c r="AQ1521" s="12">
        <v>2</v>
      </c>
      <c r="AR1521" s="12">
        <v>15</v>
      </c>
      <c r="AS1521" s="12">
        <v>39</v>
      </c>
      <c r="AT1521" s="49">
        <v>174</v>
      </c>
      <c r="AU1521" s="49">
        <v>257</v>
      </c>
      <c r="AV1521" s="12">
        <v>409</v>
      </c>
      <c r="AW1521" s="12">
        <v>233</v>
      </c>
      <c r="AX1521" s="12">
        <v>203</v>
      </c>
      <c r="AY1521" s="12">
        <v>114</v>
      </c>
      <c r="AZ1521" s="12">
        <v>154</v>
      </c>
      <c r="BR1521" s="6"/>
      <c r="BV1521" s="6"/>
    </row>
    <row r="1522" spans="1:74" x14ac:dyDescent="0.25">
      <c r="A1522" s="150"/>
      <c r="C1522" s="8"/>
      <c r="D1522" s="8"/>
      <c r="E1522" s="8"/>
      <c r="F1522" s="8"/>
      <c r="G1522" s="8"/>
      <c r="H1522" s="8"/>
      <c r="I1522" s="8"/>
      <c r="J1522" s="8"/>
      <c r="K1522" s="8"/>
      <c r="L1522" s="8"/>
      <c r="AL1522" s="115" t="s">
        <v>8629</v>
      </c>
      <c r="AM1522" s="116">
        <v>0</v>
      </c>
      <c r="AN1522" s="116">
        <v>0</v>
      </c>
      <c r="AO1522" s="116">
        <v>0</v>
      </c>
      <c r="AP1522" s="116">
        <v>0</v>
      </c>
      <c r="AQ1522" s="116">
        <v>0</v>
      </c>
      <c r="AR1522" s="116">
        <v>0</v>
      </c>
      <c r="AS1522" s="116">
        <v>0</v>
      </c>
      <c r="AT1522" s="116">
        <v>0</v>
      </c>
      <c r="AU1522" s="116">
        <v>0</v>
      </c>
      <c r="AV1522" s="116">
        <v>2</v>
      </c>
      <c r="AW1522" s="116">
        <v>10</v>
      </c>
      <c r="AX1522" s="116">
        <v>51</v>
      </c>
      <c r="AY1522" s="116">
        <v>115</v>
      </c>
      <c r="AZ1522" s="116">
        <v>428</v>
      </c>
      <c r="BR1522" s="6"/>
      <c r="BV1522" s="6"/>
    </row>
    <row r="1523" spans="1:74" x14ac:dyDescent="0.25">
      <c r="S1523" s="10" t="s">
        <v>8596</v>
      </c>
      <c r="T1523" s="10" t="s">
        <v>191</v>
      </c>
      <c r="U1523" s="10" t="s">
        <v>111</v>
      </c>
      <c r="V1523" s="10" t="s">
        <v>198</v>
      </c>
      <c r="W1523" s="10" t="s">
        <v>229</v>
      </c>
      <c r="X1523" s="10" t="s">
        <v>316</v>
      </c>
      <c r="Y1523" s="10" t="s">
        <v>8597</v>
      </c>
      <c r="AL1523" s="6" t="s">
        <v>8757</v>
      </c>
      <c r="AM1523" s="12">
        <v>0</v>
      </c>
      <c r="AN1523" s="12">
        <v>0</v>
      </c>
      <c r="AO1523" s="12">
        <v>0</v>
      </c>
      <c r="AP1523" s="12">
        <v>0</v>
      </c>
      <c r="AQ1523" s="12">
        <v>0</v>
      </c>
      <c r="AR1523" s="12">
        <v>0</v>
      </c>
      <c r="AS1523" s="12">
        <v>0</v>
      </c>
      <c r="AT1523" s="12">
        <v>0</v>
      </c>
      <c r="AU1523" s="12">
        <v>0</v>
      </c>
      <c r="AV1523" s="12">
        <v>1</v>
      </c>
      <c r="AW1523" s="12">
        <v>7</v>
      </c>
      <c r="AX1523" s="12">
        <v>40</v>
      </c>
      <c r="AY1523" s="12">
        <v>42</v>
      </c>
      <c r="AZ1523" s="12">
        <v>161</v>
      </c>
      <c r="BR1523" s="6"/>
      <c r="BV1523" s="6"/>
    </row>
    <row r="1524" spans="1:74" x14ac:dyDescent="0.25">
      <c r="S1524" s="10" t="s">
        <v>8766</v>
      </c>
      <c r="T1524" s="15">
        <v>0</v>
      </c>
      <c r="U1524" s="15">
        <v>0</v>
      </c>
      <c r="V1524" s="15">
        <v>0</v>
      </c>
      <c r="W1524" s="15">
        <v>0</v>
      </c>
      <c r="X1524" s="15">
        <v>0</v>
      </c>
      <c r="Y1524" s="10">
        <f t="shared" ref="Y1524:Y1532" si="275">SUM(T1524:W1524)</f>
        <v>0</v>
      </c>
      <c r="AL1524" s="115" t="s">
        <v>8634</v>
      </c>
      <c r="AM1524" s="116">
        <v>0</v>
      </c>
      <c r="AN1524" s="116">
        <v>0</v>
      </c>
      <c r="AO1524" s="116">
        <v>0</v>
      </c>
      <c r="AP1524" s="116">
        <v>0</v>
      </c>
      <c r="AQ1524" s="116">
        <v>0</v>
      </c>
      <c r="AR1524" s="116">
        <v>0</v>
      </c>
      <c r="AS1524" s="116">
        <v>0</v>
      </c>
      <c r="AT1524" s="116">
        <v>0</v>
      </c>
      <c r="AU1524" s="116">
        <v>0</v>
      </c>
      <c r="AV1524" s="116">
        <v>0</v>
      </c>
      <c r="AW1524" s="116">
        <v>0</v>
      </c>
      <c r="AX1524" s="116">
        <v>13</v>
      </c>
      <c r="AY1524" s="116">
        <v>33</v>
      </c>
      <c r="AZ1524" s="116">
        <v>51</v>
      </c>
      <c r="BR1524" s="6"/>
      <c r="BV1524" s="6"/>
    </row>
    <row r="1525" spans="1:74" x14ac:dyDescent="0.25">
      <c r="S1525" s="10" t="s">
        <v>8767</v>
      </c>
      <c r="T1525" s="15">
        <v>0</v>
      </c>
      <c r="U1525" s="15">
        <v>0</v>
      </c>
      <c r="V1525" s="15">
        <v>0</v>
      </c>
      <c r="W1525" s="15">
        <v>0</v>
      </c>
      <c r="X1525" s="15">
        <v>0</v>
      </c>
      <c r="Y1525" s="10">
        <f t="shared" si="275"/>
        <v>0</v>
      </c>
      <c r="BR1525" s="6"/>
      <c r="BV1525" s="6"/>
    </row>
    <row r="1526" spans="1:74" x14ac:dyDescent="0.25">
      <c r="S1526" s="10" t="s">
        <v>8768</v>
      </c>
      <c r="T1526" s="15">
        <v>0</v>
      </c>
      <c r="U1526" s="15">
        <v>0</v>
      </c>
      <c r="V1526" s="15">
        <v>0</v>
      </c>
      <c r="W1526" s="15">
        <v>0</v>
      </c>
      <c r="X1526" s="15">
        <v>0</v>
      </c>
      <c r="Y1526" s="10">
        <f t="shared" si="275"/>
        <v>0</v>
      </c>
      <c r="BR1526" s="6"/>
      <c r="BV1526" s="6"/>
    </row>
    <row r="1527" spans="1:74" x14ac:dyDescent="0.25">
      <c r="S1527" s="10" t="s">
        <v>8569</v>
      </c>
      <c r="T1527" s="15">
        <v>0</v>
      </c>
      <c r="U1527" s="15">
        <v>0</v>
      </c>
      <c r="V1527" s="15">
        <v>0</v>
      </c>
      <c r="W1527" s="15">
        <v>0</v>
      </c>
      <c r="X1527" s="15">
        <v>0</v>
      </c>
      <c r="Y1527" s="10">
        <f t="shared" si="275"/>
        <v>0</v>
      </c>
      <c r="BR1527" s="6"/>
      <c r="BV1527" s="6"/>
    </row>
    <row r="1528" spans="1:74" x14ac:dyDescent="0.25">
      <c r="S1528" s="10" t="s">
        <v>8570</v>
      </c>
      <c r="T1528" s="15">
        <v>0</v>
      </c>
      <c r="U1528" s="15">
        <v>9</v>
      </c>
      <c r="V1528" s="15">
        <v>0</v>
      </c>
      <c r="W1528" s="15">
        <v>28</v>
      </c>
      <c r="X1528" s="15">
        <v>0</v>
      </c>
      <c r="Y1528" s="10">
        <f t="shared" si="275"/>
        <v>37</v>
      </c>
      <c r="BR1528" s="6"/>
      <c r="BV1528" s="6"/>
    </row>
    <row r="1529" spans="1:74" x14ac:dyDescent="0.25">
      <c r="S1529" s="26" t="s">
        <v>8571</v>
      </c>
      <c r="T1529" s="27">
        <v>0</v>
      </c>
      <c r="U1529" s="27">
        <v>9</v>
      </c>
      <c r="V1529" s="27">
        <v>0</v>
      </c>
      <c r="W1529" s="27">
        <v>30</v>
      </c>
      <c r="X1529" s="27">
        <v>236</v>
      </c>
      <c r="Y1529" s="10">
        <f t="shared" si="275"/>
        <v>39</v>
      </c>
      <c r="BR1529" s="6"/>
      <c r="BV1529" s="6"/>
    </row>
    <row r="1530" spans="1:74" x14ac:dyDescent="0.25">
      <c r="S1530" s="10" t="s">
        <v>8572</v>
      </c>
      <c r="T1530" s="15">
        <v>8</v>
      </c>
      <c r="U1530" s="15">
        <v>22</v>
      </c>
      <c r="V1530" s="15">
        <v>14</v>
      </c>
      <c r="W1530" s="15">
        <v>110</v>
      </c>
      <c r="X1530" s="15">
        <v>428</v>
      </c>
      <c r="Y1530" s="10">
        <f t="shared" si="275"/>
        <v>154</v>
      </c>
      <c r="BR1530" s="6"/>
      <c r="BV1530" s="6"/>
    </row>
    <row r="1531" spans="1:74" x14ac:dyDescent="0.25">
      <c r="S1531" s="26" t="s">
        <v>8573</v>
      </c>
      <c r="T1531" s="27">
        <v>6</v>
      </c>
      <c r="U1531" s="27">
        <v>30</v>
      </c>
      <c r="V1531" s="27">
        <v>29</v>
      </c>
      <c r="W1531" s="27">
        <v>96</v>
      </c>
      <c r="X1531" s="27">
        <v>51</v>
      </c>
      <c r="Y1531" s="10">
        <f t="shared" si="275"/>
        <v>161</v>
      </c>
      <c r="BR1531" s="6"/>
      <c r="BV1531" s="6"/>
    </row>
    <row r="1532" spans="1:74" x14ac:dyDescent="0.25">
      <c r="T1532" s="6">
        <f>SUM(T1524:T1531)</f>
        <v>14</v>
      </c>
      <c r="U1532" s="6">
        <f>SUM(U1524:U1531)</f>
        <v>70</v>
      </c>
      <c r="V1532" s="6">
        <f>SUM(V1524:V1531)</f>
        <v>43</v>
      </c>
      <c r="W1532" s="6">
        <f>SUM(W1524:W1531)</f>
        <v>264</v>
      </c>
      <c r="X1532" s="6">
        <f>SUM(X1524:X1531)</f>
        <v>715</v>
      </c>
      <c r="Y1532" s="10">
        <f t="shared" si="275"/>
        <v>391</v>
      </c>
      <c r="BR1532" s="6"/>
      <c r="BV1532" s="6"/>
    </row>
    <row r="1535" spans="1:74" ht="42" customHeight="1" x14ac:dyDescent="0.25">
      <c r="A1535" s="180" t="s">
        <v>8738</v>
      </c>
      <c r="B1535" s="180" t="s">
        <v>8582</v>
      </c>
      <c r="C1535" s="180" t="s">
        <v>8560</v>
      </c>
      <c r="D1535" s="180" t="s">
        <v>8583</v>
      </c>
      <c r="E1535" s="180" t="s">
        <v>8584</v>
      </c>
      <c r="F1535" s="180" t="s">
        <v>8585</v>
      </c>
      <c r="G1535" s="180" t="s">
        <v>8586</v>
      </c>
      <c r="H1535" s="180" t="s">
        <v>8587</v>
      </c>
      <c r="I1535" s="180" t="s">
        <v>8588</v>
      </c>
      <c r="J1535" s="13" t="s">
        <v>8590</v>
      </c>
      <c r="L1535" s="12" t="s">
        <v>8782</v>
      </c>
      <c r="S1535" s="6" t="s">
        <v>8738</v>
      </c>
      <c r="AL1535" s="12" t="s">
        <v>8603</v>
      </c>
      <c r="AM1535" s="49" t="s">
        <v>8738</v>
      </c>
      <c r="AN1535" s="12"/>
      <c r="AO1535" s="12"/>
      <c r="AP1535" s="12"/>
      <c r="BR1535" s="6"/>
      <c r="BV1535" s="6"/>
    </row>
    <row r="1536" spans="1:74" x14ac:dyDescent="0.25">
      <c r="A1536" s="181" t="s">
        <v>8772</v>
      </c>
      <c r="B1536" s="181" t="s">
        <v>4487</v>
      </c>
      <c r="C1536" s="182">
        <v>1</v>
      </c>
      <c r="D1536" s="182">
        <v>1</v>
      </c>
      <c r="E1536" s="15">
        <v>0</v>
      </c>
      <c r="F1536" s="15">
        <v>1</v>
      </c>
      <c r="G1536" s="15">
        <v>0</v>
      </c>
      <c r="H1536" s="15">
        <v>0</v>
      </c>
      <c r="I1536" s="15">
        <v>0</v>
      </c>
      <c r="J1536" s="15">
        <f t="shared" ref="J1536:J1556" si="276">SUM(E1536:I1536)</f>
        <v>1</v>
      </c>
      <c r="L1536" s="8">
        <v>1</v>
      </c>
      <c r="S1536" s="10" t="s">
        <v>8592</v>
      </c>
      <c r="T1536" s="10" t="s">
        <v>191</v>
      </c>
      <c r="U1536" s="10" t="s">
        <v>111</v>
      </c>
      <c r="V1536" s="10" t="s">
        <v>198</v>
      </c>
      <c r="W1536" s="10" t="s">
        <v>229</v>
      </c>
      <c r="X1536" s="10" t="s">
        <v>316</v>
      </c>
      <c r="Y1536" s="10" t="s">
        <v>179</v>
      </c>
      <c r="AL1536" s="6" t="s">
        <v>8725</v>
      </c>
      <c r="AM1536" s="12"/>
      <c r="AN1536" s="12"/>
      <c r="AO1536" s="12"/>
      <c r="AP1536" s="12"/>
      <c r="BR1536" s="6"/>
      <c r="BV1536" s="6"/>
    </row>
    <row r="1537" spans="1:74" x14ac:dyDescent="0.25">
      <c r="A1537" s="183" t="s">
        <v>8773</v>
      </c>
      <c r="B1537" s="183" t="s">
        <v>4487</v>
      </c>
      <c r="C1537" s="184">
        <v>1</v>
      </c>
      <c r="D1537" s="184">
        <v>1</v>
      </c>
      <c r="E1537" s="38">
        <v>0</v>
      </c>
      <c r="F1537" s="38">
        <v>1</v>
      </c>
      <c r="G1537" s="38">
        <v>0</v>
      </c>
      <c r="H1537" s="38">
        <v>0</v>
      </c>
      <c r="I1537" s="38">
        <v>0</v>
      </c>
      <c r="J1537" s="38">
        <f t="shared" si="276"/>
        <v>1</v>
      </c>
      <c r="K1537" s="115"/>
      <c r="L1537" s="161">
        <v>1</v>
      </c>
      <c r="S1537" s="10" t="s">
        <v>8766</v>
      </c>
      <c r="T1537" s="15">
        <v>0</v>
      </c>
      <c r="U1537" s="15">
        <v>1</v>
      </c>
      <c r="V1537" s="15">
        <v>0</v>
      </c>
      <c r="W1537" s="15">
        <v>0</v>
      </c>
      <c r="X1537" s="15">
        <v>0</v>
      </c>
      <c r="Y1537" s="10">
        <f t="shared" ref="Y1537:Y1545" si="277">SUM(T1537:X1537)</f>
        <v>1</v>
      </c>
      <c r="AL1537" s="6" t="s">
        <v>8727</v>
      </c>
      <c r="AM1537" s="12"/>
      <c r="AN1537" s="12"/>
      <c r="AO1537" s="12"/>
      <c r="AP1537" s="12"/>
      <c r="BR1537" s="6"/>
      <c r="BV1537" s="6"/>
    </row>
    <row r="1538" spans="1:74" x14ac:dyDescent="0.25">
      <c r="A1538" s="181" t="s">
        <v>8774</v>
      </c>
      <c r="B1538" s="181" t="s">
        <v>4487</v>
      </c>
      <c r="C1538" s="182">
        <v>1</v>
      </c>
      <c r="D1538" s="182">
        <v>1</v>
      </c>
      <c r="E1538" s="15">
        <v>0</v>
      </c>
      <c r="F1538" s="15">
        <v>1</v>
      </c>
      <c r="G1538" s="15">
        <v>0</v>
      </c>
      <c r="H1538" s="15">
        <v>0</v>
      </c>
      <c r="I1538" s="15">
        <v>0</v>
      </c>
      <c r="J1538" s="15">
        <f t="shared" si="276"/>
        <v>1</v>
      </c>
      <c r="L1538" s="8">
        <v>1</v>
      </c>
      <c r="S1538" s="10" t="s">
        <v>8767</v>
      </c>
      <c r="T1538" s="15">
        <v>0</v>
      </c>
      <c r="U1538" s="15">
        <v>1</v>
      </c>
      <c r="V1538" s="15">
        <v>0</v>
      </c>
      <c r="W1538" s="15">
        <v>0</v>
      </c>
      <c r="X1538" s="15">
        <v>0</v>
      </c>
      <c r="Y1538" s="10">
        <f t="shared" si="277"/>
        <v>1</v>
      </c>
      <c r="AM1538" s="12"/>
      <c r="AN1538" s="12"/>
      <c r="AO1538" s="12"/>
      <c r="AP1538" s="12"/>
      <c r="BR1538" s="6"/>
      <c r="BV1538" s="6"/>
    </row>
    <row r="1539" spans="1:74" ht="22.8" x14ac:dyDescent="0.25">
      <c r="A1539" s="183" t="s">
        <v>8770</v>
      </c>
      <c r="B1539" s="183" t="s">
        <v>4487</v>
      </c>
      <c r="C1539" s="184">
        <v>1</v>
      </c>
      <c r="D1539" s="184">
        <v>1</v>
      </c>
      <c r="E1539" s="38">
        <v>0</v>
      </c>
      <c r="F1539" s="38">
        <v>1</v>
      </c>
      <c r="G1539" s="38">
        <v>0</v>
      </c>
      <c r="H1539" s="38">
        <v>0</v>
      </c>
      <c r="I1539" s="38">
        <v>0</v>
      </c>
      <c r="J1539" s="38">
        <f t="shared" si="276"/>
        <v>1</v>
      </c>
      <c r="K1539" s="115"/>
      <c r="L1539" s="161"/>
      <c r="S1539" s="10" t="s">
        <v>8768</v>
      </c>
      <c r="T1539" s="15">
        <v>0</v>
      </c>
      <c r="U1539" s="15">
        <v>1</v>
      </c>
      <c r="V1539" s="15">
        <v>0</v>
      </c>
      <c r="W1539" s="15">
        <v>0</v>
      </c>
      <c r="X1539" s="15">
        <v>0</v>
      </c>
      <c r="Y1539" s="10">
        <f t="shared" si="277"/>
        <v>1</v>
      </c>
      <c r="AL1539" s="6" t="s">
        <v>5</v>
      </c>
      <c r="AM1539" s="6" t="s">
        <v>8731</v>
      </c>
      <c r="AN1539" s="6" t="s">
        <v>8732</v>
      </c>
      <c r="AO1539" s="6" t="s">
        <v>8733</v>
      </c>
      <c r="AP1539" s="6" t="s">
        <v>8628</v>
      </c>
      <c r="AQ1539" s="6" t="s">
        <v>8623</v>
      </c>
      <c r="AR1539" s="6" t="s">
        <v>8734</v>
      </c>
      <c r="AS1539" s="6" t="s">
        <v>8735</v>
      </c>
      <c r="AT1539" s="49" t="s">
        <v>8736</v>
      </c>
      <c r="AU1539" s="49" t="s">
        <v>8631</v>
      </c>
      <c r="AV1539" s="6" t="s">
        <v>8632</v>
      </c>
      <c r="AW1539" s="6" t="s">
        <v>8627</v>
      </c>
      <c r="AX1539" s="6" t="s">
        <v>8737</v>
      </c>
      <c r="AY1539" s="6" t="s">
        <v>8738</v>
      </c>
      <c r="BR1539" s="6"/>
      <c r="BV1539" s="6"/>
    </row>
    <row r="1540" spans="1:74" x14ac:dyDescent="0.25">
      <c r="A1540" s="183" t="s">
        <v>8770</v>
      </c>
      <c r="B1540" s="183" t="s">
        <v>1640</v>
      </c>
      <c r="C1540" s="184">
        <v>2</v>
      </c>
      <c r="D1540" s="184">
        <v>2</v>
      </c>
      <c r="E1540" s="38">
        <v>0</v>
      </c>
      <c r="F1540" s="38">
        <v>2</v>
      </c>
      <c r="G1540" s="38">
        <v>0</v>
      </c>
      <c r="H1540" s="38">
        <v>0</v>
      </c>
      <c r="I1540" s="38">
        <v>0</v>
      </c>
      <c r="J1540" s="38">
        <f t="shared" si="276"/>
        <v>2</v>
      </c>
      <c r="K1540" s="115"/>
      <c r="L1540" s="161">
        <v>3</v>
      </c>
      <c r="S1540" s="10" t="s">
        <v>8569</v>
      </c>
      <c r="T1540" s="15">
        <v>0</v>
      </c>
      <c r="U1540" s="15">
        <v>3</v>
      </c>
      <c r="V1540" s="15">
        <v>0</v>
      </c>
      <c r="W1540" s="15">
        <v>0</v>
      </c>
      <c r="X1540" s="15">
        <v>0</v>
      </c>
      <c r="Y1540" s="10">
        <f t="shared" si="277"/>
        <v>3</v>
      </c>
      <c r="AL1540" s="6" t="s">
        <v>8617</v>
      </c>
      <c r="AM1540" s="12">
        <v>0</v>
      </c>
      <c r="AN1540" s="12">
        <v>0</v>
      </c>
      <c r="AO1540" s="12">
        <v>0</v>
      </c>
      <c r="AP1540" s="12">
        <v>0</v>
      </c>
      <c r="AQ1540" s="12">
        <v>0</v>
      </c>
      <c r="AR1540" s="12">
        <v>0</v>
      </c>
      <c r="AS1540" s="12">
        <v>0</v>
      </c>
      <c r="AT1540" s="49">
        <v>0</v>
      </c>
      <c r="AU1540" s="49">
        <v>0</v>
      </c>
      <c r="AV1540" s="12">
        <v>0</v>
      </c>
      <c r="AW1540" s="12">
        <v>0</v>
      </c>
      <c r="AX1540" s="12">
        <v>0</v>
      </c>
      <c r="AY1540" s="12">
        <v>0</v>
      </c>
      <c r="BR1540" s="6"/>
      <c r="BV1540" s="6"/>
    </row>
    <row r="1541" spans="1:74" x14ac:dyDescent="0.25">
      <c r="A1541" s="181" t="s">
        <v>8691</v>
      </c>
      <c r="B1541" s="181" t="s">
        <v>4487</v>
      </c>
      <c r="C1541" s="182">
        <v>2</v>
      </c>
      <c r="D1541" s="182">
        <v>2</v>
      </c>
      <c r="E1541" s="15">
        <v>0</v>
      </c>
      <c r="F1541" s="15">
        <v>1</v>
      </c>
      <c r="G1541" s="15">
        <v>0</v>
      </c>
      <c r="H1541" s="15">
        <v>1</v>
      </c>
      <c r="I1541" s="15">
        <v>0</v>
      </c>
      <c r="J1541" s="15">
        <f t="shared" si="276"/>
        <v>2</v>
      </c>
      <c r="L1541" s="8"/>
      <c r="S1541" s="10" t="s">
        <v>8570</v>
      </c>
      <c r="T1541" s="15">
        <v>2</v>
      </c>
      <c r="U1541" s="15">
        <v>5</v>
      </c>
      <c r="V1541" s="15">
        <v>1</v>
      </c>
      <c r="W1541" s="15">
        <v>11</v>
      </c>
      <c r="X1541" s="15">
        <v>0</v>
      </c>
      <c r="Y1541" s="10">
        <f t="shared" si="277"/>
        <v>19</v>
      </c>
      <c r="AL1541" s="6" t="s">
        <v>8618</v>
      </c>
      <c r="AM1541" s="12">
        <v>0</v>
      </c>
      <c r="AN1541" s="12">
        <v>0</v>
      </c>
      <c r="AO1541" s="12">
        <v>0</v>
      </c>
      <c r="AP1541" s="12">
        <v>0</v>
      </c>
      <c r="AQ1541" s="12">
        <v>0</v>
      </c>
      <c r="AR1541" s="12">
        <v>0</v>
      </c>
      <c r="AS1541" s="12">
        <v>0</v>
      </c>
      <c r="AT1541" s="49">
        <v>0</v>
      </c>
      <c r="AU1541" s="49">
        <v>0</v>
      </c>
      <c r="AV1541" s="12">
        <v>0</v>
      </c>
      <c r="AW1541" s="12">
        <v>0</v>
      </c>
      <c r="AX1541" s="12">
        <v>0</v>
      </c>
      <c r="AY1541" s="12">
        <v>0</v>
      </c>
      <c r="BR1541" s="6"/>
      <c r="BV1541" s="6"/>
    </row>
    <row r="1542" spans="1:74" x14ac:dyDescent="0.25">
      <c r="A1542" s="181" t="s">
        <v>8691</v>
      </c>
      <c r="B1542" s="181" t="s">
        <v>7997</v>
      </c>
      <c r="C1542" s="182">
        <v>1</v>
      </c>
      <c r="D1542" s="182">
        <v>1</v>
      </c>
      <c r="E1542" s="15">
        <v>0</v>
      </c>
      <c r="F1542" s="15">
        <v>1</v>
      </c>
      <c r="G1542" s="15">
        <v>0</v>
      </c>
      <c r="H1542" s="15">
        <v>0</v>
      </c>
      <c r="I1542" s="15">
        <v>0</v>
      </c>
      <c r="J1542" s="15">
        <f t="shared" si="276"/>
        <v>1</v>
      </c>
      <c r="L1542" s="8"/>
      <c r="S1542" s="10" t="s">
        <v>8571</v>
      </c>
      <c r="T1542" s="15">
        <v>2</v>
      </c>
      <c r="U1542" s="15">
        <v>9</v>
      </c>
      <c r="V1542" s="15">
        <v>1</v>
      </c>
      <c r="W1542" s="15">
        <v>33</v>
      </c>
      <c r="X1542" s="15">
        <v>391</v>
      </c>
      <c r="Y1542" s="10">
        <f t="shared" si="277"/>
        <v>436</v>
      </c>
      <c r="AL1542" s="6" t="s">
        <v>8619</v>
      </c>
      <c r="AM1542" s="12">
        <v>0</v>
      </c>
      <c r="AN1542" s="12">
        <v>0</v>
      </c>
      <c r="AO1542" s="12">
        <v>0</v>
      </c>
      <c r="AP1542" s="12">
        <v>0</v>
      </c>
      <c r="AQ1542" s="12">
        <v>0</v>
      </c>
      <c r="AR1542" s="12">
        <v>0</v>
      </c>
      <c r="AS1542" s="12">
        <v>0</v>
      </c>
      <c r="AT1542" s="49">
        <v>0</v>
      </c>
      <c r="AU1542" s="49">
        <v>0</v>
      </c>
      <c r="AV1542" s="12">
        <v>0</v>
      </c>
      <c r="AW1542" s="12">
        <v>0</v>
      </c>
      <c r="AX1542" s="12">
        <v>1</v>
      </c>
      <c r="AY1542" s="12">
        <v>0</v>
      </c>
      <c r="BR1542" s="6"/>
      <c r="BV1542" s="6"/>
    </row>
    <row r="1543" spans="1:74" x14ac:dyDescent="0.25">
      <c r="A1543" s="181" t="s">
        <v>8691</v>
      </c>
      <c r="B1543" s="181" t="s">
        <v>1640</v>
      </c>
      <c r="C1543" s="182">
        <v>18</v>
      </c>
      <c r="D1543" s="182">
        <v>16</v>
      </c>
      <c r="E1543" s="15">
        <v>2</v>
      </c>
      <c r="F1543" s="185">
        <v>3</v>
      </c>
      <c r="G1543" s="15">
        <v>1</v>
      </c>
      <c r="H1543" s="15">
        <v>10</v>
      </c>
      <c r="I1543" s="15">
        <v>0</v>
      </c>
      <c r="J1543" s="15">
        <f t="shared" si="276"/>
        <v>16</v>
      </c>
      <c r="L1543" s="8">
        <v>19</v>
      </c>
      <c r="S1543" s="10" t="s">
        <v>8572</v>
      </c>
      <c r="T1543" s="15">
        <v>9</v>
      </c>
      <c r="U1543" s="15">
        <v>28</v>
      </c>
      <c r="V1543" s="15">
        <v>8</v>
      </c>
      <c r="W1543" s="15">
        <v>94</v>
      </c>
      <c r="X1543" s="15">
        <v>115</v>
      </c>
      <c r="Y1543" s="10">
        <f t="shared" si="277"/>
        <v>254</v>
      </c>
      <c r="AL1543" s="6" t="s">
        <v>8620</v>
      </c>
      <c r="AM1543" s="12">
        <v>0</v>
      </c>
      <c r="AN1543" s="12">
        <v>0</v>
      </c>
      <c r="AO1543" s="12">
        <v>0</v>
      </c>
      <c r="AP1543" s="12">
        <v>0</v>
      </c>
      <c r="AQ1543" s="12">
        <v>0</v>
      </c>
      <c r="AR1543" s="12">
        <v>0</v>
      </c>
      <c r="AS1543" s="12">
        <v>0</v>
      </c>
      <c r="AT1543" s="49">
        <v>0</v>
      </c>
      <c r="AU1543" s="49">
        <v>0</v>
      </c>
      <c r="AV1543" s="12">
        <v>0</v>
      </c>
      <c r="AW1543" s="12">
        <v>0</v>
      </c>
      <c r="AX1543" s="12">
        <v>1</v>
      </c>
      <c r="AY1543" s="12">
        <v>0</v>
      </c>
      <c r="BR1543" s="6"/>
      <c r="BV1543" s="6"/>
    </row>
    <row r="1544" spans="1:74" x14ac:dyDescent="0.25">
      <c r="A1544" s="183" t="s">
        <v>8692</v>
      </c>
      <c r="B1544" s="183" t="s">
        <v>2699</v>
      </c>
      <c r="C1544" s="184">
        <v>16</v>
      </c>
      <c r="D1544" s="184">
        <v>14</v>
      </c>
      <c r="E1544" s="38">
        <v>2</v>
      </c>
      <c r="F1544" s="38">
        <v>3</v>
      </c>
      <c r="G1544" s="38">
        <v>1</v>
      </c>
      <c r="H1544" s="38">
        <v>8</v>
      </c>
      <c r="I1544" s="38">
        <v>0</v>
      </c>
      <c r="J1544" s="38">
        <f t="shared" si="276"/>
        <v>14</v>
      </c>
      <c r="K1544" s="115"/>
      <c r="L1544" s="161"/>
      <c r="S1544" s="10" t="s">
        <v>8573</v>
      </c>
      <c r="T1544" s="15">
        <v>8</v>
      </c>
      <c r="U1544" s="15">
        <v>16</v>
      </c>
      <c r="V1544" s="15">
        <v>9</v>
      </c>
      <c r="W1544" s="15">
        <v>31</v>
      </c>
      <c r="X1544" s="15">
        <v>33</v>
      </c>
      <c r="Y1544" s="10">
        <f t="shared" si="277"/>
        <v>97</v>
      </c>
      <c r="AL1544" s="6" t="s">
        <v>8622</v>
      </c>
      <c r="AM1544" s="12">
        <v>364</v>
      </c>
      <c r="AN1544" s="12">
        <v>349</v>
      </c>
      <c r="AO1544" s="12">
        <v>510</v>
      </c>
      <c r="AP1544" s="12">
        <v>535</v>
      </c>
      <c r="AQ1544" s="12">
        <v>579</v>
      </c>
      <c r="AR1544" s="12">
        <v>91</v>
      </c>
      <c r="AS1544" s="12">
        <v>181</v>
      </c>
      <c r="AT1544" s="49">
        <v>166</v>
      </c>
      <c r="AU1544" s="49">
        <v>123</v>
      </c>
      <c r="AV1544" s="12">
        <v>6</v>
      </c>
      <c r="AW1544" s="12">
        <v>0</v>
      </c>
      <c r="AX1544" s="12">
        <v>1</v>
      </c>
      <c r="AY1544" s="12">
        <v>0</v>
      </c>
      <c r="BR1544" s="6"/>
      <c r="BV1544" s="6"/>
    </row>
    <row r="1545" spans="1:74" x14ac:dyDescent="0.25">
      <c r="A1545" s="183" t="s">
        <v>8692</v>
      </c>
      <c r="B1545" s="183" t="s">
        <v>4487</v>
      </c>
      <c r="C1545" s="184">
        <v>33</v>
      </c>
      <c r="D1545" s="184">
        <v>33</v>
      </c>
      <c r="E1545" s="38">
        <v>0</v>
      </c>
      <c r="F1545" s="38">
        <v>1</v>
      </c>
      <c r="G1545" s="38">
        <v>0</v>
      </c>
      <c r="H1545" s="38">
        <v>1</v>
      </c>
      <c r="I1545" s="38">
        <v>31</v>
      </c>
      <c r="J1545" s="38">
        <f t="shared" si="276"/>
        <v>33</v>
      </c>
      <c r="K1545" s="115"/>
      <c r="L1545" s="161"/>
      <c r="T1545" s="6">
        <f>SUM(T1537:T1544)</f>
        <v>21</v>
      </c>
      <c r="U1545" s="6">
        <f>SUM(U1537:U1544)</f>
        <v>64</v>
      </c>
      <c r="V1545" s="6">
        <f>SUM(V1537:V1544)</f>
        <v>19</v>
      </c>
      <c r="W1545" s="6">
        <f>SUM(W1537:W1544)</f>
        <v>169</v>
      </c>
      <c r="X1545" s="6">
        <f>SUM(X1537:X1544)</f>
        <v>539</v>
      </c>
      <c r="Y1545" s="10">
        <f t="shared" si="277"/>
        <v>812</v>
      </c>
      <c r="AT1545" s="49"/>
      <c r="AU1545" s="49"/>
      <c r="BR1545" s="6"/>
      <c r="BV1545" s="6"/>
    </row>
    <row r="1546" spans="1:74" ht="22.8" x14ac:dyDescent="0.25">
      <c r="A1546" s="183" t="s">
        <v>8692</v>
      </c>
      <c r="B1546" s="183" t="s">
        <v>7997</v>
      </c>
      <c r="C1546" s="184">
        <v>1</v>
      </c>
      <c r="D1546" s="184">
        <v>1</v>
      </c>
      <c r="E1546" s="38">
        <v>0</v>
      </c>
      <c r="F1546" s="38">
        <v>1</v>
      </c>
      <c r="G1546" s="38">
        <v>0</v>
      </c>
      <c r="H1546" s="38">
        <v>0</v>
      </c>
      <c r="I1546" s="38">
        <v>0</v>
      </c>
      <c r="J1546" s="38">
        <f t="shared" si="276"/>
        <v>1</v>
      </c>
      <c r="K1546" s="115"/>
      <c r="L1546" s="161"/>
      <c r="AL1546" s="6" t="s">
        <v>5</v>
      </c>
      <c r="AM1546" s="6" t="s">
        <v>8625</v>
      </c>
      <c r="AN1546" s="6" t="s">
        <v>8732</v>
      </c>
      <c r="AO1546" s="6" t="s">
        <v>8733</v>
      </c>
      <c r="AP1546" s="6" t="s">
        <v>8628</v>
      </c>
      <c r="AQ1546" s="6" t="s">
        <v>8623</v>
      </c>
      <c r="AR1546" s="6" t="s">
        <v>8734</v>
      </c>
      <c r="AS1546" s="6" t="s">
        <v>8735</v>
      </c>
      <c r="AT1546" s="49" t="s">
        <v>8736</v>
      </c>
      <c r="AU1546" s="49" t="s">
        <v>8631</v>
      </c>
      <c r="AV1546" s="6" t="s">
        <v>8632</v>
      </c>
      <c r="AW1546" s="6" t="s">
        <v>8627</v>
      </c>
      <c r="AX1546" s="6" t="s">
        <v>8737</v>
      </c>
      <c r="AY1546" s="6" t="s">
        <v>8738</v>
      </c>
      <c r="BR1546" s="6"/>
      <c r="BV1546" s="6"/>
    </row>
    <row r="1547" spans="1:74" x14ac:dyDescent="0.25">
      <c r="A1547" s="183" t="s">
        <v>8692</v>
      </c>
      <c r="B1547" s="183" t="s">
        <v>1640</v>
      </c>
      <c r="C1547" s="184">
        <v>390</v>
      </c>
      <c r="D1547" s="184">
        <v>388</v>
      </c>
      <c r="E1547" s="38">
        <v>0</v>
      </c>
      <c r="F1547" s="38">
        <v>4</v>
      </c>
      <c r="G1547" s="38">
        <v>0</v>
      </c>
      <c r="H1547" s="38">
        <v>24</v>
      </c>
      <c r="I1547" s="38">
        <v>360</v>
      </c>
      <c r="J1547" s="38">
        <f t="shared" si="276"/>
        <v>388</v>
      </c>
      <c r="K1547" s="115"/>
      <c r="L1547" s="161">
        <v>436</v>
      </c>
      <c r="S1547" s="10" t="s">
        <v>8593</v>
      </c>
      <c r="T1547" s="10" t="s">
        <v>191</v>
      </c>
      <c r="U1547" s="10" t="s">
        <v>111</v>
      </c>
      <c r="V1547" s="10" t="s">
        <v>198</v>
      </c>
      <c r="W1547" s="10" t="s">
        <v>229</v>
      </c>
      <c r="X1547" s="10" t="s">
        <v>316</v>
      </c>
      <c r="Y1547" s="10" t="s">
        <v>179</v>
      </c>
      <c r="AL1547" s="6" t="s">
        <v>8663</v>
      </c>
      <c r="AM1547" s="12">
        <v>3</v>
      </c>
      <c r="AN1547" s="12">
        <v>0</v>
      </c>
      <c r="AO1547" s="12">
        <v>1</v>
      </c>
      <c r="AP1547" s="12">
        <v>1</v>
      </c>
      <c r="AQ1547" s="12">
        <v>1</v>
      </c>
      <c r="AR1547" s="12">
        <v>0</v>
      </c>
      <c r="AS1547" s="12">
        <v>0</v>
      </c>
      <c r="AT1547" s="49">
        <v>0</v>
      </c>
      <c r="AU1547" s="49">
        <v>0</v>
      </c>
      <c r="AV1547" s="12">
        <v>1</v>
      </c>
      <c r="AW1547" s="12">
        <v>2</v>
      </c>
      <c r="AX1547" s="12">
        <v>1</v>
      </c>
      <c r="AY1547" s="116">
        <v>1</v>
      </c>
      <c r="BR1547" s="6"/>
      <c r="BV1547" s="6"/>
    </row>
    <row r="1548" spans="1:74" x14ac:dyDescent="0.25">
      <c r="A1548" s="181" t="s">
        <v>735</v>
      </c>
      <c r="B1548" s="181" t="s">
        <v>2699</v>
      </c>
      <c r="C1548" s="182">
        <v>27</v>
      </c>
      <c r="D1548" s="182">
        <v>25</v>
      </c>
      <c r="E1548" s="15">
        <v>2</v>
      </c>
      <c r="F1548" s="15">
        <v>6</v>
      </c>
      <c r="G1548" s="15">
        <v>1</v>
      </c>
      <c r="H1548" s="15">
        <v>16</v>
      </c>
      <c r="I1548" s="15">
        <v>0</v>
      </c>
      <c r="J1548" s="15">
        <f t="shared" si="276"/>
        <v>25</v>
      </c>
      <c r="L1548" s="8"/>
      <c r="S1548" s="10" t="s">
        <v>8766</v>
      </c>
      <c r="T1548" s="15">
        <v>0</v>
      </c>
      <c r="U1548" s="15">
        <v>0</v>
      </c>
      <c r="V1548" s="15">
        <v>0</v>
      </c>
      <c r="W1548" s="15">
        <v>0</v>
      </c>
      <c r="X1548" s="15">
        <v>0</v>
      </c>
      <c r="Y1548" s="10">
        <f t="shared" ref="Y1548:Y1556" si="278">SUM(T1548:X1548)</f>
        <v>0</v>
      </c>
      <c r="AL1548" s="6" t="s">
        <v>8664</v>
      </c>
      <c r="AM1548" s="12">
        <v>3</v>
      </c>
      <c r="AN1548" s="12">
        <v>3</v>
      </c>
      <c r="AO1548" s="12">
        <v>1</v>
      </c>
      <c r="AP1548" s="12">
        <v>1</v>
      </c>
      <c r="AQ1548" s="12">
        <v>1</v>
      </c>
      <c r="AR1548" s="12">
        <v>0</v>
      </c>
      <c r="AS1548" s="12">
        <v>0</v>
      </c>
      <c r="AT1548" s="49">
        <v>0</v>
      </c>
      <c r="AU1548" s="49">
        <v>1</v>
      </c>
      <c r="AV1548" s="12">
        <v>1</v>
      </c>
      <c r="AW1548" s="12">
        <v>0</v>
      </c>
      <c r="AX1548" s="12">
        <v>0</v>
      </c>
      <c r="AY1548" s="116">
        <v>1</v>
      </c>
      <c r="BR1548" s="6"/>
      <c r="BV1548" s="6"/>
    </row>
    <row r="1549" spans="1:74" x14ac:dyDescent="0.25">
      <c r="A1549" s="181" t="s">
        <v>735</v>
      </c>
      <c r="B1549" s="181" t="s">
        <v>4487</v>
      </c>
      <c r="C1549" s="182">
        <v>17</v>
      </c>
      <c r="D1549" s="182">
        <v>17</v>
      </c>
      <c r="E1549" s="15">
        <v>0</v>
      </c>
      <c r="F1549" s="15">
        <v>1</v>
      </c>
      <c r="G1549" s="15">
        <v>0</v>
      </c>
      <c r="H1549" s="15">
        <v>16</v>
      </c>
      <c r="I1549" s="15">
        <v>0</v>
      </c>
      <c r="J1549" s="15">
        <f t="shared" si="276"/>
        <v>17</v>
      </c>
      <c r="L1549" s="8"/>
      <c r="S1549" s="10" t="s">
        <v>8767</v>
      </c>
      <c r="T1549" s="15">
        <v>0</v>
      </c>
      <c r="U1549" s="15">
        <v>0</v>
      </c>
      <c r="V1549" s="15">
        <v>0</v>
      </c>
      <c r="W1549" s="15">
        <v>0</v>
      </c>
      <c r="X1549" s="15">
        <v>0</v>
      </c>
      <c r="Y1549" s="10">
        <f t="shared" si="278"/>
        <v>0</v>
      </c>
      <c r="AL1549" s="6" t="s">
        <v>8665</v>
      </c>
      <c r="AM1549" s="12">
        <v>10</v>
      </c>
      <c r="AN1549" s="12">
        <v>3</v>
      </c>
      <c r="AO1549" s="12">
        <v>5</v>
      </c>
      <c r="AP1549" s="12">
        <v>3</v>
      </c>
      <c r="AQ1549" s="12">
        <v>2</v>
      </c>
      <c r="AR1549" s="12">
        <v>0</v>
      </c>
      <c r="AS1549" s="12">
        <v>0</v>
      </c>
      <c r="AT1549" s="49">
        <v>0</v>
      </c>
      <c r="AU1549" s="49">
        <v>1</v>
      </c>
      <c r="AV1549" s="12">
        <v>1</v>
      </c>
      <c r="AW1549" s="12">
        <v>0</v>
      </c>
      <c r="AX1549" s="12">
        <v>0</v>
      </c>
      <c r="AY1549" s="116">
        <v>1</v>
      </c>
      <c r="BR1549" s="6"/>
      <c r="BV1549" s="6"/>
    </row>
    <row r="1550" spans="1:74" x14ac:dyDescent="0.25">
      <c r="A1550" s="181" t="s">
        <v>735</v>
      </c>
      <c r="B1550" s="181" t="s">
        <v>7997</v>
      </c>
      <c r="C1550" s="182">
        <v>4</v>
      </c>
      <c r="D1550" s="182">
        <v>4</v>
      </c>
      <c r="E1550" s="15">
        <v>0</v>
      </c>
      <c r="F1550" s="15">
        <v>2</v>
      </c>
      <c r="G1550" s="15">
        <v>0</v>
      </c>
      <c r="H1550" s="15">
        <v>2</v>
      </c>
      <c r="I1550" s="15">
        <v>0</v>
      </c>
      <c r="J1550" s="15">
        <f t="shared" si="276"/>
        <v>4</v>
      </c>
      <c r="L1550" s="8"/>
      <c r="S1550" s="10" t="s">
        <v>8768</v>
      </c>
      <c r="T1550" s="15">
        <v>0</v>
      </c>
      <c r="U1550" s="15">
        <v>0</v>
      </c>
      <c r="V1550" s="15">
        <v>0</v>
      </c>
      <c r="W1550" s="15">
        <v>0</v>
      </c>
      <c r="X1550" s="15">
        <v>0</v>
      </c>
      <c r="Y1550" s="10">
        <f t="shared" si="278"/>
        <v>0</v>
      </c>
      <c r="AL1550" s="6" t="s">
        <v>8666</v>
      </c>
      <c r="AM1550" s="12">
        <v>51</v>
      </c>
      <c r="AN1550" s="12">
        <v>46</v>
      </c>
      <c r="AO1550" s="12">
        <v>37</v>
      </c>
      <c r="AP1550" s="12">
        <v>28</v>
      </c>
      <c r="AQ1550" s="12">
        <v>23</v>
      </c>
      <c r="AR1550" s="12">
        <v>12</v>
      </c>
      <c r="AS1550" s="12">
        <v>18</v>
      </c>
      <c r="AT1550" s="49">
        <v>8</v>
      </c>
      <c r="AU1550" s="49">
        <v>10</v>
      </c>
      <c r="AV1550" s="12">
        <v>4</v>
      </c>
      <c r="AW1550" s="12">
        <v>1</v>
      </c>
      <c r="AX1550" s="12">
        <v>5</v>
      </c>
      <c r="AY1550" s="116">
        <v>3</v>
      </c>
      <c r="BR1550" s="6"/>
      <c r="BV1550" s="6"/>
    </row>
    <row r="1551" spans="1:74" x14ac:dyDescent="0.25">
      <c r="A1551" s="181" t="s">
        <v>735</v>
      </c>
      <c r="B1551" s="181" t="s">
        <v>1640</v>
      </c>
      <c r="C1551" s="182">
        <v>213</v>
      </c>
      <c r="D1551" s="182">
        <v>208</v>
      </c>
      <c r="E1551" s="15">
        <v>7</v>
      </c>
      <c r="F1551" s="15">
        <v>19</v>
      </c>
      <c r="G1551" s="15">
        <v>7</v>
      </c>
      <c r="H1551" s="15">
        <v>60</v>
      </c>
      <c r="I1551" s="15">
        <v>115</v>
      </c>
      <c r="J1551" s="15">
        <f t="shared" si="276"/>
        <v>208</v>
      </c>
      <c r="L1551" s="8">
        <v>254</v>
      </c>
      <c r="S1551" s="10" t="s">
        <v>8569</v>
      </c>
      <c r="T1551" s="15">
        <v>0</v>
      </c>
      <c r="U1551" s="15">
        <v>0</v>
      </c>
      <c r="V1551" s="15">
        <v>0</v>
      </c>
      <c r="W1551" s="15">
        <v>0</v>
      </c>
      <c r="X1551" s="15">
        <v>0</v>
      </c>
      <c r="Y1551" s="10">
        <f t="shared" si="278"/>
        <v>0</v>
      </c>
      <c r="AL1551" s="6" t="s">
        <v>8746</v>
      </c>
      <c r="AM1551" s="12">
        <v>713</v>
      </c>
      <c r="AN1551" s="12">
        <v>352</v>
      </c>
      <c r="AO1551" s="12">
        <v>266</v>
      </c>
      <c r="AP1551" s="12">
        <v>249</v>
      </c>
      <c r="AQ1551" s="12">
        <v>156</v>
      </c>
      <c r="AR1551" s="12">
        <v>84</v>
      </c>
      <c r="AS1551" s="12">
        <v>62</v>
      </c>
      <c r="AT1551" s="49">
        <v>82</v>
      </c>
      <c r="AU1551" s="49">
        <v>42</v>
      </c>
      <c r="AV1551" s="12">
        <v>52</v>
      </c>
      <c r="AW1551" s="12">
        <v>37</v>
      </c>
      <c r="AX1551" s="12">
        <v>17</v>
      </c>
      <c r="AY1551" s="116">
        <v>19</v>
      </c>
      <c r="BR1551" s="6"/>
      <c r="BV1551" s="6"/>
    </row>
    <row r="1552" spans="1:74" x14ac:dyDescent="0.25">
      <c r="A1552" s="186" t="s">
        <v>6547</v>
      </c>
      <c r="B1552" s="186" t="s">
        <v>2699</v>
      </c>
      <c r="C1552" s="187">
        <v>23</v>
      </c>
      <c r="D1552" s="187">
        <v>22</v>
      </c>
      <c r="E1552" s="38">
        <v>4</v>
      </c>
      <c r="F1552" s="38">
        <v>10</v>
      </c>
      <c r="G1552" s="38">
        <v>2</v>
      </c>
      <c r="H1552" s="38">
        <v>6</v>
      </c>
      <c r="I1552" s="38">
        <v>0</v>
      </c>
      <c r="J1552" s="38">
        <f t="shared" si="276"/>
        <v>22</v>
      </c>
      <c r="K1552" s="115"/>
      <c r="L1552" s="161"/>
      <c r="S1552" s="10" t="s">
        <v>8570</v>
      </c>
      <c r="T1552" s="15">
        <v>0</v>
      </c>
      <c r="U1552" s="15">
        <v>0</v>
      </c>
      <c r="V1552" s="15">
        <v>0</v>
      </c>
      <c r="W1552" s="15">
        <v>0</v>
      </c>
      <c r="X1552" s="15">
        <v>0</v>
      </c>
      <c r="Y1552" s="10">
        <f t="shared" si="278"/>
        <v>0</v>
      </c>
      <c r="AL1552" s="6" t="s">
        <v>8622</v>
      </c>
      <c r="AM1552" s="12">
        <v>364</v>
      </c>
      <c r="AN1552" s="12">
        <v>349</v>
      </c>
      <c r="AO1552" s="12">
        <v>510</v>
      </c>
      <c r="AP1552" s="12">
        <v>535</v>
      </c>
      <c r="AQ1552" s="12">
        <v>579</v>
      </c>
      <c r="AR1552" s="12">
        <v>91</v>
      </c>
      <c r="AS1552" s="12">
        <v>181</v>
      </c>
      <c r="AT1552" s="49">
        <v>166</v>
      </c>
      <c r="AU1552" s="49">
        <v>123</v>
      </c>
      <c r="AV1552" s="12">
        <v>6</v>
      </c>
      <c r="AW1552" s="12">
        <v>0</v>
      </c>
      <c r="AX1552" s="12">
        <v>1</v>
      </c>
      <c r="AY1552" s="12">
        <v>0</v>
      </c>
      <c r="BR1552" s="6"/>
      <c r="BV1552" s="6"/>
    </row>
    <row r="1553" spans="1:74" x14ac:dyDescent="0.25">
      <c r="A1553" s="188" t="s">
        <v>6547</v>
      </c>
      <c r="B1553" s="188" t="s">
        <v>4487</v>
      </c>
      <c r="C1553" s="126">
        <v>30</v>
      </c>
      <c r="D1553" s="126">
        <v>29</v>
      </c>
      <c r="E1553" s="189">
        <v>0</v>
      </c>
      <c r="F1553" s="189">
        <v>1</v>
      </c>
      <c r="G1553" s="38">
        <v>3</v>
      </c>
      <c r="H1553" s="189">
        <v>25</v>
      </c>
      <c r="I1553" s="38">
        <v>0</v>
      </c>
      <c r="J1553" s="38">
        <f t="shared" si="276"/>
        <v>29</v>
      </c>
      <c r="K1553" s="115"/>
      <c r="L1553" s="161"/>
      <c r="S1553" s="10" t="s">
        <v>8571</v>
      </c>
      <c r="T1553" s="15">
        <v>2</v>
      </c>
      <c r="U1553" s="15">
        <v>3</v>
      </c>
      <c r="V1553" s="15">
        <v>1</v>
      </c>
      <c r="W1553" s="15">
        <v>8</v>
      </c>
      <c r="X1553" s="15">
        <v>0</v>
      </c>
      <c r="Y1553" s="10">
        <f t="shared" si="278"/>
        <v>14</v>
      </c>
      <c r="AL1553" s="6" t="s">
        <v>8747</v>
      </c>
      <c r="AM1553" s="12">
        <v>1</v>
      </c>
      <c r="AN1553" s="12">
        <v>28</v>
      </c>
      <c r="AO1553" s="12">
        <v>72</v>
      </c>
      <c r="AP1553" s="12">
        <v>273</v>
      </c>
      <c r="AQ1553" s="12">
        <v>355</v>
      </c>
      <c r="AR1553" s="12">
        <v>161</v>
      </c>
      <c r="AS1553" s="12">
        <v>145</v>
      </c>
      <c r="AT1553" s="49">
        <v>92</v>
      </c>
      <c r="AU1553" s="49">
        <v>72</v>
      </c>
      <c r="AV1553" s="12">
        <v>60</v>
      </c>
      <c r="AW1553" s="12">
        <v>43</v>
      </c>
      <c r="AX1553" s="12">
        <v>40</v>
      </c>
      <c r="AY1553" s="116">
        <v>31</v>
      </c>
      <c r="BR1553" s="6"/>
      <c r="BV1553" s="6"/>
    </row>
    <row r="1554" spans="1:74" x14ac:dyDescent="0.25">
      <c r="A1554" s="188" t="s">
        <v>6547</v>
      </c>
      <c r="B1554" s="188" t="s">
        <v>7997</v>
      </c>
      <c r="C1554" s="126">
        <v>1</v>
      </c>
      <c r="D1554" s="126">
        <v>1</v>
      </c>
      <c r="E1554" s="189">
        <v>0</v>
      </c>
      <c r="F1554" s="189">
        <v>0</v>
      </c>
      <c r="G1554" s="38">
        <v>1</v>
      </c>
      <c r="H1554" s="189">
        <v>0</v>
      </c>
      <c r="I1554" s="38">
        <v>0</v>
      </c>
      <c r="J1554" s="38">
        <f t="shared" si="276"/>
        <v>1</v>
      </c>
      <c r="K1554" s="115"/>
      <c r="L1554" s="161"/>
      <c r="S1554" s="10" t="s">
        <v>8572</v>
      </c>
      <c r="T1554" s="15">
        <v>2</v>
      </c>
      <c r="U1554" s="15">
        <v>6</v>
      </c>
      <c r="V1554" s="15">
        <v>1</v>
      </c>
      <c r="W1554" s="15">
        <v>16</v>
      </c>
      <c r="X1554" s="15">
        <v>0</v>
      </c>
      <c r="Y1554" s="10">
        <f t="shared" si="278"/>
        <v>25</v>
      </c>
      <c r="AL1554" s="6" t="s">
        <v>8626</v>
      </c>
      <c r="AM1554" s="12">
        <v>0</v>
      </c>
      <c r="AN1554" s="12">
        <v>0</v>
      </c>
      <c r="AO1554" s="12">
        <v>0</v>
      </c>
      <c r="AP1554" s="12">
        <v>0</v>
      </c>
      <c r="AQ1554" s="12">
        <v>0</v>
      </c>
      <c r="AR1554" s="12">
        <v>415</v>
      </c>
      <c r="AS1554" s="12">
        <v>435</v>
      </c>
      <c r="AT1554" s="49">
        <v>345</v>
      </c>
      <c r="AU1554" s="49">
        <v>433</v>
      </c>
      <c r="AV1554" s="12">
        <v>457</v>
      </c>
      <c r="AW1554" s="12">
        <v>568</v>
      </c>
      <c r="AX1554" s="12">
        <v>453</v>
      </c>
      <c r="AY1554" s="12">
        <v>391</v>
      </c>
      <c r="BR1554" s="6"/>
      <c r="BV1554" s="6"/>
    </row>
    <row r="1555" spans="1:74" x14ac:dyDescent="0.25">
      <c r="A1555" s="190" t="s">
        <v>6547</v>
      </c>
      <c r="B1555" s="190" t="s">
        <v>3891</v>
      </c>
      <c r="C1555" s="191">
        <v>1</v>
      </c>
      <c r="D1555" s="191">
        <v>1</v>
      </c>
      <c r="E1555" s="38">
        <v>0</v>
      </c>
      <c r="F1555" s="38">
        <v>0</v>
      </c>
      <c r="G1555" s="38">
        <v>1</v>
      </c>
      <c r="H1555" s="38">
        <v>0</v>
      </c>
      <c r="I1555" s="38">
        <v>0</v>
      </c>
      <c r="J1555" s="38">
        <f t="shared" si="276"/>
        <v>1</v>
      </c>
      <c r="K1555" s="115"/>
      <c r="L1555" s="161"/>
      <c r="S1555" s="10" t="s">
        <v>8573</v>
      </c>
      <c r="T1555" s="15">
        <v>4</v>
      </c>
      <c r="U1555" s="15">
        <v>10</v>
      </c>
      <c r="V1555" s="15">
        <v>2</v>
      </c>
      <c r="W1555" s="15">
        <v>6</v>
      </c>
      <c r="X1555" s="15">
        <v>0</v>
      </c>
      <c r="Y1555" s="10">
        <f t="shared" si="278"/>
        <v>22</v>
      </c>
      <c r="AL1555" s="6" t="s">
        <v>8748</v>
      </c>
      <c r="AM1555" s="12">
        <v>0</v>
      </c>
      <c r="AN1555" s="12">
        <v>0</v>
      </c>
      <c r="AO1555" s="12">
        <v>0</v>
      </c>
      <c r="AP1555" s="12">
        <v>0</v>
      </c>
      <c r="AQ1555" s="12">
        <v>2</v>
      </c>
      <c r="AR1555" s="12">
        <v>15</v>
      </c>
      <c r="AS1555" s="12">
        <v>39</v>
      </c>
      <c r="AT1555" s="49">
        <v>174</v>
      </c>
      <c r="AU1555" s="49">
        <v>257</v>
      </c>
      <c r="AV1555" s="12">
        <v>409</v>
      </c>
      <c r="AW1555" s="12">
        <v>233</v>
      </c>
      <c r="AX1555" s="12">
        <v>203</v>
      </c>
      <c r="AY1555" s="116">
        <v>114</v>
      </c>
      <c r="BR1555" s="6"/>
      <c r="BV1555" s="6"/>
    </row>
    <row r="1556" spans="1:74" x14ac:dyDescent="0.25">
      <c r="A1556" s="190" t="s">
        <v>6547</v>
      </c>
      <c r="B1556" s="190" t="s">
        <v>1640</v>
      </c>
      <c r="C1556" s="191">
        <v>44</v>
      </c>
      <c r="D1556" s="191">
        <v>44</v>
      </c>
      <c r="E1556" s="38">
        <v>4</v>
      </c>
      <c r="F1556" s="38">
        <v>5</v>
      </c>
      <c r="G1556" s="38">
        <v>2</v>
      </c>
      <c r="H1556" s="38">
        <v>0</v>
      </c>
      <c r="I1556" s="38">
        <v>33</v>
      </c>
      <c r="J1556" s="38">
        <f t="shared" si="276"/>
        <v>44</v>
      </c>
      <c r="K1556" s="115"/>
      <c r="L1556" s="161">
        <v>97</v>
      </c>
      <c r="T1556" s="6">
        <f>SUM(T1548:T1555)</f>
        <v>8</v>
      </c>
      <c r="U1556" s="6">
        <f>SUM(U1548:U1555)</f>
        <v>19</v>
      </c>
      <c r="V1556" s="6">
        <f>SUM(V1548:V1555)</f>
        <v>4</v>
      </c>
      <c r="W1556" s="6">
        <f>SUM(W1548:W1555)</f>
        <v>30</v>
      </c>
      <c r="X1556" s="6">
        <f>SUM(X1548:X1555)</f>
        <v>0</v>
      </c>
      <c r="Y1556" s="10">
        <f t="shared" si="278"/>
        <v>61</v>
      </c>
      <c r="AL1556" s="6" t="s">
        <v>8629</v>
      </c>
      <c r="AM1556" s="12">
        <v>0</v>
      </c>
      <c r="AN1556" s="12">
        <v>0</v>
      </c>
      <c r="AO1556" s="12">
        <v>0</v>
      </c>
      <c r="AP1556" s="12">
        <v>0</v>
      </c>
      <c r="AQ1556" s="12">
        <v>0</v>
      </c>
      <c r="AR1556" s="12">
        <v>0</v>
      </c>
      <c r="AS1556" s="12">
        <v>0</v>
      </c>
      <c r="AT1556" s="12">
        <v>0</v>
      </c>
      <c r="AU1556" s="12">
        <v>0</v>
      </c>
      <c r="AV1556" s="12">
        <v>2</v>
      </c>
      <c r="AW1556" s="12">
        <v>10</v>
      </c>
      <c r="AX1556" s="12">
        <v>51</v>
      </c>
      <c r="AY1556" s="12">
        <v>115</v>
      </c>
      <c r="BR1556" s="6"/>
      <c r="BV1556" s="6"/>
    </row>
    <row r="1557" spans="1:74" x14ac:dyDescent="0.25">
      <c r="A1557" s="131" t="s">
        <v>8594</v>
      </c>
      <c r="B1557" s="10"/>
      <c r="C1557" s="15">
        <f t="shared" ref="C1557:J1557" si="279">SUM(C1536:C1556)</f>
        <v>827</v>
      </c>
      <c r="D1557" s="15">
        <f t="shared" si="279"/>
        <v>812</v>
      </c>
      <c r="E1557" s="15">
        <f t="shared" si="279"/>
        <v>21</v>
      </c>
      <c r="F1557" s="15">
        <f t="shared" si="279"/>
        <v>64</v>
      </c>
      <c r="G1557" s="15">
        <f t="shared" si="279"/>
        <v>19</v>
      </c>
      <c r="H1557" s="15">
        <f t="shared" si="279"/>
        <v>169</v>
      </c>
      <c r="I1557" s="15">
        <f t="shared" si="279"/>
        <v>539</v>
      </c>
      <c r="J1557" s="15">
        <f t="shared" si="279"/>
        <v>812</v>
      </c>
      <c r="K1557" s="8"/>
      <c r="L1557" s="8">
        <f>SUM(L1536:L1556)</f>
        <v>812</v>
      </c>
      <c r="AL1557" s="6" t="s">
        <v>8757</v>
      </c>
      <c r="AM1557" s="12">
        <v>0</v>
      </c>
      <c r="AN1557" s="12">
        <v>0</v>
      </c>
      <c r="AO1557" s="12">
        <v>0</v>
      </c>
      <c r="AP1557" s="12">
        <v>0</v>
      </c>
      <c r="AQ1557" s="12">
        <v>0</v>
      </c>
      <c r="AR1557" s="12">
        <v>0</v>
      </c>
      <c r="AS1557" s="12">
        <v>0</v>
      </c>
      <c r="AT1557" s="12">
        <v>0</v>
      </c>
      <c r="AU1557" s="12">
        <v>0</v>
      </c>
      <c r="AV1557" s="12">
        <v>1</v>
      </c>
      <c r="AW1557" s="12">
        <v>7</v>
      </c>
      <c r="AX1557" s="12">
        <v>40</v>
      </c>
      <c r="AY1557" s="116">
        <v>42</v>
      </c>
      <c r="BR1557" s="6"/>
      <c r="BV1557" s="6"/>
    </row>
    <row r="1558" spans="1:74" x14ac:dyDescent="0.25">
      <c r="A1558" s="150"/>
      <c r="C1558" s="8"/>
      <c r="D1558" s="8"/>
      <c r="E1558" s="8"/>
      <c r="F1558" s="8"/>
      <c r="G1558" s="8"/>
      <c r="H1558" s="8"/>
      <c r="I1558" s="8"/>
      <c r="J1558" s="8"/>
      <c r="K1558" s="8"/>
      <c r="L1558" s="8"/>
      <c r="S1558" s="10" t="s">
        <v>8596</v>
      </c>
      <c r="T1558" s="10" t="s">
        <v>191</v>
      </c>
      <c r="U1558" s="10" t="s">
        <v>111</v>
      </c>
      <c r="V1558" s="10" t="s">
        <v>198</v>
      </c>
      <c r="W1558" s="10" t="s">
        <v>229</v>
      </c>
      <c r="X1558" s="10" t="s">
        <v>316</v>
      </c>
      <c r="Y1558" s="10" t="s">
        <v>8597</v>
      </c>
      <c r="AL1558" s="6" t="s">
        <v>8634</v>
      </c>
      <c r="AM1558" s="12">
        <v>0</v>
      </c>
      <c r="AN1558" s="12">
        <v>0</v>
      </c>
      <c r="AO1558" s="12">
        <v>0</v>
      </c>
      <c r="AP1558" s="12">
        <v>0</v>
      </c>
      <c r="AQ1558" s="12">
        <v>0</v>
      </c>
      <c r="AR1558" s="12">
        <v>0</v>
      </c>
      <c r="AS1558" s="12">
        <v>0</v>
      </c>
      <c r="AT1558" s="12">
        <v>0</v>
      </c>
      <c r="AU1558" s="12">
        <v>0</v>
      </c>
      <c r="AV1558" s="12">
        <v>0</v>
      </c>
      <c r="AW1558" s="12">
        <v>0</v>
      </c>
      <c r="AX1558" s="12">
        <v>13</v>
      </c>
      <c r="AY1558" s="12">
        <v>33</v>
      </c>
      <c r="BR1558" s="6"/>
      <c r="BV1558" s="6"/>
    </row>
    <row r="1559" spans="1:74" x14ac:dyDescent="0.25">
      <c r="A1559" s="150"/>
      <c r="C1559" s="8"/>
      <c r="D1559" s="8"/>
      <c r="E1559" s="8"/>
      <c r="F1559" s="8"/>
      <c r="G1559" s="8"/>
      <c r="H1559" s="8"/>
      <c r="I1559" s="8"/>
      <c r="J1559" s="8"/>
      <c r="K1559" s="8"/>
      <c r="L1559" s="8"/>
      <c r="S1559" s="10" t="s">
        <v>8766</v>
      </c>
      <c r="T1559" s="15">
        <v>0</v>
      </c>
      <c r="U1559" s="15">
        <v>1</v>
      </c>
      <c r="V1559" s="15">
        <v>0</v>
      </c>
      <c r="W1559" s="15">
        <v>0</v>
      </c>
      <c r="X1559" s="15">
        <v>0</v>
      </c>
      <c r="Y1559" s="10">
        <f t="shared" ref="Y1559:Y1567" si="280">SUM(T1559:W1559)</f>
        <v>1</v>
      </c>
      <c r="BR1559" s="6"/>
      <c r="BV1559" s="6"/>
    </row>
    <row r="1560" spans="1:74" x14ac:dyDescent="0.25">
      <c r="D1560" s="8"/>
      <c r="G1560" s="6" t="s">
        <v>8783</v>
      </c>
      <c r="H1560" s="6" t="s">
        <v>8784</v>
      </c>
      <c r="I1560" s="6" t="s">
        <v>5250</v>
      </c>
      <c r="J1560" s="6" t="s">
        <v>8785</v>
      </c>
      <c r="K1560" s="6" t="s">
        <v>8786</v>
      </c>
      <c r="S1560" s="10" t="s">
        <v>8767</v>
      </c>
      <c r="T1560" s="15">
        <v>0</v>
      </c>
      <c r="U1560" s="15">
        <v>1</v>
      </c>
      <c r="V1560" s="15">
        <v>0</v>
      </c>
      <c r="W1560" s="15">
        <v>0</v>
      </c>
      <c r="X1560" s="15">
        <v>0</v>
      </c>
      <c r="Y1560" s="10">
        <f t="shared" si="280"/>
        <v>1</v>
      </c>
      <c r="BR1560" s="6"/>
      <c r="BV1560" s="6"/>
    </row>
    <row r="1561" spans="1:74" x14ac:dyDescent="0.25">
      <c r="H1561" s="6" t="s">
        <v>8787</v>
      </c>
      <c r="I1561" s="6" t="s">
        <v>5066</v>
      </c>
      <c r="J1561" s="6" t="s">
        <v>8788</v>
      </c>
      <c r="S1561" s="10" t="s">
        <v>8768</v>
      </c>
      <c r="T1561" s="15">
        <v>0</v>
      </c>
      <c r="U1561" s="15">
        <v>1</v>
      </c>
      <c r="V1561" s="15">
        <v>0</v>
      </c>
      <c r="W1561" s="15">
        <v>0</v>
      </c>
      <c r="X1561" s="15">
        <v>0</v>
      </c>
      <c r="Y1561" s="10">
        <f t="shared" si="280"/>
        <v>1</v>
      </c>
      <c r="AM1561" s="12">
        <v>436</v>
      </c>
      <c r="AN1561" s="12">
        <v>391</v>
      </c>
      <c r="AO1561" s="12">
        <v>14</v>
      </c>
      <c r="BR1561" s="6"/>
      <c r="BV1561" s="6"/>
    </row>
    <row r="1562" spans="1:74" x14ac:dyDescent="0.25">
      <c r="H1562" s="6" t="s">
        <v>8789</v>
      </c>
      <c r="I1562" s="6" t="s">
        <v>2371</v>
      </c>
      <c r="J1562" s="6" t="s">
        <v>8790</v>
      </c>
      <c r="K1562" s="6" t="s">
        <v>8791</v>
      </c>
      <c r="S1562" s="10" t="s">
        <v>8569</v>
      </c>
      <c r="T1562" s="15">
        <v>0</v>
      </c>
      <c r="U1562" s="15">
        <v>3</v>
      </c>
      <c r="V1562" s="15">
        <v>0</v>
      </c>
      <c r="W1562" s="15">
        <v>0</v>
      </c>
      <c r="X1562" s="15">
        <v>0</v>
      </c>
      <c r="Y1562" s="10">
        <f t="shared" si="280"/>
        <v>3</v>
      </c>
      <c r="AM1562" s="6">
        <v>254</v>
      </c>
      <c r="AN1562" s="6">
        <v>115</v>
      </c>
      <c r="AO1562" s="6">
        <v>25</v>
      </c>
      <c r="BR1562" s="6"/>
      <c r="BV1562" s="6"/>
    </row>
    <row r="1563" spans="1:74" x14ac:dyDescent="0.25">
      <c r="S1563" s="10" t="s">
        <v>8570</v>
      </c>
      <c r="T1563" s="15">
        <v>2</v>
      </c>
      <c r="U1563" s="15">
        <v>5</v>
      </c>
      <c r="V1563" s="15">
        <v>1</v>
      </c>
      <c r="W1563" s="15">
        <v>11</v>
      </c>
      <c r="X1563" s="15">
        <v>0</v>
      </c>
      <c r="Y1563" s="10">
        <f t="shared" si="280"/>
        <v>19</v>
      </c>
      <c r="AM1563" s="6">
        <v>97</v>
      </c>
      <c r="AN1563" s="6">
        <v>33</v>
      </c>
      <c r="AO1563" s="6">
        <v>22</v>
      </c>
      <c r="BR1563" s="6"/>
      <c r="BV1563" s="6"/>
    </row>
    <row r="1564" spans="1:74" x14ac:dyDescent="0.25">
      <c r="S1564" s="10" t="s">
        <v>8571</v>
      </c>
      <c r="T1564" s="15">
        <f t="shared" ref="T1564:X1566" si="281">T1542-T1553</f>
        <v>0</v>
      </c>
      <c r="U1564" s="15">
        <f t="shared" si="281"/>
        <v>6</v>
      </c>
      <c r="V1564" s="15">
        <f t="shared" si="281"/>
        <v>0</v>
      </c>
      <c r="W1564" s="15">
        <f t="shared" si="281"/>
        <v>25</v>
      </c>
      <c r="X1564" s="15">
        <f t="shared" si="281"/>
        <v>391</v>
      </c>
      <c r="Y1564" s="10">
        <f t="shared" si="280"/>
        <v>31</v>
      </c>
      <c r="BR1564" s="6"/>
      <c r="BV1564" s="6"/>
    </row>
    <row r="1565" spans="1:74" x14ac:dyDescent="0.25">
      <c r="S1565" s="10" t="s">
        <v>8572</v>
      </c>
      <c r="T1565" s="15">
        <f t="shared" si="281"/>
        <v>7</v>
      </c>
      <c r="U1565" s="15">
        <f t="shared" si="281"/>
        <v>22</v>
      </c>
      <c r="V1565" s="15">
        <f t="shared" si="281"/>
        <v>7</v>
      </c>
      <c r="W1565" s="15">
        <f t="shared" si="281"/>
        <v>78</v>
      </c>
      <c r="X1565" s="15">
        <f t="shared" si="281"/>
        <v>115</v>
      </c>
      <c r="Y1565" s="10">
        <f t="shared" si="280"/>
        <v>114</v>
      </c>
      <c r="BR1565" s="6"/>
      <c r="BV1565" s="6"/>
    </row>
    <row r="1566" spans="1:74" x14ac:dyDescent="0.25">
      <c r="S1566" s="10" t="s">
        <v>8573</v>
      </c>
      <c r="T1566" s="15">
        <f t="shared" si="281"/>
        <v>4</v>
      </c>
      <c r="U1566" s="15">
        <f t="shared" si="281"/>
        <v>6</v>
      </c>
      <c r="V1566" s="15">
        <f t="shared" si="281"/>
        <v>7</v>
      </c>
      <c r="W1566" s="15">
        <f t="shared" si="281"/>
        <v>25</v>
      </c>
      <c r="X1566" s="15">
        <f t="shared" si="281"/>
        <v>33</v>
      </c>
      <c r="Y1566" s="10">
        <f t="shared" si="280"/>
        <v>42</v>
      </c>
      <c r="BR1566" s="6"/>
      <c r="BV1566" s="6"/>
    </row>
    <row r="1567" spans="1:74" x14ac:dyDescent="0.25">
      <c r="T1567" s="6">
        <f>SUM(T1559:T1566)</f>
        <v>13</v>
      </c>
      <c r="U1567" s="6">
        <f>SUM(U1559:U1566)</f>
        <v>45</v>
      </c>
      <c r="V1567" s="6">
        <f>SUM(V1559:V1566)</f>
        <v>15</v>
      </c>
      <c r="W1567" s="6">
        <f>SUM(W1559:W1566)</f>
        <v>139</v>
      </c>
      <c r="X1567" s="6">
        <f>SUM(X1559:X1566)</f>
        <v>539</v>
      </c>
      <c r="Y1567" s="10">
        <f t="shared" si="280"/>
        <v>212</v>
      </c>
      <c r="BR1567" s="6"/>
      <c r="BV1567" s="6"/>
    </row>
    <row r="1571" spans="1:74" ht="39.6" x14ac:dyDescent="0.25">
      <c r="A1571" s="180" t="s">
        <v>8737</v>
      </c>
      <c r="B1571" s="180" t="s">
        <v>8582</v>
      </c>
      <c r="C1571" s="180" t="s">
        <v>8560</v>
      </c>
      <c r="D1571" s="180" t="s">
        <v>8583</v>
      </c>
      <c r="E1571" s="180" t="s">
        <v>8584</v>
      </c>
      <c r="F1571" s="180" t="s">
        <v>8585</v>
      </c>
      <c r="G1571" s="180" t="s">
        <v>8586</v>
      </c>
      <c r="H1571" s="180" t="s">
        <v>8587</v>
      </c>
      <c r="I1571" s="180" t="s">
        <v>8588</v>
      </c>
      <c r="J1571" s="13" t="s">
        <v>8590</v>
      </c>
      <c r="L1571" s="12" t="s">
        <v>8792</v>
      </c>
      <c r="S1571" s="6" t="s">
        <v>8737</v>
      </c>
      <c r="AL1571" s="12" t="s">
        <v>8603</v>
      </c>
      <c r="AM1571" s="49" t="s">
        <v>8737</v>
      </c>
      <c r="AN1571" s="12"/>
      <c r="AO1571" s="12"/>
      <c r="AP1571" s="12"/>
      <c r="BR1571" s="6"/>
      <c r="BV1571" s="6"/>
    </row>
    <row r="1572" spans="1:74" x14ac:dyDescent="0.25">
      <c r="A1572" s="181" t="s">
        <v>8772</v>
      </c>
      <c r="B1572" s="181" t="s">
        <v>1640</v>
      </c>
      <c r="C1572" s="182">
        <v>1</v>
      </c>
      <c r="D1572" s="182">
        <v>1</v>
      </c>
      <c r="E1572" s="15">
        <v>0</v>
      </c>
      <c r="F1572" s="15">
        <v>1</v>
      </c>
      <c r="G1572" s="15">
        <v>0</v>
      </c>
      <c r="H1572" s="15">
        <v>0</v>
      </c>
      <c r="I1572" s="15">
        <v>0</v>
      </c>
      <c r="J1572" s="15">
        <f t="shared" ref="J1572:J1593" si="282">SUM(E1572:I1572)</f>
        <v>1</v>
      </c>
      <c r="L1572" s="8">
        <v>1</v>
      </c>
      <c r="S1572" s="10" t="s">
        <v>8592</v>
      </c>
      <c r="T1572" s="10" t="s">
        <v>191</v>
      </c>
      <c r="U1572" s="10" t="s">
        <v>111</v>
      </c>
      <c r="V1572" s="10" t="s">
        <v>198</v>
      </c>
      <c r="W1572" s="10" t="s">
        <v>229</v>
      </c>
      <c r="X1572" s="10" t="s">
        <v>316</v>
      </c>
      <c r="Y1572" s="10" t="s">
        <v>179</v>
      </c>
      <c r="AL1572" s="6" t="s">
        <v>8725</v>
      </c>
      <c r="AM1572" s="12"/>
      <c r="AN1572" s="12"/>
      <c r="AO1572" s="12"/>
      <c r="AP1572" s="12"/>
      <c r="BR1572" s="6"/>
      <c r="BV1572" s="6"/>
    </row>
    <row r="1573" spans="1:74" x14ac:dyDescent="0.25">
      <c r="A1573" s="183" t="s">
        <v>8773</v>
      </c>
      <c r="B1573" s="183" t="s">
        <v>2699</v>
      </c>
      <c r="C1573" s="184">
        <v>1</v>
      </c>
      <c r="D1573" s="184">
        <v>1</v>
      </c>
      <c r="E1573" s="38">
        <v>0</v>
      </c>
      <c r="F1573" s="38">
        <v>1</v>
      </c>
      <c r="G1573" s="38">
        <v>0</v>
      </c>
      <c r="H1573" s="38">
        <v>0</v>
      </c>
      <c r="I1573" s="38">
        <v>0</v>
      </c>
      <c r="J1573" s="38">
        <f t="shared" si="282"/>
        <v>1</v>
      </c>
      <c r="K1573" s="115"/>
      <c r="L1573" s="161">
        <v>1</v>
      </c>
      <c r="S1573" s="10" t="s">
        <v>8766</v>
      </c>
      <c r="T1573" s="15">
        <v>0</v>
      </c>
      <c r="U1573" s="15">
        <v>1</v>
      </c>
      <c r="V1573" s="15">
        <v>0</v>
      </c>
      <c r="W1573" s="15">
        <v>0</v>
      </c>
      <c r="X1573" s="15">
        <v>0</v>
      </c>
      <c r="Y1573" s="10">
        <f t="shared" ref="Y1573:Y1581" si="283">SUM(T1573:X1573)</f>
        <v>1</v>
      </c>
      <c r="AL1573" s="6" t="s">
        <v>8727</v>
      </c>
      <c r="AM1573" s="12"/>
      <c r="AN1573" s="12"/>
      <c r="AO1573" s="12"/>
      <c r="AP1573" s="12"/>
      <c r="BR1573" s="6"/>
      <c r="BV1573" s="6"/>
    </row>
    <row r="1574" spans="1:74" x14ac:dyDescent="0.25">
      <c r="A1574" s="181" t="s">
        <v>8774</v>
      </c>
      <c r="B1574" s="181" t="s">
        <v>2699</v>
      </c>
      <c r="C1574" s="182">
        <v>1</v>
      </c>
      <c r="D1574" s="182">
        <v>1</v>
      </c>
      <c r="E1574" s="15">
        <v>0</v>
      </c>
      <c r="F1574" s="15">
        <v>1</v>
      </c>
      <c r="G1574" s="15">
        <v>0</v>
      </c>
      <c r="H1574" s="15">
        <v>0</v>
      </c>
      <c r="I1574" s="15">
        <v>0</v>
      </c>
      <c r="J1574" s="15">
        <f t="shared" si="282"/>
        <v>1</v>
      </c>
      <c r="L1574" s="8"/>
      <c r="S1574" s="10" t="s">
        <v>8767</v>
      </c>
      <c r="T1574" s="15">
        <v>0</v>
      </c>
      <c r="U1574" s="15">
        <v>1</v>
      </c>
      <c r="V1574" s="15">
        <v>0</v>
      </c>
      <c r="W1574" s="15">
        <v>0</v>
      </c>
      <c r="X1574" s="15">
        <v>0</v>
      </c>
      <c r="Y1574" s="10">
        <f t="shared" si="283"/>
        <v>1</v>
      </c>
      <c r="AM1574" s="12"/>
      <c r="AN1574" s="12"/>
      <c r="AO1574" s="12"/>
      <c r="AP1574" s="12"/>
      <c r="BR1574" s="6"/>
      <c r="BV1574" s="6"/>
    </row>
    <row r="1575" spans="1:74" ht="22.8" x14ac:dyDescent="0.25">
      <c r="A1575" s="181" t="s">
        <v>8774</v>
      </c>
      <c r="B1575" s="181" t="s">
        <v>4487</v>
      </c>
      <c r="C1575" s="182">
        <v>1</v>
      </c>
      <c r="D1575" s="182">
        <v>1</v>
      </c>
      <c r="E1575" s="15">
        <v>0</v>
      </c>
      <c r="F1575" s="15">
        <v>0</v>
      </c>
      <c r="G1575" s="15">
        <v>0</v>
      </c>
      <c r="H1575" s="15">
        <v>0</v>
      </c>
      <c r="I1575" s="15">
        <v>1</v>
      </c>
      <c r="J1575" s="15">
        <f t="shared" si="282"/>
        <v>1</v>
      </c>
      <c r="L1575" s="8">
        <v>2</v>
      </c>
      <c r="S1575" s="10" t="s">
        <v>8768</v>
      </c>
      <c r="T1575" s="15">
        <v>0</v>
      </c>
      <c r="U1575" s="15">
        <v>1</v>
      </c>
      <c r="V1575" s="15">
        <v>0</v>
      </c>
      <c r="W1575" s="15">
        <v>0</v>
      </c>
      <c r="X1575" s="15">
        <v>1</v>
      </c>
      <c r="Y1575" s="10">
        <f t="shared" si="283"/>
        <v>2</v>
      </c>
      <c r="AL1575" s="6" t="s">
        <v>5</v>
      </c>
      <c r="AM1575" s="6" t="s">
        <v>8731</v>
      </c>
      <c r="AN1575" s="6" t="s">
        <v>8732</v>
      </c>
      <c r="AO1575" s="6" t="s">
        <v>8733</v>
      </c>
      <c r="AP1575" s="6" t="s">
        <v>8628</v>
      </c>
      <c r="AQ1575" s="6" t="s">
        <v>8623</v>
      </c>
      <c r="AR1575" s="6" t="s">
        <v>8734</v>
      </c>
      <c r="AS1575" s="6" t="s">
        <v>8735</v>
      </c>
      <c r="AT1575" s="49" t="s">
        <v>8736</v>
      </c>
      <c r="AU1575" s="49" t="s">
        <v>8631</v>
      </c>
      <c r="AV1575" s="6" t="s">
        <v>8632</v>
      </c>
      <c r="AW1575" s="6" t="s">
        <v>8627</v>
      </c>
      <c r="AX1575" s="6" t="s">
        <v>8737</v>
      </c>
      <c r="BR1575" s="6"/>
      <c r="BV1575" s="6"/>
    </row>
    <row r="1576" spans="1:74" x14ac:dyDescent="0.25">
      <c r="A1576" s="183" t="s">
        <v>8770</v>
      </c>
      <c r="B1576" s="183" t="s">
        <v>2699</v>
      </c>
      <c r="C1576" s="184">
        <v>1</v>
      </c>
      <c r="D1576" s="184">
        <v>1</v>
      </c>
      <c r="E1576" s="38">
        <v>0</v>
      </c>
      <c r="F1576" s="38">
        <v>1</v>
      </c>
      <c r="G1576" s="38">
        <v>0</v>
      </c>
      <c r="H1576" s="38">
        <v>0</v>
      </c>
      <c r="I1576" s="38">
        <v>0</v>
      </c>
      <c r="J1576" s="38">
        <f t="shared" si="282"/>
        <v>1</v>
      </c>
      <c r="K1576" s="115"/>
      <c r="L1576" s="161"/>
      <c r="S1576" s="10" t="s">
        <v>8569</v>
      </c>
      <c r="T1576" s="15">
        <v>1</v>
      </c>
      <c r="U1576" s="15">
        <v>5</v>
      </c>
      <c r="V1576" s="15">
        <v>0</v>
      </c>
      <c r="W1576" s="15">
        <v>0</v>
      </c>
      <c r="X1576" s="15">
        <v>1</v>
      </c>
      <c r="Y1576" s="10">
        <f t="shared" si="283"/>
        <v>7</v>
      </c>
      <c r="AL1576" s="6" t="s">
        <v>8617</v>
      </c>
      <c r="AM1576" s="12">
        <v>0</v>
      </c>
      <c r="AN1576" s="12">
        <v>0</v>
      </c>
      <c r="AO1576" s="12">
        <v>0</v>
      </c>
      <c r="AP1576" s="12">
        <v>0</v>
      </c>
      <c r="AQ1576" s="12">
        <v>0</v>
      </c>
      <c r="AR1576" s="12">
        <v>0</v>
      </c>
      <c r="AS1576" s="12">
        <v>0</v>
      </c>
      <c r="AT1576" s="49">
        <v>0</v>
      </c>
      <c r="AU1576" s="49">
        <v>0</v>
      </c>
      <c r="AV1576" s="12">
        <v>0</v>
      </c>
      <c r="AW1576" s="12">
        <v>0</v>
      </c>
      <c r="AX1576" s="12">
        <v>0</v>
      </c>
      <c r="BR1576" s="6"/>
      <c r="BV1576" s="6"/>
    </row>
    <row r="1577" spans="1:74" x14ac:dyDescent="0.25">
      <c r="A1577" s="183" t="s">
        <v>8770</v>
      </c>
      <c r="B1577" s="183" t="s">
        <v>4487</v>
      </c>
      <c r="C1577" s="184">
        <v>1</v>
      </c>
      <c r="D1577" s="184">
        <v>1</v>
      </c>
      <c r="E1577" s="38">
        <v>0</v>
      </c>
      <c r="F1577" s="38">
        <v>0</v>
      </c>
      <c r="G1577" s="38">
        <v>0</v>
      </c>
      <c r="H1577" s="38">
        <v>0</v>
      </c>
      <c r="I1577" s="38">
        <v>1</v>
      </c>
      <c r="J1577" s="38">
        <f t="shared" si="282"/>
        <v>1</v>
      </c>
      <c r="K1577" s="115"/>
      <c r="L1577" s="161"/>
      <c r="S1577" s="10" t="s">
        <v>8570</v>
      </c>
      <c r="T1577" s="15">
        <v>1</v>
      </c>
      <c r="U1577" s="15">
        <v>11</v>
      </c>
      <c r="V1577" s="15">
        <v>0</v>
      </c>
      <c r="W1577" s="15">
        <v>9</v>
      </c>
      <c r="X1577" s="15">
        <v>1</v>
      </c>
      <c r="Y1577" s="10">
        <f t="shared" si="283"/>
        <v>22</v>
      </c>
      <c r="AL1577" s="6" t="s">
        <v>8618</v>
      </c>
      <c r="AM1577" s="12">
        <v>0</v>
      </c>
      <c r="AN1577" s="12">
        <v>0</v>
      </c>
      <c r="AO1577" s="12">
        <v>0</v>
      </c>
      <c r="AP1577" s="12">
        <v>0</v>
      </c>
      <c r="AQ1577" s="12">
        <v>0</v>
      </c>
      <c r="AR1577" s="12">
        <v>0</v>
      </c>
      <c r="AS1577" s="12">
        <v>0</v>
      </c>
      <c r="AT1577" s="49">
        <v>0</v>
      </c>
      <c r="AU1577" s="49">
        <v>0</v>
      </c>
      <c r="AV1577" s="12">
        <v>0</v>
      </c>
      <c r="AW1577" s="12">
        <v>0</v>
      </c>
      <c r="AX1577" s="12">
        <v>0</v>
      </c>
      <c r="BR1577" s="6"/>
      <c r="BV1577" s="6"/>
    </row>
    <row r="1578" spans="1:74" x14ac:dyDescent="0.25">
      <c r="A1578" s="183" t="s">
        <v>8770</v>
      </c>
      <c r="B1578" s="183" t="s">
        <v>1640</v>
      </c>
      <c r="C1578" s="184">
        <v>6</v>
      </c>
      <c r="D1578" s="184">
        <v>5</v>
      </c>
      <c r="E1578" s="38">
        <v>1</v>
      </c>
      <c r="F1578" s="38">
        <v>4</v>
      </c>
      <c r="G1578" s="38">
        <v>0</v>
      </c>
      <c r="H1578" s="38">
        <v>0</v>
      </c>
      <c r="I1578" s="38">
        <v>0</v>
      </c>
      <c r="J1578" s="38">
        <f t="shared" si="282"/>
        <v>5</v>
      </c>
      <c r="K1578" s="115"/>
      <c r="L1578" s="161">
        <v>7</v>
      </c>
      <c r="S1578" s="10" t="s">
        <v>8571</v>
      </c>
      <c r="T1578" s="15">
        <v>2</v>
      </c>
      <c r="U1578" s="15">
        <v>19</v>
      </c>
      <c r="V1578" s="15">
        <v>8</v>
      </c>
      <c r="W1578" s="15">
        <v>30</v>
      </c>
      <c r="X1578" s="15">
        <v>453</v>
      </c>
      <c r="Y1578" s="10">
        <f t="shared" si="283"/>
        <v>512</v>
      </c>
      <c r="AL1578" s="6" t="s">
        <v>8619</v>
      </c>
      <c r="AM1578" s="12">
        <v>0</v>
      </c>
      <c r="AN1578" s="12">
        <v>0</v>
      </c>
      <c r="AO1578" s="12">
        <v>0</v>
      </c>
      <c r="AP1578" s="12">
        <v>0</v>
      </c>
      <c r="AQ1578" s="12">
        <v>0</v>
      </c>
      <c r="AR1578" s="12">
        <v>0</v>
      </c>
      <c r="AS1578" s="12">
        <v>0</v>
      </c>
      <c r="AT1578" s="49">
        <v>0</v>
      </c>
      <c r="AU1578" s="49">
        <v>0</v>
      </c>
      <c r="AV1578" s="12">
        <v>0</v>
      </c>
      <c r="AW1578" s="12">
        <v>0</v>
      </c>
      <c r="AX1578" s="12">
        <v>1</v>
      </c>
      <c r="BR1578" s="6"/>
      <c r="BV1578" s="6"/>
    </row>
    <row r="1579" spans="1:74" x14ac:dyDescent="0.25">
      <c r="A1579" s="181" t="s">
        <v>8691</v>
      </c>
      <c r="B1579" s="181" t="s">
        <v>2699</v>
      </c>
      <c r="C1579" s="182">
        <v>5</v>
      </c>
      <c r="D1579" s="182">
        <v>4</v>
      </c>
      <c r="E1579" s="15">
        <v>1</v>
      </c>
      <c r="F1579" s="15">
        <v>3</v>
      </c>
      <c r="G1579" s="15">
        <v>0</v>
      </c>
      <c r="H1579" s="15">
        <v>0</v>
      </c>
      <c r="I1579" s="15">
        <v>0</v>
      </c>
      <c r="J1579" s="15">
        <f t="shared" si="282"/>
        <v>4</v>
      </c>
      <c r="L1579" s="8"/>
      <c r="S1579" s="10" t="s">
        <v>8572</v>
      </c>
      <c r="T1579" s="15">
        <v>26</v>
      </c>
      <c r="U1579" s="15">
        <v>59</v>
      </c>
      <c r="V1579" s="15">
        <v>32</v>
      </c>
      <c r="W1579" s="15">
        <v>134</v>
      </c>
      <c r="X1579" s="15">
        <v>51</v>
      </c>
      <c r="Y1579" s="10">
        <f t="shared" si="283"/>
        <v>302</v>
      </c>
      <c r="AL1579" s="6" t="s">
        <v>8620</v>
      </c>
      <c r="AM1579" s="12">
        <v>0</v>
      </c>
      <c r="AN1579" s="12">
        <v>0</v>
      </c>
      <c r="AO1579" s="12">
        <v>0</v>
      </c>
      <c r="AP1579" s="12">
        <v>0</v>
      </c>
      <c r="AQ1579" s="12">
        <v>0</v>
      </c>
      <c r="AR1579" s="12">
        <v>0</v>
      </c>
      <c r="AS1579" s="12">
        <v>0</v>
      </c>
      <c r="AT1579" s="49">
        <v>0</v>
      </c>
      <c r="AU1579" s="49">
        <v>0</v>
      </c>
      <c r="AV1579" s="12">
        <v>0</v>
      </c>
      <c r="AW1579" s="12">
        <v>0</v>
      </c>
      <c r="AX1579" s="12">
        <v>1</v>
      </c>
      <c r="BR1579" s="6"/>
      <c r="BV1579" s="6"/>
    </row>
    <row r="1580" spans="1:74" x14ac:dyDescent="0.25">
      <c r="A1580" s="181" t="s">
        <v>8691</v>
      </c>
      <c r="B1580" s="181" t="s">
        <v>4487</v>
      </c>
      <c r="C1580" s="182">
        <v>1</v>
      </c>
      <c r="D1580" s="182">
        <v>1</v>
      </c>
      <c r="E1580" s="15">
        <v>0</v>
      </c>
      <c r="F1580" s="15">
        <v>0</v>
      </c>
      <c r="G1580" s="15">
        <v>0</v>
      </c>
      <c r="H1580" s="15">
        <v>0</v>
      </c>
      <c r="I1580" s="15">
        <v>1</v>
      </c>
      <c r="J1580" s="15">
        <f t="shared" si="282"/>
        <v>1</v>
      </c>
      <c r="L1580" s="8"/>
      <c r="S1580" s="10" t="s">
        <v>8573</v>
      </c>
      <c r="T1580" s="15">
        <v>10</v>
      </c>
      <c r="U1580" s="15">
        <v>18</v>
      </c>
      <c r="V1580" s="15">
        <v>7</v>
      </c>
      <c r="W1580" s="15">
        <v>7</v>
      </c>
      <c r="X1580" s="15">
        <v>13</v>
      </c>
      <c r="Y1580" s="10">
        <f t="shared" si="283"/>
        <v>55</v>
      </c>
      <c r="AM1580" s="12"/>
      <c r="AN1580" s="12"/>
      <c r="AO1580" s="12"/>
      <c r="AP1580" s="12"/>
      <c r="AQ1580" s="12"/>
      <c r="AR1580" s="12"/>
      <c r="AS1580" s="12"/>
      <c r="AT1580" s="49"/>
      <c r="AU1580" s="49"/>
      <c r="BR1580" s="6"/>
      <c r="BV1580" s="6"/>
    </row>
    <row r="1581" spans="1:74" x14ac:dyDescent="0.25">
      <c r="A1581" s="181" t="s">
        <v>8691</v>
      </c>
      <c r="B1581" s="181" t="s">
        <v>1640</v>
      </c>
      <c r="C1581" s="182">
        <v>17</v>
      </c>
      <c r="D1581" s="182">
        <v>17</v>
      </c>
      <c r="E1581" s="15">
        <v>0</v>
      </c>
      <c r="F1581" s="185">
        <v>8</v>
      </c>
      <c r="G1581" s="15">
        <v>0</v>
      </c>
      <c r="H1581" s="15">
        <v>9</v>
      </c>
      <c r="I1581" s="15">
        <v>0</v>
      </c>
      <c r="J1581" s="15">
        <f t="shared" si="282"/>
        <v>17</v>
      </c>
      <c r="L1581" s="8">
        <v>22</v>
      </c>
      <c r="T1581" s="6">
        <f>SUM(T1573:T1580)</f>
        <v>40</v>
      </c>
      <c r="U1581" s="6">
        <f>SUM(U1573:U1580)</f>
        <v>115</v>
      </c>
      <c r="V1581" s="6">
        <f>SUM(V1573:V1580)</f>
        <v>47</v>
      </c>
      <c r="W1581" s="6">
        <f>SUM(W1573:W1580)</f>
        <v>180</v>
      </c>
      <c r="X1581" s="6">
        <f>SUM(X1573:X1580)</f>
        <v>520</v>
      </c>
      <c r="Y1581" s="10">
        <f t="shared" si="283"/>
        <v>902</v>
      </c>
      <c r="AT1581" s="49"/>
      <c r="AU1581" s="49"/>
      <c r="BR1581" s="6"/>
      <c r="BV1581" s="6"/>
    </row>
    <row r="1582" spans="1:74" ht="22.8" x14ac:dyDescent="0.25">
      <c r="A1582" s="183" t="s">
        <v>8692</v>
      </c>
      <c r="B1582" s="183" t="s">
        <v>2699</v>
      </c>
      <c r="C1582" s="184">
        <v>20</v>
      </c>
      <c r="D1582" s="184">
        <v>19</v>
      </c>
      <c r="E1582" s="38">
        <v>1</v>
      </c>
      <c r="F1582" s="38">
        <v>10</v>
      </c>
      <c r="G1582" s="38">
        <v>0</v>
      </c>
      <c r="H1582" s="38">
        <v>8</v>
      </c>
      <c r="I1582" s="38">
        <v>0</v>
      </c>
      <c r="J1582" s="38">
        <f t="shared" si="282"/>
        <v>19</v>
      </c>
      <c r="K1582" s="115"/>
      <c r="L1582" s="161"/>
      <c r="AL1582" s="6" t="s">
        <v>5</v>
      </c>
      <c r="AM1582" s="6" t="s">
        <v>8625</v>
      </c>
      <c r="AN1582" s="6" t="s">
        <v>8732</v>
      </c>
      <c r="AO1582" s="6" t="s">
        <v>8733</v>
      </c>
      <c r="AP1582" s="6" t="s">
        <v>8628</v>
      </c>
      <c r="AQ1582" s="6" t="s">
        <v>8623</v>
      </c>
      <c r="AR1582" s="6" t="s">
        <v>8734</v>
      </c>
      <c r="AS1582" s="6" t="s">
        <v>8735</v>
      </c>
      <c r="AT1582" s="49" t="s">
        <v>8736</v>
      </c>
      <c r="AU1582" s="49" t="s">
        <v>8631</v>
      </c>
      <c r="AV1582" s="6" t="s">
        <v>8632</v>
      </c>
      <c r="AW1582" s="6" t="s">
        <v>8627</v>
      </c>
      <c r="AX1582" s="6" t="s">
        <v>8737</v>
      </c>
      <c r="BR1582" s="6"/>
      <c r="BV1582" s="6"/>
    </row>
    <row r="1583" spans="1:74" x14ac:dyDescent="0.25">
      <c r="A1583" s="183" t="s">
        <v>8692</v>
      </c>
      <c r="B1583" s="183" t="s">
        <v>4487</v>
      </c>
      <c r="C1583" s="184">
        <v>49</v>
      </c>
      <c r="D1583" s="184">
        <v>49</v>
      </c>
      <c r="E1583" s="38">
        <v>0</v>
      </c>
      <c r="F1583" s="38">
        <v>0</v>
      </c>
      <c r="G1583" s="38">
        <v>0</v>
      </c>
      <c r="H1583" s="38">
        <v>0</v>
      </c>
      <c r="I1583" s="38">
        <v>49</v>
      </c>
      <c r="J1583" s="38">
        <f t="shared" si="282"/>
        <v>49</v>
      </c>
      <c r="K1583" s="115"/>
      <c r="L1583" s="161"/>
      <c r="S1583" s="10" t="s">
        <v>8593</v>
      </c>
      <c r="T1583" s="10" t="s">
        <v>191</v>
      </c>
      <c r="U1583" s="10" t="s">
        <v>111</v>
      </c>
      <c r="V1583" s="10" t="s">
        <v>198</v>
      </c>
      <c r="W1583" s="10" t="s">
        <v>229</v>
      </c>
      <c r="X1583" s="10" t="s">
        <v>316</v>
      </c>
      <c r="Y1583" s="10" t="s">
        <v>179</v>
      </c>
      <c r="AL1583" s="6" t="s">
        <v>8663</v>
      </c>
      <c r="AM1583" s="12">
        <v>3</v>
      </c>
      <c r="AN1583" s="12">
        <v>0</v>
      </c>
      <c r="AO1583" s="12">
        <v>1</v>
      </c>
      <c r="AP1583" s="12">
        <v>1</v>
      </c>
      <c r="AQ1583" s="12">
        <v>1</v>
      </c>
      <c r="AR1583" s="12">
        <v>0</v>
      </c>
      <c r="AS1583" s="12">
        <v>0</v>
      </c>
      <c r="AT1583" s="49">
        <v>0</v>
      </c>
      <c r="AU1583" s="49">
        <v>0</v>
      </c>
      <c r="AV1583" s="12">
        <v>1</v>
      </c>
      <c r="AW1583" s="12">
        <v>2</v>
      </c>
      <c r="AX1583" s="12">
        <v>1</v>
      </c>
      <c r="BR1583" s="6"/>
      <c r="BV1583" s="6"/>
    </row>
    <row r="1584" spans="1:74" x14ac:dyDescent="0.25">
      <c r="A1584" s="183" t="s">
        <v>8692</v>
      </c>
      <c r="B1584" s="183" t="s">
        <v>1640</v>
      </c>
      <c r="C1584" s="184">
        <v>448</v>
      </c>
      <c r="D1584" s="184">
        <v>444</v>
      </c>
      <c r="E1584" s="38">
        <v>1</v>
      </c>
      <c r="F1584" s="38">
        <v>9</v>
      </c>
      <c r="G1584" s="38">
        <v>8</v>
      </c>
      <c r="H1584" s="38">
        <v>22</v>
      </c>
      <c r="I1584" s="38">
        <v>404</v>
      </c>
      <c r="J1584" s="38">
        <f t="shared" si="282"/>
        <v>444</v>
      </c>
      <c r="K1584" s="115"/>
      <c r="L1584" s="161">
        <f>SUM(J1582:J1584)</f>
        <v>512</v>
      </c>
      <c r="S1584" s="10" t="s">
        <v>8766</v>
      </c>
      <c r="T1584" s="15">
        <v>0</v>
      </c>
      <c r="U1584" s="15">
        <v>0</v>
      </c>
      <c r="V1584" s="15">
        <v>0</v>
      </c>
      <c r="W1584" s="15">
        <v>0</v>
      </c>
      <c r="X1584" s="15">
        <v>0</v>
      </c>
      <c r="Y1584" s="10">
        <f t="shared" ref="Y1584:Y1592" si="284">SUM(T1584:X1584)</f>
        <v>0</v>
      </c>
      <c r="AL1584" s="6" t="s">
        <v>8664</v>
      </c>
      <c r="AM1584" s="12">
        <v>3</v>
      </c>
      <c r="AN1584" s="12">
        <v>3</v>
      </c>
      <c r="AO1584" s="12">
        <v>1</v>
      </c>
      <c r="AP1584" s="12">
        <v>1</v>
      </c>
      <c r="AQ1584" s="12">
        <v>1</v>
      </c>
      <c r="AR1584" s="12">
        <v>0</v>
      </c>
      <c r="AS1584" s="12">
        <v>0</v>
      </c>
      <c r="AT1584" s="49">
        <v>0</v>
      </c>
      <c r="AU1584" s="49">
        <v>1</v>
      </c>
      <c r="AV1584" s="12">
        <v>1</v>
      </c>
      <c r="AW1584" s="12">
        <v>0</v>
      </c>
      <c r="AX1584" s="12">
        <v>0</v>
      </c>
      <c r="BR1584" s="6"/>
      <c r="BV1584" s="6"/>
    </row>
    <row r="1585" spans="1:74" x14ac:dyDescent="0.25">
      <c r="A1585" s="181" t="s">
        <v>735</v>
      </c>
      <c r="B1585" s="181" t="s">
        <v>2699</v>
      </c>
      <c r="C1585" s="182">
        <v>55</v>
      </c>
      <c r="D1585" s="182">
        <v>48</v>
      </c>
      <c r="E1585" s="15">
        <v>2</v>
      </c>
      <c r="F1585" s="15">
        <v>16</v>
      </c>
      <c r="G1585" s="15">
        <v>7</v>
      </c>
      <c r="H1585" s="15">
        <v>23</v>
      </c>
      <c r="I1585" s="15">
        <v>0</v>
      </c>
      <c r="J1585" s="15">
        <f t="shared" si="282"/>
        <v>48</v>
      </c>
      <c r="L1585" s="8"/>
      <c r="S1585" s="10" t="s">
        <v>8767</v>
      </c>
      <c r="T1585" s="15">
        <v>0</v>
      </c>
      <c r="U1585" s="15">
        <v>1</v>
      </c>
      <c r="V1585" s="15">
        <v>0</v>
      </c>
      <c r="W1585" s="15">
        <v>0</v>
      </c>
      <c r="X1585" s="15">
        <v>0</v>
      </c>
      <c r="Y1585" s="10">
        <f t="shared" si="284"/>
        <v>1</v>
      </c>
      <c r="AL1585" s="6" t="s">
        <v>8665</v>
      </c>
      <c r="AM1585" s="12">
        <v>10</v>
      </c>
      <c r="AN1585" s="12">
        <v>3</v>
      </c>
      <c r="AO1585" s="12">
        <v>5</v>
      </c>
      <c r="AP1585" s="12">
        <v>3</v>
      </c>
      <c r="AQ1585" s="12">
        <v>2</v>
      </c>
      <c r="AR1585" s="12">
        <v>0</v>
      </c>
      <c r="AS1585" s="12">
        <v>0</v>
      </c>
      <c r="AT1585" s="49">
        <v>0</v>
      </c>
      <c r="AU1585" s="49">
        <v>1</v>
      </c>
      <c r="AV1585" s="12">
        <v>1</v>
      </c>
      <c r="AW1585" s="12">
        <v>0</v>
      </c>
      <c r="AX1585" s="12">
        <v>0</v>
      </c>
      <c r="BR1585" s="6"/>
      <c r="BV1585" s="6"/>
    </row>
    <row r="1586" spans="1:74" x14ac:dyDescent="0.25">
      <c r="A1586" s="181" t="s">
        <v>735</v>
      </c>
      <c r="B1586" s="181" t="s">
        <v>4487</v>
      </c>
      <c r="C1586" s="182">
        <v>35</v>
      </c>
      <c r="D1586" s="182">
        <v>28</v>
      </c>
      <c r="E1586" s="15">
        <v>0</v>
      </c>
      <c r="F1586" s="15">
        <v>1</v>
      </c>
      <c r="G1586" s="15">
        <v>0</v>
      </c>
      <c r="H1586" s="15">
        <v>27</v>
      </c>
      <c r="I1586" s="15">
        <v>0</v>
      </c>
      <c r="J1586" s="15">
        <f t="shared" si="282"/>
        <v>28</v>
      </c>
      <c r="L1586" s="8"/>
      <c r="S1586" s="10" t="s">
        <v>8768</v>
      </c>
      <c r="T1586" s="15">
        <v>0</v>
      </c>
      <c r="U1586" s="15">
        <v>1</v>
      </c>
      <c r="V1586" s="15">
        <v>0</v>
      </c>
      <c r="W1586" s="15">
        <v>0</v>
      </c>
      <c r="X1586" s="15">
        <v>0</v>
      </c>
      <c r="Y1586" s="10">
        <f t="shared" si="284"/>
        <v>1</v>
      </c>
      <c r="AL1586" s="6" t="s">
        <v>8666</v>
      </c>
      <c r="AM1586" s="12">
        <v>51</v>
      </c>
      <c r="AN1586" s="12">
        <v>46</v>
      </c>
      <c r="AO1586" s="12">
        <v>37</v>
      </c>
      <c r="AP1586" s="12">
        <v>28</v>
      </c>
      <c r="AQ1586" s="12">
        <v>23</v>
      </c>
      <c r="AR1586" s="12">
        <v>12</v>
      </c>
      <c r="AS1586" s="12">
        <v>18</v>
      </c>
      <c r="AT1586" s="49">
        <v>8</v>
      </c>
      <c r="AU1586" s="49">
        <v>10</v>
      </c>
      <c r="AV1586" s="12">
        <v>4</v>
      </c>
      <c r="AW1586" s="12">
        <v>1</v>
      </c>
      <c r="AX1586" s="12">
        <v>5</v>
      </c>
      <c r="BR1586" s="6"/>
      <c r="BV1586" s="6"/>
    </row>
    <row r="1587" spans="1:74" x14ac:dyDescent="0.25">
      <c r="A1587" s="181" t="s">
        <v>735</v>
      </c>
      <c r="B1587" s="181" t="s">
        <v>7997</v>
      </c>
      <c r="C1587" s="182">
        <v>1</v>
      </c>
      <c r="D1587" s="182">
        <v>1</v>
      </c>
      <c r="E1587" s="15">
        <v>0</v>
      </c>
      <c r="F1587" s="15">
        <v>1</v>
      </c>
      <c r="G1587" s="15">
        <v>0</v>
      </c>
      <c r="H1587" s="15">
        <v>0</v>
      </c>
      <c r="I1587" s="15">
        <v>0</v>
      </c>
      <c r="J1587" s="15">
        <f t="shared" si="282"/>
        <v>1</v>
      </c>
      <c r="L1587" s="8"/>
      <c r="S1587" s="10" t="s">
        <v>8569</v>
      </c>
      <c r="T1587" s="15">
        <v>0</v>
      </c>
      <c r="U1587" s="15">
        <v>1</v>
      </c>
      <c r="V1587" s="15">
        <v>0</v>
      </c>
      <c r="W1587" s="15">
        <v>0</v>
      </c>
      <c r="X1587" s="15">
        <v>0</v>
      </c>
      <c r="Y1587" s="10">
        <f t="shared" si="284"/>
        <v>1</v>
      </c>
      <c r="AL1587" s="6" t="s">
        <v>8746</v>
      </c>
      <c r="AM1587" s="12">
        <v>713</v>
      </c>
      <c r="AN1587" s="12">
        <v>352</v>
      </c>
      <c r="AO1587" s="12">
        <v>266</v>
      </c>
      <c r="AP1587" s="12">
        <v>249</v>
      </c>
      <c r="AQ1587" s="12">
        <v>156</v>
      </c>
      <c r="AR1587" s="12">
        <v>84</v>
      </c>
      <c r="AS1587" s="12">
        <v>62</v>
      </c>
      <c r="AT1587" s="49">
        <v>82</v>
      </c>
      <c r="AU1587" s="49">
        <v>42</v>
      </c>
      <c r="AV1587" s="12">
        <v>52</v>
      </c>
      <c r="AW1587" s="12">
        <v>37</v>
      </c>
      <c r="AX1587" s="12">
        <v>17</v>
      </c>
      <c r="BR1587" s="6"/>
      <c r="BV1587" s="6"/>
    </row>
    <row r="1588" spans="1:74" x14ac:dyDescent="0.25">
      <c r="A1588" s="181" t="s">
        <v>735</v>
      </c>
      <c r="B1588" s="181" t="s">
        <v>3891</v>
      </c>
      <c r="C1588" s="182">
        <v>1</v>
      </c>
      <c r="D1588" s="182">
        <v>1</v>
      </c>
      <c r="E1588" s="15">
        <v>0</v>
      </c>
      <c r="F1588" s="15">
        <v>0</v>
      </c>
      <c r="G1588" s="15">
        <v>0</v>
      </c>
      <c r="H1588" s="15">
        <v>1</v>
      </c>
      <c r="I1588" s="15">
        <v>0</v>
      </c>
      <c r="J1588" s="15">
        <f t="shared" si="282"/>
        <v>1</v>
      </c>
      <c r="L1588" s="8"/>
      <c r="S1588" s="10" t="s">
        <v>8570</v>
      </c>
      <c r="T1588" s="15">
        <v>1</v>
      </c>
      <c r="U1588" s="15">
        <v>3</v>
      </c>
      <c r="V1588" s="15">
        <v>0</v>
      </c>
      <c r="W1588" s="15">
        <v>0</v>
      </c>
      <c r="X1588" s="15">
        <v>0</v>
      </c>
      <c r="Y1588" s="10">
        <f t="shared" si="284"/>
        <v>4</v>
      </c>
      <c r="AL1588" s="6" t="s">
        <v>8622</v>
      </c>
      <c r="AM1588" s="12">
        <v>364</v>
      </c>
      <c r="AN1588" s="12">
        <v>349</v>
      </c>
      <c r="AO1588" s="12">
        <v>510</v>
      </c>
      <c r="AP1588" s="12">
        <v>535</v>
      </c>
      <c r="AQ1588" s="12">
        <v>579</v>
      </c>
      <c r="AR1588" s="12">
        <v>91</v>
      </c>
      <c r="AS1588" s="12">
        <v>181</v>
      </c>
      <c r="AT1588" s="49">
        <v>166</v>
      </c>
      <c r="AU1588" s="49">
        <v>123</v>
      </c>
      <c r="AV1588" s="12">
        <v>6</v>
      </c>
      <c r="AW1588" s="12">
        <v>0</v>
      </c>
      <c r="AX1588" s="12">
        <v>1</v>
      </c>
      <c r="BR1588" s="6"/>
      <c r="BV1588" s="6"/>
    </row>
    <row r="1589" spans="1:74" x14ac:dyDescent="0.25">
      <c r="A1589" s="181" t="s">
        <v>735</v>
      </c>
      <c r="B1589" s="181" t="s">
        <v>1640</v>
      </c>
      <c r="C1589" s="182">
        <v>262</v>
      </c>
      <c r="D1589" s="182">
        <v>224</v>
      </c>
      <c r="E1589" s="15">
        <v>24</v>
      </c>
      <c r="F1589" s="15">
        <v>41</v>
      </c>
      <c r="G1589" s="15">
        <v>25</v>
      </c>
      <c r="H1589" s="15">
        <v>83</v>
      </c>
      <c r="I1589" s="15">
        <v>51</v>
      </c>
      <c r="J1589" s="15">
        <f t="shared" si="282"/>
        <v>224</v>
      </c>
      <c r="L1589" s="8">
        <f>SUM(J1585:J1589)</f>
        <v>302</v>
      </c>
      <c r="S1589" s="10" t="s">
        <v>8571</v>
      </c>
      <c r="T1589" s="15">
        <v>1</v>
      </c>
      <c r="U1589" s="15">
        <v>10</v>
      </c>
      <c r="V1589" s="15">
        <v>0</v>
      </c>
      <c r="W1589" s="15">
        <v>8</v>
      </c>
      <c r="X1589" s="15">
        <v>0</v>
      </c>
      <c r="Y1589" s="10">
        <f t="shared" si="284"/>
        <v>19</v>
      </c>
      <c r="AL1589" s="6" t="s">
        <v>8747</v>
      </c>
      <c r="AM1589" s="12">
        <v>1</v>
      </c>
      <c r="AN1589" s="12">
        <v>28</v>
      </c>
      <c r="AO1589" s="12">
        <v>72</v>
      </c>
      <c r="AP1589" s="12">
        <v>273</v>
      </c>
      <c r="AQ1589" s="12">
        <v>355</v>
      </c>
      <c r="AR1589" s="12">
        <v>161</v>
      </c>
      <c r="AS1589" s="12">
        <v>145</v>
      </c>
      <c r="AT1589" s="49">
        <v>92</v>
      </c>
      <c r="AU1589" s="49">
        <v>72</v>
      </c>
      <c r="AV1589" s="12">
        <v>60</v>
      </c>
      <c r="AW1589" s="12">
        <v>43</v>
      </c>
      <c r="AX1589" s="12">
        <v>40</v>
      </c>
      <c r="BR1589" s="6"/>
      <c r="BV1589" s="6"/>
    </row>
    <row r="1590" spans="1:74" x14ac:dyDescent="0.25">
      <c r="A1590" s="186" t="s">
        <v>6547</v>
      </c>
      <c r="B1590" s="186" t="s">
        <v>2699</v>
      </c>
      <c r="C1590" s="187">
        <v>2</v>
      </c>
      <c r="D1590" s="187">
        <v>2</v>
      </c>
      <c r="E1590" s="38">
        <v>0</v>
      </c>
      <c r="F1590" s="38">
        <v>2</v>
      </c>
      <c r="G1590" s="38">
        <v>0</v>
      </c>
      <c r="H1590" s="38">
        <v>0</v>
      </c>
      <c r="I1590" s="38">
        <v>0</v>
      </c>
      <c r="J1590" s="38">
        <f t="shared" si="282"/>
        <v>2</v>
      </c>
      <c r="K1590" s="115"/>
      <c r="L1590" s="161"/>
      <c r="S1590" s="10" t="s">
        <v>8572</v>
      </c>
      <c r="T1590" s="15">
        <v>2</v>
      </c>
      <c r="U1590" s="15">
        <v>16</v>
      </c>
      <c r="V1590" s="15">
        <v>7</v>
      </c>
      <c r="W1590" s="15">
        <v>23</v>
      </c>
      <c r="X1590" s="15">
        <v>0</v>
      </c>
      <c r="Y1590" s="10">
        <f t="shared" si="284"/>
        <v>48</v>
      </c>
      <c r="AL1590" s="6" t="s">
        <v>8626</v>
      </c>
      <c r="AM1590" s="12">
        <v>0</v>
      </c>
      <c r="AN1590" s="12">
        <v>0</v>
      </c>
      <c r="AO1590" s="12">
        <v>0</v>
      </c>
      <c r="AP1590" s="12">
        <v>0</v>
      </c>
      <c r="AQ1590" s="12">
        <v>0</v>
      </c>
      <c r="AR1590" s="12">
        <v>415</v>
      </c>
      <c r="AS1590" s="12">
        <v>435</v>
      </c>
      <c r="AT1590" s="49">
        <v>345</v>
      </c>
      <c r="AU1590" s="49">
        <v>433</v>
      </c>
      <c r="AV1590" s="12">
        <v>457</v>
      </c>
      <c r="AW1590" s="12">
        <v>568</v>
      </c>
      <c r="AX1590" s="12">
        <v>453</v>
      </c>
      <c r="BR1590" s="6"/>
      <c r="BV1590" s="6"/>
    </row>
    <row r="1591" spans="1:74" x14ac:dyDescent="0.25">
      <c r="A1591" s="188" t="s">
        <v>6547</v>
      </c>
      <c r="B1591" s="188" t="s">
        <v>4487</v>
      </c>
      <c r="C1591" s="126">
        <v>34</v>
      </c>
      <c r="D1591" s="126">
        <v>30</v>
      </c>
      <c r="E1591" s="189">
        <v>9</v>
      </c>
      <c r="F1591" s="189">
        <v>10</v>
      </c>
      <c r="G1591" s="38">
        <v>5</v>
      </c>
      <c r="H1591" s="189">
        <v>6</v>
      </c>
      <c r="I1591" s="38">
        <v>0</v>
      </c>
      <c r="J1591" s="38">
        <f t="shared" si="282"/>
        <v>30</v>
      </c>
      <c r="K1591" s="115"/>
      <c r="L1591" s="161"/>
      <c r="S1591" s="10" t="s">
        <v>8573</v>
      </c>
      <c r="T1591" s="15">
        <v>0</v>
      </c>
      <c r="U1591" s="15">
        <v>2</v>
      </c>
      <c r="V1591" s="15">
        <v>0</v>
      </c>
      <c r="W1591" s="15">
        <v>0</v>
      </c>
      <c r="X1591" s="15">
        <v>0</v>
      </c>
      <c r="Y1591" s="10">
        <f t="shared" si="284"/>
        <v>2</v>
      </c>
      <c r="AL1591" s="6" t="s">
        <v>8748</v>
      </c>
      <c r="AM1591" s="12">
        <v>0</v>
      </c>
      <c r="AN1591" s="12">
        <v>0</v>
      </c>
      <c r="AO1591" s="12">
        <v>0</v>
      </c>
      <c r="AP1591" s="12">
        <v>0</v>
      </c>
      <c r="AQ1591" s="12">
        <v>2</v>
      </c>
      <c r="AR1591" s="12">
        <v>15</v>
      </c>
      <c r="AS1591" s="12">
        <v>39</v>
      </c>
      <c r="AT1591" s="49">
        <v>174</v>
      </c>
      <c r="AU1591" s="49">
        <v>257</v>
      </c>
      <c r="AV1591" s="12">
        <v>409</v>
      </c>
      <c r="AW1591" s="12">
        <v>233</v>
      </c>
      <c r="AX1591" s="12">
        <v>203</v>
      </c>
      <c r="BR1591" s="6"/>
      <c r="BV1591" s="6"/>
    </row>
    <row r="1592" spans="1:74" x14ac:dyDescent="0.25">
      <c r="A1592" s="188" t="s">
        <v>6547</v>
      </c>
      <c r="B1592" s="188" t="s">
        <v>7997</v>
      </c>
      <c r="C1592" s="126">
        <v>4</v>
      </c>
      <c r="D1592" s="126">
        <v>4</v>
      </c>
      <c r="E1592" s="189">
        <v>0</v>
      </c>
      <c r="F1592" s="189">
        <v>2</v>
      </c>
      <c r="G1592" s="38">
        <v>2</v>
      </c>
      <c r="H1592" s="189">
        <v>0</v>
      </c>
      <c r="I1592" s="38">
        <v>0</v>
      </c>
      <c r="J1592" s="38">
        <f t="shared" si="282"/>
        <v>4</v>
      </c>
      <c r="K1592" s="115"/>
      <c r="L1592" s="161"/>
      <c r="T1592" s="6">
        <f>SUM(T1584:T1591)</f>
        <v>4</v>
      </c>
      <c r="U1592" s="6">
        <f>SUM(U1584:U1591)</f>
        <v>34</v>
      </c>
      <c r="V1592" s="6">
        <f>SUM(V1584:V1591)</f>
        <v>7</v>
      </c>
      <c r="W1592" s="6">
        <f>SUM(W1584:W1591)</f>
        <v>31</v>
      </c>
      <c r="X1592" s="6">
        <f>SUM(X1584:X1591)</f>
        <v>0</v>
      </c>
      <c r="Y1592" s="10">
        <f t="shared" si="284"/>
        <v>76</v>
      </c>
      <c r="AL1592" s="6" t="s">
        <v>8629</v>
      </c>
      <c r="AM1592" s="12">
        <v>0</v>
      </c>
      <c r="AN1592" s="12">
        <v>0</v>
      </c>
      <c r="AO1592" s="12">
        <v>0</v>
      </c>
      <c r="AP1592" s="12">
        <v>0</v>
      </c>
      <c r="AQ1592" s="12">
        <v>0</v>
      </c>
      <c r="AR1592" s="12">
        <v>0</v>
      </c>
      <c r="AS1592" s="12">
        <v>0</v>
      </c>
      <c r="AT1592" s="12">
        <v>0</v>
      </c>
      <c r="AU1592" s="12">
        <v>0</v>
      </c>
      <c r="AV1592" s="12">
        <v>2</v>
      </c>
      <c r="AW1592" s="12">
        <v>10</v>
      </c>
      <c r="AX1592" s="12">
        <v>51</v>
      </c>
      <c r="BR1592" s="6"/>
      <c r="BV1592" s="6"/>
    </row>
    <row r="1593" spans="1:74" x14ac:dyDescent="0.25">
      <c r="A1593" s="190" t="s">
        <v>6547</v>
      </c>
      <c r="B1593" s="190" t="s">
        <v>1640</v>
      </c>
      <c r="C1593" s="192">
        <v>19</v>
      </c>
      <c r="D1593" s="191">
        <v>19</v>
      </c>
      <c r="E1593" s="38">
        <v>1</v>
      </c>
      <c r="F1593" s="38">
        <v>4</v>
      </c>
      <c r="G1593" s="38">
        <v>0</v>
      </c>
      <c r="H1593" s="38">
        <v>1</v>
      </c>
      <c r="I1593" s="38">
        <v>13</v>
      </c>
      <c r="J1593" s="38">
        <f t="shared" si="282"/>
        <v>19</v>
      </c>
      <c r="K1593" s="115"/>
      <c r="L1593" s="161">
        <f>SUM(J1590:J1593)</f>
        <v>55</v>
      </c>
      <c r="AL1593" s="6" t="s">
        <v>8757</v>
      </c>
      <c r="AM1593" s="12">
        <v>0</v>
      </c>
      <c r="AN1593" s="12">
        <v>0</v>
      </c>
      <c r="AO1593" s="12">
        <v>0</v>
      </c>
      <c r="AP1593" s="12">
        <v>0</v>
      </c>
      <c r="AQ1593" s="12">
        <v>0</v>
      </c>
      <c r="AR1593" s="12">
        <v>0</v>
      </c>
      <c r="AS1593" s="12">
        <v>0</v>
      </c>
      <c r="AT1593" s="12">
        <v>0</v>
      </c>
      <c r="AU1593" s="12">
        <v>0</v>
      </c>
      <c r="AV1593" s="12">
        <v>1</v>
      </c>
      <c r="AW1593" s="12">
        <v>7</v>
      </c>
      <c r="AX1593" s="12">
        <v>40</v>
      </c>
      <c r="BR1593" s="6"/>
      <c r="BV1593" s="6"/>
    </row>
    <row r="1594" spans="1:74" x14ac:dyDescent="0.25">
      <c r="A1594" s="193" t="s">
        <v>8594</v>
      </c>
      <c r="B1594" s="10"/>
      <c r="C1594" s="15">
        <f t="shared" ref="C1594:J1594" si="285">SUM(C1572:C1593)</f>
        <v>965</v>
      </c>
      <c r="D1594" s="15">
        <f t="shared" si="285"/>
        <v>902</v>
      </c>
      <c r="E1594" s="15">
        <f t="shared" si="285"/>
        <v>40</v>
      </c>
      <c r="F1594" s="15">
        <f t="shared" si="285"/>
        <v>115</v>
      </c>
      <c r="G1594" s="15">
        <f t="shared" si="285"/>
        <v>47</v>
      </c>
      <c r="H1594" s="15">
        <f t="shared" si="285"/>
        <v>180</v>
      </c>
      <c r="I1594" s="15">
        <f t="shared" si="285"/>
        <v>520</v>
      </c>
      <c r="J1594" s="16">
        <f t="shared" si="285"/>
        <v>902</v>
      </c>
      <c r="K1594" s="8"/>
      <c r="L1594" s="8">
        <f>SUM(L1572:L1593)</f>
        <v>902</v>
      </c>
      <c r="S1594" s="10" t="s">
        <v>8596</v>
      </c>
      <c r="T1594" s="10" t="s">
        <v>191</v>
      </c>
      <c r="U1594" s="10" t="s">
        <v>111</v>
      </c>
      <c r="V1594" s="10" t="s">
        <v>198</v>
      </c>
      <c r="W1594" s="10" t="s">
        <v>229</v>
      </c>
      <c r="X1594" s="10" t="s">
        <v>316</v>
      </c>
      <c r="Y1594" s="10" t="s">
        <v>8597</v>
      </c>
      <c r="AL1594" s="6" t="s">
        <v>8634</v>
      </c>
      <c r="AM1594" s="12">
        <v>0</v>
      </c>
      <c r="AN1594" s="12">
        <v>0</v>
      </c>
      <c r="AO1594" s="12">
        <v>0</v>
      </c>
      <c r="AP1594" s="12">
        <v>0</v>
      </c>
      <c r="AQ1594" s="12">
        <v>0</v>
      </c>
      <c r="AR1594" s="12">
        <v>0</v>
      </c>
      <c r="AS1594" s="12">
        <v>0</v>
      </c>
      <c r="AT1594" s="12">
        <v>0</v>
      </c>
      <c r="AU1594" s="12">
        <v>0</v>
      </c>
      <c r="AV1594" s="12">
        <v>0</v>
      </c>
      <c r="AW1594" s="12">
        <v>0</v>
      </c>
      <c r="AX1594" s="12">
        <v>13</v>
      </c>
      <c r="BR1594" s="6"/>
      <c r="BV1594" s="6"/>
    </row>
    <row r="1595" spans="1:74" x14ac:dyDescent="0.25">
      <c r="S1595" s="10" t="s">
        <v>8766</v>
      </c>
      <c r="T1595" s="15">
        <v>0</v>
      </c>
      <c r="U1595" s="15">
        <v>1</v>
      </c>
      <c r="V1595" s="15">
        <v>0</v>
      </c>
      <c r="W1595" s="15">
        <v>0</v>
      </c>
      <c r="X1595" s="15">
        <v>0</v>
      </c>
      <c r="Y1595" s="10">
        <f t="shared" ref="Y1595:Y1603" si="286">SUM(T1595:W1595)</f>
        <v>1</v>
      </c>
      <c r="BR1595" s="6"/>
      <c r="BV1595" s="6"/>
    </row>
    <row r="1596" spans="1:74" x14ac:dyDescent="0.25">
      <c r="S1596" s="10" t="s">
        <v>8767</v>
      </c>
      <c r="T1596" s="15">
        <v>0</v>
      </c>
      <c r="U1596" s="15">
        <v>0</v>
      </c>
      <c r="V1596" s="15">
        <v>0</v>
      </c>
      <c r="W1596" s="15">
        <v>0</v>
      </c>
      <c r="X1596" s="15">
        <v>0</v>
      </c>
      <c r="Y1596" s="10">
        <f t="shared" si="286"/>
        <v>0</v>
      </c>
      <c r="BR1596" s="6"/>
      <c r="BV1596" s="6"/>
    </row>
    <row r="1597" spans="1:74" x14ac:dyDescent="0.25">
      <c r="S1597" s="10" t="s">
        <v>8768</v>
      </c>
      <c r="T1597" s="15">
        <v>0</v>
      </c>
      <c r="U1597" s="15">
        <v>0</v>
      </c>
      <c r="V1597" s="15">
        <v>0</v>
      </c>
      <c r="W1597" s="15">
        <v>0</v>
      </c>
      <c r="X1597" s="15">
        <v>1</v>
      </c>
      <c r="Y1597" s="10">
        <f t="shared" si="286"/>
        <v>0</v>
      </c>
      <c r="BR1597" s="6"/>
      <c r="BV1597" s="6"/>
    </row>
    <row r="1598" spans="1:74" x14ac:dyDescent="0.25">
      <c r="S1598" s="10" t="s">
        <v>8569</v>
      </c>
      <c r="T1598" s="15">
        <v>1</v>
      </c>
      <c r="U1598" s="15">
        <v>4</v>
      </c>
      <c r="V1598" s="15">
        <v>0</v>
      </c>
      <c r="W1598" s="15">
        <v>0</v>
      </c>
      <c r="X1598" s="15">
        <v>1</v>
      </c>
      <c r="Y1598" s="10">
        <f t="shared" si="286"/>
        <v>5</v>
      </c>
      <c r="BR1598" s="6"/>
      <c r="BV1598" s="6"/>
    </row>
    <row r="1599" spans="1:74" x14ac:dyDescent="0.25">
      <c r="S1599" s="10" t="s">
        <v>8570</v>
      </c>
      <c r="T1599" s="15">
        <v>0</v>
      </c>
      <c r="U1599" s="15">
        <v>8</v>
      </c>
      <c r="V1599" s="15">
        <v>0</v>
      </c>
      <c r="W1599" s="15">
        <v>9</v>
      </c>
      <c r="X1599" s="15">
        <v>1</v>
      </c>
      <c r="Y1599" s="10">
        <f t="shared" si="286"/>
        <v>17</v>
      </c>
      <c r="BR1599" s="6"/>
      <c r="BV1599" s="6"/>
    </row>
    <row r="1600" spans="1:74" x14ac:dyDescent="0.25">
      <c r="S1600" s="10" t="s">
        <v>8571</v>
      </c>
      <c r="T1600" s="15">
        <v>1</v>
      </c>
      <c r="U1600" s="15">
        <v>9</v>
      </c>
      <c r="V1600" s="15">
        <v>8</v>
      </c>
      <c r="W1600" s="15">
        <v>22</v>
      </c>
      <c r="X1600" s="15">
        <v>453</v>
      </c>
      <c r="Y1600" s="10">
        <f t="shared" si="286"/>
        <v>40</v>
      </c>
      <c r="BR1600" s="6"/>
      <c r="BV1600" s="6"/>
    </row>
    <row r="1601" spans="1:74" x14ac:dyDescent="0.25">
      <c r="S1601" s="10" t="s">
        <v>8572</v>
      </c>
      <c r="T1601" s="15">
        <v>24</v>
      </c>
      <c r="U1601" s="15">
        <v>43</v>
      </c>
      <c r="V1601" s="15">
        <v>25</v>
      </c>
      <c r="W1601" s="15">
        <v>111</v>
      </c>
      <c r="X1601" s="15">
        <v>51</v>
      </c>
      <c r="Y1601" s="10">
        <f t="shared" si="286"/>
        <v>203</v>
      </c>
      <c r="BR1601" s="6"/>
      <c r="BV1601" s="6"/>
    </row>
    <row r="1602" spans="1:74" x14ac:dyDescent="0.25">
      <c r="S1602" s="10" t="s">
        <v>8573</v>
      </c>
      <c r="T1602" s="15">
        <v>10</v>
      </c>
      <c r="U1602" s="15">
        <v>16</v>
      </c>
      <c r="V1602" s="15">
        <v>7</v>
      </c>
      <c r="W1602" s="15">
        <v>7</v>
      </c>
      <c r="X1602" s="15">
        <v>13</v>
      </c>
      <c r="Y1602" s="10">
        <f t="shared" si="286"/>
        <v>40</v>
      </c>
      <c r="BR1602" s="6"/>
      <c r="BV1602" s="6"/>
    </row>
    <row r="1603" spans="1:74" x14ac:dyDescent="0.25">
      <c r="T1603" s="6">
        <f>SUM(T1595:T1602)</f>
        <v>36</v>
      </c>
      <c r="U1603" s="6">
        <f>SUM(U1595:U1602)</f>
        <v>81</v>
      </c>
      <c r="V1603" s="6">
        <f>SUM(V1595:V1602)</f>
        <v>40</v>
      </c>
      <c r="W1603" s="6">
        <f>SUM(W1595:W1602)</f>
        <v>149</v>
      </c>
      <c r="X1603" s="6">
        <f>SUM(X1595:X1602)</f>
        <v>520</v>
      </c>
      <c r="Y1603" s="10">
        <f t="shared" si="286"/>
        <v>306</v>
      </c>
      <c r="BR1603" s="6"/>
      <c r="BV1603" s="6"/>
    </row>
    <row r="1609" spans="1:74" ht="39.6" x14ac:dyDescent="0.25">
      <c r="A1609" s="180" t="s">
        <v>8627</v>
      </c>
      <c r="B1609" s="180" t="s">
        <v>8582</v>
      </c>
      <c r="C1609" s="180" t="s">
        <v>8560</v>
      </c>
      <c r="D1609" s="180" t="s">
        <v>8583</v>
      </c>
      <c r="E1609" s="180" t="s">
        <v>8584</v>
      </c>
      <c r="F1609" s="180" t="s">
        <v>8585</v>
      </c>
      <c r="G1609" s="180" t="s">
        <v>8586</v>
      </c>
      <c r="H1609" s="180" t="s">
        <v>8587</v>
      </c>
      <c r="I1609" s="180" t="s">
        <v>8588</v>
      </c>
      <c r="J1609" s="13" t="s">
        <v>8590</v>
      </c>
      <c r="L1609" s="12" t="s">
        <v>8793</v>
      </c>
      <c r="S1609" s="6" t="s">
        <v>8627</v>
      </c>
      <c r="AL1609" s="12" t="s">
        <v>8603</v>
      </c>
      <c r="AM1609" s="49" t="s">
        <v>8627</v>
      </c>
      <c r="AN1609" s="12"/>
      <c r="AO1609" s="12"/>
      <c r="AP1609" s="12"/>
      <c r="BV1609" s="6"/>
    </row>
    <row r="1610" spans="1:74" x14ac:dyDescent="0.25">
      <c r="A1610" s="181" t="s">
        <v>8772</v>
      </c>
      <c r="B1610" s="181" t="s">
        <v>4487</v>
      </c>
      <c r="C1610" s="182">
        <v>2</v>
      </c>
      <c r="D1610" s="182">
        <v>1</v>
      </c>
      <c r="E1610" s="15">
        <v>0</v>
      </c>
      <c r="F1610" s="15">
        <v>1</v>
      </c>
      <c r="G1610" s="15">
        <v>0</v>
      </c>
      <c r="H1610" s="15">
        <v>0</v>
      </c>
      <c r="I1610" s="15">
        <v>0</v>
      </c>
      <c r="J1610" s="15">
        <f t="shared" ref="J1610:J1632" si="287">SUM(E1610:I1610)</f>
        <v>1</v>
      </c>
      <c r="L1610" s="8"/>
      <c r="S1610" s="10" t="s">
        <v>8592</v>
      </c>
      <c r="T1610" s="10" t="s">
        <v>191</v>
      </c>
      <c r="U1610" s="10" t="s">
        <v>111</v>
      </c>
      <c r="V1610" s="10" t="s">
        <v>198</v>
      </c>
      <c r="W1610" s="10" t="s">
        <v>229</v>
      </c>
      <c r="X1610" s="10" t="s">
        <v>316</v>
      </c>
      <c r="Y1610" s="10" t="s">
        <v>179</v>
      </c>
      <c r="AL1610" s="6" t="s">
        <v>8725</v>
      </c>
      <c r="AM1610" s="12"/>
      <c r="AN1610" s="12"/>
      <c r="AO1610" s="12"/>
      <c r="AP1610" s="12"/>
      <c r="BV1610" s="6"/>
    </row>
    <row r="1611" spans="1:74" x14ac:dyDescent="0.25">
      <c r="A1611" s="181" t="s">
        <v>8772</v>
      </c>
      <c r="B1611" s="181" t="s">
        <v>1640</v>
      </c>
      <c r="C1611" s="182">
        <v>1</v>
      </c>
      <c r="D1611" s="182">
        <v>1</v>
      </c>
      <c r="E1611" s="15">
        <v>0</v>
      </c>
      <c r="F1611" s="15">
        <v>1</v>
      </c>
      <c r="G1611" s="15">
        <v>0</v>
      </c>
      <c r="H1611" s="15">
        <v>0</v>
      </c>
      <c r="I1611" s="15">
        <v>0</v>
      </c>
      <c r="J1611" s="15">
        <f t="shared" si="287"/>
        <v>1</v>
      </c>
      <c r="L1611" s="8">
        <v>2</v>
      </c>
      <c r="S1611" s="10" t="s">
        <v>8766</v>
      </c>
      <c r="T1611" s="10">
        <v>0</v>
      </c>
      <c r="U1611" s="10">
        <v>2</v>
      </c>
      <c r="V1611" s="10">
        <v>0</v>
      </c>
      <c r="W1611" s="10">
        <v>0</v>
      </c>
      <c r="X1611" s="10">
        <v>0</v>
      </c>
      <c r="Y1611" s="10">
        <f t="shared" ref="Y1611:Y1619" si="288">SUM(T1611:X1611)</f>
        <v>2</v>
      </c>
      <c r="AL1611" s="6" t="s">
        <v>8727</v>
      </c>
      <c r="AM1611" s="12"/>
      <c r="AN1611" s="12"/>
      <c r="AO1611" s="12"/>
      <c r="AP1611" s="12"/>
      <c r="BV1611" s="6"/>
    </row>
    <row r="1612" spans="1:74" x14ac:dyDescent="0.25">
      <c r="A1612" s="183" t="s">
        <v>8773</v>
      </c>
      <c r="B1612" s="183" t="s">
        <v>2699</v>
      </c>
      <c r="C1612" s="184">
        <v>2</v>
      </c>
      <c r="D1612" s="184">
        <v>2</v>
      </c>
      <c r="E1612" s="38">
        <v>0</v>
      </c>
      <c r="F1612" s="38">
        <v>2</v>
      </c>
      <c r="G1612" s="38">
        <v>0</v>
      </c>
      <c r="H1612" s="38">
        <v>0</v>
      </c>
      <c r="I1612" s="38">
        <v>0</v>
      </c>
      <c r="J1612" s="38">
        <f t="shared" si="287"/>
        <v>2</v>
      </c>
      <c r="K1612" s="115"/>
      <c r="L1612" s="161">
        <v>2</v>
      </c>
      <c r="S1612" s="10" t="s">
        <v>8767</v>
      </c>
      <c r="T1612" s="10">
        <v>0</v>
      </c>
      <c r="U1612" s="10">
        <v>2</v>
      </c>
      <c r="V1612" s="10">
        <v>0</v>
      </c>
      <c r="W1612" s="10">
        <v>0</v>
      </c>
      <c r="X1612" s="10">
        <v>0</v>
      </c>
      <c r="Y1612" s="10">
        <f t="shared" si="288"/>
        <v>2</v>
      </c>
      <c r="AM1612" s="12"/>
      <c r="AN1612" s="12"/>
      <c r="AO1612" s="12"/>
      <c r="AP1612" s="12"/>
      <c r="BV1612" s="6"/>
    </row>
    <row r="1613" spans="1:74" ht="22.8" x14ac:dyDescent="0.25">
      <c r="A1613" s="183" t="s">
        <v>8773</v>
      </c>
      <c r="B1613" s="183" t="s">
        <v>4487</v>
      </c>
      <c r="C1613" s="184">
        <v>1</v>
      </c>
      <c r="D1613" s="184">
        <v>0</v>
      </c>
      <c r="E1613" s="38">
        <v>0</v>
      </c>
      <c r="F1613" s="38">
        <v>0</v>
      </c>
      <c r="G1613" s="38">
        <v>0</v>
      </c>
      <c r="H1613" s="38">
        <v>0</v>
      </c>
      <c r="I1613" s="38">
        <v>0</v>
      </c>
      <c r="J1613" s="38">
        <f t="shared" si="287"/>
        <v>0</v>
      </c>
      <c r="K1613" s="115"/>
      <c r="L1613" s="161"/>
      <c r="S1613" s="10" t="s">
        <v>8768</v>
      </c>
      <c r="T1613" s="10">
        <v>0</v>
      </c>
      <c r="U1613" s="10">
        <v>2</v>
      </c>
      <c r="V1613" s="10">
        <v>0</v>
      </c>
      <c r="W1613" s="10">
        <v>0</v>
      </c>
      <c r="X1613" s="10">
        <v>0</v>
      </c>
      <c r="Y1613" s="10">
        <f t="shared" si="288"/>
        <v>2</v>
      </c>
      <c r="AL1613" s="6" t="s">
        <v>5</v>
      </c>
      <c r="AM1613" s="6" t="s">
        <v>8731</v>
      </c>
      <c r="AN1613" s="6" t="s">
        <v>8732</v>
      </c>
      <c r="AO1613" s="6" t="s">
        <v>8733</v>
      </c>
      <c r="AP1613" s="6" t="s">
        <v>8628</v>
      </c>
      <c r="AQ1613" s="6" t="s">
        <v>8623</v>
      </c>
      <c r="AR1613" s="6" t="s">
        <v>8734</v>
      </c>
      <c r="AS1613" s="6" t="s">
        <v>8735</v>
      </c>
      <c r="AT1613" s="49" t="s">
        <v>8736</v>
      </c>
      <c r="AU1613" s="49" t="s">
        <v>8631</v>
      </c>
      <c r="AV1613" s="6" t="s">
        <v>8632</v>
      </c>
      <c r="AW1613" s="6" t="s">
        <v>8627</v>
      </c>
      <c r="BV1613" s="6"/>
    </row>
    <row r="1614" spans="1:74" x14ac:dyDescent="0.25">
      <c r="A1614" s="181" t="s">
        <v>8774</v>
      </c>
      <c r="B1614" s="181" t="s">
        <v>2699</v>
      </c>
      <c r="C1614" s="182">
        <v>2</v>
      </c>
      <c r="D1614" s="182">
        <v>2</v>
      </c>
      <c r="E1614" s="15">
        <v>0</v>
      </c>
      <c r="F1614" s="15">
        <v>2</v>
      </c>
      <c r="G1614" s="15">
        <v>0</v>
      </c>
      <c r="H1614" s="15">
        <v>0</v>
      </c>
      <c r="I1614" s="15">
        <v>0</v>
      </c>
      <c r="J1614" s="15">
        <f t="shared" si="287"/>
        <v>2</v>
      </c>
      <c r="L1614" s="8">
        <v>2</v>
      </c>
      <c r="S1614" s="10" t="s">
        <v>8569</v>
      </c>
      <c r="T1614" s="10">
        <v>0</v>
      </c>
      <c r="U1614" s="10">
        <v>2</v>
      </c>
      <c r="V1614" s="10">
        <v>0</v>
      </c>
      <c r="W1614" s="10">
        <v>1</v>
      </c>
      <c r="X1614" s="10">
        <v>0</v>
      </c>
      <c r="Y1614" s="10">
        <f t="shared" si="288"/>
        <v>3</v>
      </c>
      <c r="AL1614" s="6" t="s">
        <v>8617</v>
      </c>
      <c r="AM1614" s="12">
        <v>0</v>
      </c>
      <c r="AN1614" s="12">
        <v>0</v>
      </c>
      <c r="AO1614" s="12">
        <v>0</v>
      </c>
      <c r="AP1614" s="12">
        <v>0</v>
      </c>
      <c r="AQ1614" s="12">
        <v>0</v>
      </c>
      <c r="AR1614" s="12">
        <v>0</v>
      </c>
      <c r="AS1614" s="12">
        <v>0</v>
      </c>
      <c r="AT1614" s="49">
        <v>0</v>
      </c>
      <c r="AU1614" s="49">
        <v>0</v>
      </c>
      <c r="AV1614" s="12">
        <v>0</v>
      </c>
      <c r="AW1614" s="12">
        <v>0</v>
      </c>
      <c r="BV1614" s="6"/>
    </row>
    <row r="1615" spans="1:74" x14ac:dyDescent="0.25">
      <c r="A1615" s="194" t="s">
        <v>8774</v>
      </c>
      <c r="B1615" s="194" t="s">
        <v>4487</v>
      </c>
      <c r="C1615" s="195">
        <v>1</v>
      </c>
      <c r="D1615" s="195">
        <v>0</v>
      </c>
      <c r="E1615" s="15">
        <v>0</v>
      </c>
      <c r="F1615" s="15">
        <v>0</v>
      </c>
      <c r="G1615" s="15">
        <v>0</v>
      </c>
      <c r="H1615" s="15">
        <v>0</v>
      </c>
      <c r="I1615" s="15">
        <v>0</v>
      </c>
      <c r="J1615" s="15">
        <f t="shared" si="287"/>
        <v>0</v>
      </c>
      <c r="L1615" s="8"/>
      <c r="S1615" s="10" t="s">
        <v>8570</v>
      </c>
      <c r="T1615" s="10">
        <v>2</v>
      </c>
      <c r="U1615" s="10">
        <v>11</v>
      </c>
      <c r="V1615" s="10">
        <v>1</v>
      </c>
      <c r="W1615" s="10">
        <v>26</v>
      </c>
      <c r="X1615" s="10">
        <v>0</v>
      </c>
      <c r="Y1615" s="10">
        <f t="shared" si="288"/>
        <v>40</v>
      </c>
      <c r="AL1615" s="6" t="s">
        <v>8618</v>
      </c>
      <c r="AM1615" s="12">
        <v>0</v>
      </c>
      <c r="AN1615" s="12">
        <v>0</v>
      </c>
      <c r="AO1615" s="12">
        <v>0</v>
      </c>
      <c r="AP1615" s="12">
        <v>0</v>
      </c>
      <c r="AQ1615" s="12">
        <v>0</v>
      </c>
      <c r="AR1615" s="12">
        <v>0</v>
      </c>
      <c r="AS1615" s="12">
        <v>0</v>
      </c>
      <c r="AT1615" s="49">
        <v>0</v>
      </c>
      <c r="AU1615" s="49">
        <v>0</v>
      </c>
      <c r="AV1615" s="12">
        <v>0</v>
      </c>
      <c r="AW1615" s="12">
        <v>0</v>
      </c>
      <c r="BV1615" s="6"/>
    </row>
    <row r="1616" spans="1:74" x14ac:dyDescent="0.25">
      <c r="A1616" s="183" t="s">
        <v>8770</v>
      </c>
      <c r="B1616" s="183" t="s">
        <v>2699</v>
      </c>
      <c r="C1616" s="184">
        <v>2</v>
      </c>
      <c r="D1616" s="184">
        <v>2</v>
      </c>
      <c r="E1616" s="38">
        <v>0</v>
      </c>
      <c r="F1616" s="38">
        <v>2</v>
      </c>
      <c r="G1616" s="38">
        <v>0</v>
      </c>
      <c r="H1616" s="38">
        <v>0</v>
      </c>
      <c r="I1616" s="38">
        <v>0</v>
      </c>
      <c r="J1616" s="38">
        <f t="shared" si="287"/>
        <v>2</v>
      </c>
      <c r="K1616" s="115"/>
      <c r="L1616" s="161"/>
      <c r="S1616" s="10" t="s">
        <v>8571</v>
      </c>
      <c r="T1616" s="10">
        <v>3</v>
      </c>
      <c r="U1616" s="10">
        <v>27</v>
      </c>
      <c r="V1616" s="10">
        <v>4</v>
      </c>
      <c r="W1616" s="10">
        <v>42</v>
      </c>
      <c r="X1616" s="10">
        <v>568</v>
      </c>
      <c r="Y1616" s="10">
        <f t="shared" si="288"/>
        <v>644</v>
      </c>
      <c r="AL1616" s="6" t="s">
        <v>8619</v>
      </c>
      <c r="AM1616" s="12">
        <v>0</v>
      </c>
      <c r="AN1616" s="12">
        <v>0</v>
      </c>
      <c r="AO1616" s="12">
        <v>0</v>
      </c>
      <c r="AP1616" s="12">
        <v>0</v>
      </c>
      <c r="AQ1616" s="12">
        <v>0</v>
      </c>
      <c r="AR1616" s="12">
        <v>0</v>
      </c>
      <c r="AS1616" s="12">
        <v>0</v>
      </c>
      <c r="AT1616" s="49">
        <v>0</v>
      </c>
      <c r="AU1616" s="49">
        <v>0</v>
      </c>
      <c r="AV1616" s="12">
        <v>0</v>
      </c>
      <c r="AW1616" s="12">
        <v>0</v>
      </c>
      <c r="BV1616" s="6"/>
    </row>
    <row r="1617" spans="1:74" x14ac:dyDescent="0.25">
      <c r="A1617" s="183" t="s">
        <v>8770</v>
      </c>
      <c r="B1617" s="183" t="s">
        <v>4487</v>
      </c>
      <c r="C1617" s="184">
        <v>1</v>
      </c>
      <c r="D1617" s="184">
        <v>0</v>
      </c>
      <c r="E1617" s="38">
        <v>0</v>
      </c>
      <c r="F1617" s="38">
        <v>0</v>
      </c>
      <c r="G1617" s="38">
        <v>0</v>
      </c>
      <c r="H1617" s="38">
        <v>0</v>
      </c>
      <c r="I1617" s="38">
        <v>0</v>
      </c>
      <c r="J1617" s="38">
        <f t="shared" si="287"/>
        <v>0</v>
      </c>
      <c r="K1617" s="115"/>
      <c r="L1617" s="161"/>
      <c r="S1617" s="10" t="s">
        <v>8572</v>
      </c>
      <c r="T1617" s="10">
        <v>37</v>
      </c>
      <c r="U1617" s="10">
        <v>82</v>
      </c>
      <c r="V1617" s="10">
        <v>56</v>
      </c>
      <c r="W1617" s="10">
        <v>127</v>
      </c>
      <c r="X1617" s="10">
        <v>10</v>
      </c>
      <c r="Y1617" s="10">
        <f t="shared" si="288"/>
        <v>312</v>
      </c>
      <c r="AL1617" s="6" t="s">
        <v>8620</v>
      </c>
      <c r="AM1617" s="12">
        <v>0</v>
      </c>
      <c r="AN1617" s="12">
        <v>0</v>
      </c>
      <c r="AO1617" s="12">
        <v>0</v>
      </c>
      <c r="AP1617" s="12">
        <v>0</v>
      </c>
      <c r="AQ1617" s="12">
        <v>0</v>
      </c>
      <c r="AR1617" s="12">
        <v>0</v>
      </c>
      <c r="AS1617" s="12">
        <v>0</v>
      </c>
      <c r="AT1617" s="49">
        <v>0</v>
      </c>
      <c r="AU1617" s="49">
        <v>0</v>
      </c>
      <c r="AV1617" s="12">
        <v>0</v>
      </c>
      <c r="AW1617" s="12">
        <v>0</v>
      </c>
      <c r="BV1617" s="6"/>
    </row>
    <row r="1618" spans="1:74" x14ac:dyDescent="0.25">
      <c r="A1618" s="183" t="s">
        <v>8770</v>
      </c>
      <c r="B1618" s="183" t="s">
        <v>1640</v>
      </c>
      <c r="C1618" s="184">
        <v>1</v>
      </c>
      <c r="D1618" s="184">
        <v>1</v>
      </c>
      <c r="E1618" s="38">
        <v>0</v>
      </c>
      <c r="F1618" s="38">
        <v>0</v>
      </c>
      <c r="G1618" s="38">
        <v>0</v>
      </c>
      <c r="H1618" s="38">
        <v>1</v>
      </c>
      <c r="I1618" s="38">
        <v>0</v>
      </c>
      <c r="J1618" s="38">
        <f t="shared" si="287"/>
        <v>1</v>
      </c>
      <c r="K1618" s="115"/>
      <c r="L1618" s="161">
        <v>3</v>
      </c>
      <c r="S1618" s="10" t="s">
        <v>8573</v>
      </c>
      <c r="T1618" s="10">
        <v>0</v>
      </c>
      <c r="U1618" s="10">
        <v>6</v>
      </c>
      <c r="V1618" s="10">
        <v>0</v>
      </c>
      <c r="W1618" s="10">
        <v>2</v>
      </c>
      <c r="X1618" s="10">
        <v>0</v>
      </c>
      <c r="Y1618" s="10">
        <f t="shared" si="288"/>
        <v>8</v>
      </c>
      <c r="AM1618" s="12"/>
      <c r="AN1618" s="12"/>
      <c r="AO1618" s="12"/>
      <c r="AP1618" s="12"/>
      <c r="AQ1618" s="12"/>
      <c r="AR1618" s="12"/>
      <c r="AS1618" s="12"/>
      <c r="AT1618" s="49"/>
      <c r="AU1618" s="49"/>
      <c r="BV1618" s="6"/>
    </row>
    <row r="1619" spans="1:74" x14ac:dyDescent="0.25">
      <c r="A1619" s="181" t="s">
        <v>8691</v>
      </c>
      <c r="B1619" s="181" t="s">
        <v>2699</v>
      </c>
      <c r="C1619" s="182">
        <v>3</v>
      </c>
      <c r="D1619" s="182">
        <v>3</v>
      </c>
      <c r="E1619" s="15">
        <v>0</v>
      </c>
      <c r="F1619" s="15">
        <v>2</v>
      </c>
      <c r="G1619" s="15">
        <v>0</v>
      </c>
      <c r="H1619" s="15">
        <v>1</v>
      </c>
      <c r="I1619" s="15">
        <v>0</v>
      </c>
      <c r="J1619" s="15">
        <f t="shared" si="287"/>
        <v>3</v>
      </c>
      <c r="L1619" s="8"/>
      <c r="T1619" s="6">
        <f>SUM(T1611:T1618)</f>
        <v>42</v>
      </c>
      <c r="U1619" s="6">
        <f>SUM(U1611:U1618)</f>
        <v>134</v>
      </c>
      <c r="V1619" s="6">
        <f>SUM(V1611:V1618)</f>
        <v>61</v>
      </c>
      <c r="W1619" s="6">
        <f>SUM(W1611:W1618)</f>
        <v>198</v>
      </c>
      <c r="X1619" s="6">
        <f>SUM(X1611:X1618)</f>
        <v>578</v>
      </c>
      <c r="Y1619" s="10">
        <f t="shared" si="288"/>
        <v>1013</v>
      </c>
      <c r="AT1619" s="49"/>
      <c r="AU1619" s="49"/>
      <c r="BV1619" s="6"/>
    </row>
    <row r="1620" spans="1:74" ht="22.8" x14ac:dyDescent="0.25">
      <c r="A1620" s="181" t="s">
        <v>8691</v>
      </c>
      <c r="B1620" s="181" t="s">
        <v>4487</v>
      </c>
      <c r="C1620" s="182">
        <v>3</v>
      </c>
      <c r="D1620" s="182">
        <v>1</v>
      </c>
      <c r="E1620" s="15">
        <v>0</v>
      </c>
      <c r="F1620" s="15">
        <v>0</v>
      </c>
      <c r="G1620" s="15">
        <v>0</v>
      </c>
      <c r="H1620" s="15">
        <v>1</v>
      </c>
      <c r="I1620" s="15">
        <v>0</v>
      </c>
      <c r="J1620" s="15">
        <f t="shared" si="287"/>
        <v>1</v>
      </c>
      <c r="L1620" s="8"/>
      <c r="AL1620" s="6" t="s">
        <v>5</v>
      </c>
      <c r="AM1620" s="6" t="s">
        <v>8625</v>
      </c>
      <c r="AN1620" s="6" t="s">
        <v>8732</v>
      </c>
      <c r="AO1620" s="6" t="s">
        <v>8733</v>
      </c>
      <c r="AP1620" s="6" t="s">
        <v>8628</v>
      </c>
      <c r="AQ1620" s="6" t="s">
        <v>8623</v>
      </c>
      <c r="AR1620" s="6" t="s">
        <v>8734</v>
      </c>
      <c r="AS1620" s="6" t="s">
        <v>8735</v>
      </c>
      <c r="AT1620" s="49" t="s">
        <v>8736</v>
      </c>
      <c r="AU1620" s="49" t="s">
        <v>8631</v>
      </c>
      <c r="AV1620" s="6" t="s">
        <v>8632</v>
      </c>
      <c r="AW1620" s="6" t="s">
        <v>8627</v>
      </c>
      <c r="BV1620" s="6"/>
    </row>
    <row r="1621" spans="1:74" x14ac:dyDescent="0.25">
      <c r="A1621" s="181" t="s">
        <v>8691</v>
      </c>
      <c r="B1621" s="181" t="s">
        <v>7997</v>
      </c>
      <c r="C1621" s="182">
        <v>1</v>
      </c>
      <c r="D1621" s="182">
        <v>1</v>
      </c>
      <c r="E1621" s="15">
        <v>0</v>
      </c>
      <c r="F1621" s="15">
        <v>1</v>
      </c>
      <c r="G1621" s="15">
        <v>0</v>
      </c>
      <c r="H1621" s="15">
        <v>0</v>
      </c>
      <c r="I1621" s="15">
        <v>0</v>
      </c>
      <c r="J1621" s="15">
        <f t="shared" si="287"/>
        <v>1</v>
      </c>
      <c r="L1621" s="8"/>
      <c r="S1621" s="10" t="s">
        <v>8593</v>
      </c>
      <c r="T1621" s="10" t="s">
        <v>191</v>
      </c>
      <c r="U1621" s="10" t="s">
        <v>111</v>
      </c>
      <c r="V1621" s="10" t="s">
        <v>198</v>
      </c>
      <c r="W1621" s="10" t="s">
        <v>229</v>
      </c>
      <c r="X1621" s="10" t="s">
        <v>316</v>
      </c>
      <c r="Y1621" s="10" t="s">
        <v>179</v>
      </c>
      <c r="AL1621" s="6" t="s">
        <v>8663</v>
      </c>
      <c r="AM1621" s="12">
        <v>3</v>
      </c>
      <c r="AN1621" s="12">
        <v>0</v>
      </c>
      <c r="AO1621" s="12">
        <v>1</v>
      </c>
      <c r="AP1621" s="12">
        <v>1</v>
      </c>
      <c r="AQ1621" s="12">
        <v>1</v>
      </c>
      <c r="AR1621" s="12">
        <v>0</v>
      </c>
      <c r="AS1621" s="12">
        <v>0</v>
      </c>
      <c r="AT1621" s="49">
        <v>0</v>
      </c>
      <c r="AU1621" s="49">
        <v>0</v>
      </c>
      <c r="AV1621" s="12">
        <v>1</v>
      </c>
      <c r="AW1621" s="12">
        <v>2</v>
      </c>
      <c r="BV1621" s="6"/>
    </row>
    <row r="1622" spans="1:74" x14ac:dyDescent="0.25">
      <c r="A1622" s="181" t="s">
        <v>8691</v>
      </c>
      <c r="B1622" s="181" t="s">
        <v>1640</v>
      </c>
      <c r="C1622" s="182">
        <v>35</v>
      </c>
      <c r="D1622" s="182">
        <v>35</v>
      </c>
      <c r="E1622" s="15">
        <v>2</v>
      </c>
      <c r="F1622" s="185">
        <v>8</v>
      </c>
      <c r="G1622" s="15">
        <v>1</v>
      </c>
      <c r="H1622" s="15">
        <v>24</v>
      </c>
      <c r="I1622" s="15">
        <v>0</v>
      </c>
      <c r="J1622" s="15">
        <f t="shared" si="287"/>
        <v>35</v>
      </c>
      <c r="L1622" s="8">
        <v>40</v>
      </c>
      <c r="S1622" s="10" t="s">
        <v>8766</v>
      </c>
      <c r="T1622" s="10">
        <v>0</v>
      </c>
      <c r="U1622" s="10">
        <v>0</v>
      </c>
      <c r="V1622" s="10">
        <v>0</v>
      </c>
      <c r="W1622" s="10">
        <v>0</v>
      </c>
      <c r="X1622" s="10">
        <v>0</v>
      </c>
      <c r="Y1622" s="10">
        <f t="shared" ref="Y1622:Y1630" si="289">SUM(T1622:X1622)</f>
        <v>0</v>
      </c>
      <c r="AL1622" s="6" t="s">
        <v>8664</v>
      </c>
      <c r="AM1622" s="12">
        <v>3</v>
      </c>
      <c r="AN1622" s="12">
        <v>3</v>
      </c>
      <c r="AO1622" s="12">
        <v>1</v>
      </c>
      <c r="AP1622" s="12">
        <v>1</v>
      </c>
      <c r="AQ1622" s="12">
        <v>1</v>
      </c>
      <c r="AR1622" s="12">
        <v>0</v>
      </c>
      <c r="AS1622" s="12">
        <v>0</v>
      </c>
      <c r="AT1622" s="49">
        <v>0</v>
      </c>
      <c r="AU1622" s="49">
        <v>1</v>
      </c>
      <c r="AV1622" s="12">
        <v>1</v>
      </c>
      <c r="AW1622" s="12">
        <v>0</v>
      </c>
      <c r="BP1622" s="6" t="s">
        <v>8794</v>
      </c>
      <c r="BQ1622" s="19" t="s">
        <v>8795</v>
      </c>
      <c r="BR1622" s="6" t="s">
        <v>8624</v>
      </c>
      <c r="BS1622" s="6" t="s">
        <v>8796</v>
      </c>
      <c r="BT1622" s="19" t="s">
        <v>8797</v>
      </c>
      <c r="BU1622" s="6" t="s">
        <v>8625</v>
      </c>
      <c r="BV1622" s="6"/>
    </row>
    <row r="1623" spans="1:74" x14ac:dyDescent="0.25">
      <c r="A1623" s="183" t="s">
        <v>8692</v>
      </c>
      <c r="B1623" s="183" t="s">
        <v>2699</v>
      </c>
      <c r="C1623" s="184">
        <v>34</v>
      </c>
      <c r="D1623" s="184">
        <v>33</v>
      </c>
      <c r="E1623" s="38">
        <v>2</v>
      </c>
      <c r="F1623" s="38">
        <v>9</v>
      </c>
      <c r="G1623" s="38">
        <v>1</v>
      </c>
      <c r="H1623" s="38">
        <v>21</v>
      </c>
      <c r="I1623" s="38">
        <v>0</v>
      </c>
      <c r="J1623" s="38">
        <f t="shared" si="287"/>
        <v>33</v>
      </c>
      <c r="K1623" s="115"/>
      <c r="L1623" s="161"/>
      <c r="S1623" s="10" t="s">
        <v>8767</v>
      </c>
      <c r="T1623" s="10">
        <v>0</v>
      </c>
      <c r="U1623" s="10">
        <v>2</v>
      </c>
      <c r="V1623" s="10">
        <v>0</v>
      </c>
      <c r="W1623" s="10">
        <v>0</v>
      </c>
      <c r="X1623" s="10">
        <v>0</v>
      </c>
      <c r="Y1623" s="10">
        <f t="shared" si="289"/>
        <v>2</v>
      </c>
      <c r="AL1623" s="6" t="s">
        <v>8665</v>
      </c>
      <c r="AM1623" s="12">
        <v>10</v>
      </c>
      <c r="AN1623" s="12">
        <v>3</v>
      </c>
      <c r="AO1623" s="12">
        <v>5</v>
      </c>
      <c r="AP1623" s="12">
        <v>3</v>
      </c>
      <c r="AQ1623" s="12">
        <v>2</v>
      </c>
      <c r="AR1623" s="12">
        <v>0</v>
      </c>
      <c r="AS1623" s="12">
        <v>0</v>
      </c>
      <c r="AT1623" s="49">
        <v>0</v>
      </c>
      <c r="AU1623" s="49">
        <v>1</v>
      </c>
      <c r="AV1623" s="12">
        <v>1</v>
      </c>
      <c r="AW1623" s="12">
        <v>0</v>
      </c>
      <c r="BP1623" s="6" t="s">
        <v>8798</v>
      </c>
      <c r="BQ1623" s="19" t="s">
        <v>8799</v>
      </c>
      <c r="BR1623" s="6" t="s">
        <v>8628</v>
      </c>
      <c r="BS1623" s="6" t="s">
        <v>8800</v>
      </c>
      <c r="BT1623" s="19" t="s">
        <v>8801</v>
      </c>
      <c r="BU1623" s="6" t="s">
        <v>8623</v>
      </c>
      <c r="BV1623" s="6"/>
    </row>
    <row r="1624" spans="1:74" x14ac:dyDescent="0.25">
      <c r="A1624" s="183" t="s">
        <v>8692</v>
      </c>
      <c r="B1624" s="183" t="s">
        <v>4487</v>
      </c>
      <c r="C1624" s="184">
        <v>94</v>
      </c>
      <c r="D1624" s="184">
        <v>93</v>
      </c>
      <c r="E1624" s="38">
        <v>0</v>
      </c>
      <c r="F1624" s="38">
        <v>0</v>
      </c>
      <c r="G1624" s="38">
        <v>0</v>
      </c>
      <c r="H1624" s="38">
        <v>0</v>
      </c>
      <c r="I1624" s="38">
        <v>93</v>
      </c>
      <c r="J1624" s="38">
        <f t="shared" si="287"/>
        <v>93</v>
      </c>
      <c r="K1624" s="115"/>
      <c r="L1624" s="161"/>
      <c r="S1624" s="10" t="s">
        <v>8768</v>
      </c>
      <c r="T1624" s="10">
        <v>0</v>
      </c>
      <c r="U1624" s="10">
        <v>2</v>
      </c>
      <c r="V1624" s="10">
        <v>0</v>
      </c>
      <c r="W1624" s="10">
        <v>0</v>
      </c>
      <c r="X1624" s="10">
        <v>0</v>
      </c>
      <c r="Y1624" s="10">
        <f t="shared" si="289"/>
        <v>2</v>
      </c>
      <c r="AL1624" s="6" t="s">
        <v>8666</v>
      </c>
      <c r="AM1624" s="12">
        <v>51</v>
      </c>
      <c r="AN1624" s="12">
        <v>46</v>
      </c>
      <c r="AO1624" s="12">
        <v>37</v>
      </c>
      <c r="AP1624" s="12">
        <v>28</v>
      </c>
      <c r="AQ1624" s="12">
        <v>23</v>
      </c>
      <c r="AR1624" s="12">
        <v>12</v>
      </c>
      <c r="AS1624" s="12">
        <v>18</v>
      </c>
      <c r="AT1624" s="49">
        <v>8</v>
      </c>
      <c r="AU1624" s="49">
        <v>10</v>
      </c>
      <c r="AV1624" s="12">
        <v>4</v>
      </c>
      <c r="AW1624" s="12">
        <v>1</v>
      </c>
      <c r="BP1624" s="6" t="s">
        <v>8802</v>
      </c>
      <c r="BQ1624" s="19" t="s">
        <v>8803</v>
      </c>
      <c r="BR1624" s="6" t="s">
        <v>8631</v>
      </c>
      <c r="BS1624" s="6" t="s">
        <v>8804</v>
      </c>
      <c r="BT1624" s="19" t="s">
        <v>8805</v>
      </c>
      <c r="BU1624" s="6" t="s">
        <v>8632</v>
      </c>
      <c r="BV1624" s="6"/>
    </row>
    <row r="1625" spans="1:74" x14ac:dyDescent="0.25">
      <c r="A1625" s="183" t="s">
        <v>8692</v>
      </c>
      <c r="B1625" s="183" t="s">
        <v>1640</v>
      </c>
      <c r="C1625" s="184">
        <v>520</v>
      </c>
      <c r="D1625" s="184">
        <v>518</v>
      </c>
      <c r="E1625" s="38">
        <v>1</v>
      </c>
      <c r="F1625" s="38">
        <v>18</v>
      </c>
      <c r="G1625" s="38">
        <v>3</v>
      </c>
      <c r="H1625" s="38">
        <v>21</v>
      </c>
      <c r="I1625" s="38">
        <v>475</v>
      </c>
      <c r="J1625" s="38">
        <f t="shared" si="287"/>
        <v>518</v>
      </c>
      <c r="K1625" s="115"/>
      <c r="L1625" s="161">
        <v>644</v>
      </c>
      <c r="S1625" s="10" t="s">
        <v>8569</v>
      </c>
      <c r="T1625" s="10">
        <v>0</v>
      </c>
      <c r="U1625" s="10">
        <v>2</v>
      </c>
      <c r="V1625" s="10">
        <v>0</v>
      </c>
      <c r="W1625" s="10">
        <v>0</v>
      </c>
      <c r="X1625" s="10">
        <v>0</v>
      </c>
      <c r="Y1625" s="10">
        <f t="shared" si="289"/>
        <v>2</v>
      </c>
      <c r="AL1625" s="6" t="s">
        <v>8746</v>
      </c>
      <c r="AM1625" s="12">
        <v>713</v>
      </c>
      <c r="AN1625" s="12">
        <v>352</v>
      </c>
      <c r="AO1625" s="12">
        <v>266</v>
      </c>
      <c r="AP1625" s="12">
        <v>249</v>
      </c>
      <c r="AQ1625" s="12">
        <v>156</v>
      </c>
      <c r="AR1625" s="12">
        <v>84</v>
      </c>
      <c r="AS1625" s="12">
        <v>62</v>
      </c>
      <c r="AT1625" s="49">
        <v>82</v>
      </c>
      <c r="AU1625" s="49">
        <v>42</v>
      </c>
      <c r="AV1625" s="12">
        <v>52</v>
      </c>
      <c r="AW1625" s="12">
        <v>37</v>
      </c>
      <c r="BP1625" s="6" t="s">
        <v>8580</v>
      </c>
      <c r="BQ1625" s="19" t="s">
        <v>8806</v>
      </c>
      <c r="BR1625" s="6" t="s">
        <v>8630</v>
      </c>
      <c r="BS1625" s="6" t="s">
        <v>8807</v>
      </c>
      <c r="BT1625" s="19" t="s">
        <v>8808</v>
      </c>
      <c r="BU1625" s="6" t="s">
        <v>8673</v>
      </c>
      <c r="BV1625" s="6"/>
    </row>
    <row r="1626" spans="1:74" x14ac:dyDescent="0.25">
      <c r="A1626" s="181" t="s">
        <v>735</v>
      </c>
      <c r="B1626" s="181" t="s">
        <v>2699</v>
      </c>
      <c r="C1626" s="182">
        <v>70</v>
      </c>
      <c r="D1626" s="182">
        <v>69</v>
      </c>
      <c r="E1626" s="15">
        <v>3</v>
      </c>
      <c r="F1626" s="15">
        <v>22</v>
      </c>
      <c r="G1626" s="15">
        <v>4</v>
      </c>
      <c r="H1626" s="15">
        <v>40</v>
      </c>
      <c r="I1626" s="15">
        <v>0</v>
      </c>
      <c r="J1626" s="15">
        <f t="shared" si="287"/>
        <v>69</v>
      </c>
      <c r="L1626" s="8"/>
      <c r="S1626" s="10" t="s">
        <v>8570</v>
      </c>
      <c r="T1626" s="10">
        <v>0</v>
      </c>
      <c r="U1626" s="10">
        <v>2</v>
      </c>
      <c r="V1626" s="10">
        <v>0</v>
      </c>
      <c r="W1626" s="10">
        <v>1</v>
      </c>
      <c r="X1626" s="10">
        <v>0</v>
      </c>
      <c r="Y1626" s="10">
        <f t="shared" si="289"/>
        <v>3</v>
      </c>
      <c r="AL1626" s="6" t="s">
        <v>8622</v>
      </c>
      <c r="AM1626" s="12">
        <v>364</v>
      </c>
      <c r="AN1626" s="12">
        <v>349</v>
      </c>
      <c r="AO1626" s="12">
        <v>510</v>
      </c>
      <c r="AP1626" s="12">
        <v>535</v>
      </c>
      <c r="AQ1626" s="12">
        <v>579</v>
      </c>
      <c r="AR1626" s="12">
        <v>91</v>
      </c>
      <c r="AS1626" s="12">
        <v>181</v>
      </c>
      <c r="AT1626" s="49">
        <v>166</v>
      </c>
      <c r="AU1626" s="49">
        <v>123</v>
      </c>
      <c r="AV1626" s="12">
        <v>6</v>
      </c>
      <c r="AW1626" s="12">
        <v>0</v>
      </c>
      <c r="BV1626" s="6"/>
    </row>
    <row r="1627" spans="1:74" x14ac:dyDescent="0.25">
      <c r="A1627" s="181" t="s">
        <v>735</v>
      </c>
      <c r="B1627" s="181" t="s">
        <v>4487</v>
      </c>
      <c r="C1627" s="182">
        <v>72</v>
      </c>
      <c r="D1627" s="182">
        <v>44</v>
      </c>
      <c r="E1627" s="15">
        <v>0</v>
      </c>
      <c r="F1627" s="15">
        <v>3</v>
      </c>
      <c r="G1627" s="15">
        <v>0</v>
      </c>
      <c r="H1627" s="15">
        <v>41</v>
      </c>
      <c r="I1627" s="15">
        <v>0</v>
      </c>
      <c r="J1627" s="15">
        <f t="shared" si="287"/>
        <v>44</v>
      </c>
      <c r="L1627" s="8"/>
      <c r="S1627" s="10" t="s">
        <v>8571</v>
      </c>
      <c r="T1627" s="10">
        <v>2</v>
      </c>
      <c r="U1627" s="10">
        <v>9</v>
      </c>
      <c r="V1627" s="10">
        <v>1</v>
      </c>
      <c r="W1627" s="10">
        <v>21</v>
      </c>
      <c r="X1627" s="10">
        <v>0</v>
      </c>
      <c r="Y1627" s="10">
        <f t="shared" si="289"/>
        <v>33</v>
      </c>
      <c r="AL1627" s="6" t="s">
        <v>8747</v>
      </c>
      <c r="AM1627" s="12">
        <v>1</v>
      </c>
      <c r="AN1627" s="12">
        <v>28</v>
      </c>
      <c r="AO1627" s="12">
        <v>72</v>
      </c>
      <c r="AP1627" s="12">
        <v>273</v>
      </c>
      <c r="AQ1627" s="12">
        <v>355</v>
      </c>
      <c r="AR1627" s="12">
        <v>161</v>
      </c>
      <c r="AS1627" s="12">
        <v>145</v>
      </c>
      <c r="AT1627" s="49">
        <v>92</v>
      </c>
      <c r="AU1627" s="49">
        <v>72</v>
      </c>
      <c r="AV1627" s="12">
        <v>60</v>
      </c>
      <c r="AW1627" s="12">
        <v>43</v>
      </c>
      <c r="BV1627" s="6"/>
    </row>
    <row r="1628" spans="1:74" x14ac:dyDescent="0.25">
      <c r="A1628" s="181" t="s">
        <v>735</v>
      </c>
      <c r="B1628" s="181" t="s">
        <v>7997</v>
      </c>
      <c r="C1628" s="182">
        <v>2</v>
      </c>
      <c r="D1628" s="182">
        <v>2</v>
      </c>
      <c r="E1628" s="15">
        <v>0</v>
      </c>
      <c r="F1628" s="15">
        <v>2</v>
      </c>
      <c r="G1628" s="15">
        <v>0</v>
      </c>
      <c r="H1628" s="15">
        <v>0</v>
      </c>
      <c r="I1628" s="15">
        <v>0</v>
      </c>
      <c r="J1628" s="15">
        <f t="shared" si="287"/>
        <v>2</v>
      </c>
      <c r="L1628" s="8"/>
      <c r="S1628" s="10" t="s">
        <v>8572</v>
      </c>
      <c r="T1628" s="10">
        <v>3</v>
      </c>
      <c r="U1628" s="10">
        <v>22</v>
      </c>
      <c r="V1628" s="10">
        <v>4</v>
      </c>
      <c r="W1628" s="10">
        <v>40</v>
      </c>
      <c r="X1628" s="10">
        <v>0</v>
      </c>
      <c r="Y1628" s="10">
        <f t="shared" si="289"/>
        <v>69</v>
      </c>
      <c r="AL1628" s="6" t="s">
        <v>8626</v>
      </c>
      <c r="AM1628" s="12">
        <v>0</v>
      </c>
      <c r="AN1628" s="12">
        <v>0</v>
      </c>
      <c r="AO1628" s="12">
        <v>0</v>
      </c>
      <c r="AP1628" s="12">
        <v>0</v>
      </c>
      <c r="AQ1628" s="12">
        <v>0</v>
      </c>
      <c r="AR1628" s="12">
        <v>415</v>
      </c>
      <c r="AS1628" s="12">
        <v>435</v>
      </c>
      <c r="AT1628" s="49">
        <v>345</v>
      </c>
      <c r="AU1628" s="49">
        <v>433</v>
      </c>
      <c r="AV1628" s="12">
        <v>457</v>
      </c>
      <c r="AW1628" s="12">
        <v>568</v>
      </c>
      <c r="BV1628" s="6"/>
    </row>
    <row r="1629" spans="1:74" x14ac:dyDescent="0.25">
      <c r="A1629" s="181" t="s">
        <v>735</v>
      </c>
      <c r="B1629" s="181" t="s">
        <v>1640</v>
      </c>
      <c r="C1629" s="182">
        <v>200</v>
      </c>
      <c r="D1629" s="182">
        <v>198</v>
      </c>
      <c r="E1629" s="15">
        <v>34</v>
      </c>
      <c r="F1629" s="15">
        <v>55</v>
      </c>
      <c r="G1629" s="15">
        <v>52</v>
      </c>
      <c r="H1629" s="15">
        <v>46</v>
      </c>
      <c r="I1629" s="15">
        <v>10</v>
      </c>
      <c r="J1629" s="15">
        <f t="shared" si="287"/>
        <v>197</v>
      </c>
      <c r="L1629" s="8">
        <v>312</v>
      </c>
      <c r="S1629" s="10" t="s">
        <v>8573</v>
      </c>
      <c r="T1629" s="10">
        <v>0</v>
      </c>
      <c r="U1629" s="10">
        <v>1</v>
      </c>
      <c r="V1629" s="10">
        <v>0</v>
      </c>
      <c r="W1629" s="10">
        <v>0</v>
      </c>
      <c r="X1629" s="10">
        <v>0</v>
      </c>
      <c r="Y1629" s="10">
        <f t="shared" si="289"/>
        <v>1</v>
      </c>
      <c r="AL1629" s="6" t="s">
        <v>8748</v>
      </c>
      <c r="AM1629" s="12">
        <v>0</v>
      </c>
      <c r="AN1629" s="12">
        <v>0</v>
      </c>
      <c r="AO1629" s="12">
        <v>0</v>
      </c>
      <c r="AP1629" s="12">
        <v>0</v>
      </c>
      <c r="AQ1629" s="12">
        <v>2</v>
      </c>
      <c r="AR1629" s="12">
        <v>15</v>
      </c>
      <c r="AS1629" s="12">
        <v>39</v>
      </c>
      <c r="AT1629" s="49">
        <v>174</v>
      </c>
      <c r="AU1629" s="49">
        <v>257</v>
      </c>
      <c r="AV1629" s="12">
        <v>409</v>
      </c>
      <c r="AW1629" s="12">
        <v>233</v>
      </c>
      <c r="BV1629" s="6"/>
    </row>
    <row r="1630" spans="1:74" x14ac:dyDescent="0.25">
      <c r="A1630" s="183" t="s">
        <v>6547</v>
      </c>
      <c r="B1630" s="183" t="s">
        <v>2699</v>
      </c>
      <c r="C1630" s="184">
        <v>1</v>
      </c>
      <c r="D1630" s="184">
        <v>1</v>
      </c>
      <c r="E1630" s="38">
        <v>0</v>
      </c>
      <c r="F1630" s="38">
        <v>1</v>
      </c>
      <c r="G1630" s="38">
        <v>0</v>
      </c>
      <c r="H1630" s="38">
        <v>0</v>
      </c>
      <c r="I1630" s="38">
        <v>0</v>
      </c>
      <c r="J1630" s="38">
        <f t="shared" si="287"/>
        <v>1</v>
      </c>
      <c r="K1630" s="115"/>
      <c r="L1630" s="161"/>
      <c r="T1630" s="6">
        <f>SUM(T1622:T1629)</f>
        <v>5</v>
      </c>
      <c r="U1630" s="6">
        <f>SUM(U1622:U1629)</f>
        <v>40</v>
      </c>
      <c r="V1630" s="6">
        <f>SUM(V1622:V1629)</f>
        <v>5</v>
      </c>
      <c r="W1630" s="6">
        <f>SUM(W1622:W1629)</f>
        <v>62</v>
      </c>
      <c r="X1630" s="6">
        <f>SUM(X1622:X1629)</f>
        <v>0</v>
      </c>
      <c r="Y1630" s="10">
        <f t="shared" si="289"/>
        <v>112</v>
      </c>
      <c r="AL1630" s="6" t="s">
        <v>8629</v>
      </c>
      <c r="AM1630" s="12">
        <v>0</v>
      </c>
      <c r="AN1630" s="12">
        <v>0</v>
      </c>
      <c r="AO1630" s="12">
        <v>0</v>
      </c>
      <c r="AP1630" s="12">
        <v>0</v>
      </c>
      <c r="AQ1630" s="12">
        <v>0</v>
      </c>
      <c r="AR1630" s="12">
        <v>0</v>
      </c>
      <c r="AS1630" s="12">
        <v>0</v>
      </c>
      <c r="AT1630" s="12">
        <v>0</v>
      </c>
      <c r="AU1630" s="12">
        <v>0</v>
      </c>
      <c r="AV1630" s="12">
        <v>2</v>
      </c>
      <c r="AW1630" s="12">
        <v>10</v>
      </c>
      <c r="BV1630" s="6"/>
    </row>
    <row r="1631" spans="1:74" x14ac:dyDescent="0.25">
      <c r="A1631" s="186" t="s">
        <v>6547</v>
      </c>
      <c r="B1631" s="186" t="s">
        <v>4487</v>
      </c>
      <c r="C1631" s="184">
        <v>1</v>
      </c>
      <c r="D1631" s="187">
        <v>1</v>
      </c>
      <c r="E1631" s="189">
        <v>0</v>
      </c>
      <c r="F1631" s="189">
        <v>1</v>
      </c>
      <c r="G1631" s="38">
        <v>0</v>
      </c>
      <c r="H1631" s="189">
        <v>0</v>
      </c>
      <c r="I1631" s="38">
        <v>0</v>
      </c>
      <c r="J1631" s="38">
        <f t="shared" si="287"/>
        <v>1</v>
      </c>
      <c r="K1631" s="115"/>
      <c r="L1631" s="161"/>
      <c r="AL1631" s="6" t="s">
        <v>8757</v>
      </c>
      <c r="AM1631" s="12">
        <v>0</v>
      </c>
      <c r="AN1631" s="12">
        <v>0</v>
      </c>
      <c r="AO1631" s="12">
        <v>0</v>
      </c>
      <c r="AP1631" s="12">
        <v>0</v>
      </c>
      <c r="AQ1631" s="12">
        <v>0</v>
      </c>
      <c r="AR1631" s="12">
        <v>0</v>
      </c>
      <c r="AS1631" s="12">
        <v>0</v>
      </c>
      <c r="AT1631" s="12">
        <v>0</v>
      </c>
      <c r="AU1631" s="12">
        <v>0</v>
      </c>
      <c r="AV1631" s="12">
        <v>1</v>
      </c>
      <c r="AW1631" s="12">
        <v>7</v>
      </c>
      <c r="BV1631" s="6"/>
    </row>
    <row r="1632" spans="1:74" x14ac:dyDescent="0.25">
      <c r="A1632" s="188" t="s">
        <v>6547</v>
      </c>
      <c r="B1632" s="188" t="s">
        <v>1640</v>
      </c>
      <c r="C1632" s="184">
        <v>6</v>
      </c>
      <c r="D1632" s="126">
        <v>6</v>
      </c>
      <c r="E1632" s="38">
        <v>0</v>
      </c>
      <c r="F1632" s="38">
        <v>4</v>
      </c>
      <c r="G1632" s="38">
        <v>0</v>
      </c>
      <c r="H1632" s="38">
        <v>2</v>
      </c>
      <c r="I1632" s="38">
        <v>0</v>
      </c>
      <c r="J1632" s="38">
        <f t="shared" si="287"/>
        <v>6</v>
      </c>
      <c r="K1632" s="115"/>
      <c r="L1632" s="161">
        <v>8</v>
      </c>
      <c r="S1632" s="10" t="s">
        <v>8596</v>
      </c>
      <c r="T1632" s="10" t="s">
        <v>191</v>
      </c>
      <c r="U1632" s="10" t="s">
        <v>111</v>
      </c>
      <c r="V1632" s="10" t="s">
        <v>198</v>
      </c>
      <c r="W1632" s="10" t="s">
        <v>229</v>
      </c>
      <c r="X1632" s="10" t="s">
        <v>316</v>
      </c>
      <c r="Y1632" s="10" t="s">
        <v>8597</v>
      </c>
      <c r="BV1632" s="6"/>
    </row>
    <row r="1633" spans="1:74" x14ac:dyDescent="0.25">
      <c r="A1633" s="193" t="s">
        <v>8594</v>
      </c>
      <c r="B1633" s="10"/>
      <c r="C1633" s="15">
        <f t="shared" ref="C1633:J1633" si="290">SUM(C1610:C1632)</f>
        <v>1055</v>
      </c>
      <c r="D1633" s="15">
        <f t="shared" si="290"/>
        <v>1014</v>
      </c>
      <c r="E1633" s="15">
        <f t="shared" si="290"/>
        <v>42</v>
      </c>
      <c r="F1633" s="15">
        <f t="shared" si="290"/>
        <v>134</v>
      </c>
      <c r="G1633" s="15">
        <f t="shared" si="290"/>
        <v>61</v>
      </c>
      <c r="H1633" s="15">
        <f t="shared" si="290"/>
        <v>198</v>
      </c>
      <c r="I1633" s="15">
        <f t="shared" si="290"/>
        <v>578</v>
      </c>
      <c r="J1633" s="16">
        <f t="shared" si="290"/>
        <v>1013</v>
      </c>
      <c r="K1633" s="8"/>
      <c r="L1633" s="8">
        <f>SUM(L1610:L1632)</f>
        <v>1013</v>
      </c>
      <c r="S1633" s="10" t="s">
        <v>8766</v>
      </c>
      <c r="T1633" s="10">
        <v>0</v>
      </c>
      <c r="U1633" s="10">
        <v>2</v>
      </c>
      <c r="V1633" s="10">
        <v>0</v>
      </c>
      <c r="W1633" s="10">
        <v>0</v>
      </c>
      <c r="X1633" s="10">
        <v>0</v>
      </c>
      <c r="Y1633" s="10">
        <f t="shared" ref="Y1633:Y1641" si="291">SUM(T1633:W1633)</f>
        <v>2</v>
      </c>
      <c r="BV1633" s="6"/>
    </row>
    <row r="1634" spans="1:74" x14ac:dyDescent="0.25">
      <c r="S1634" s="10" t="s">
        <v>8767</v>
      </c>
      <c r="T1634" s="10">
        <v>0</v>
      </c>
      <c r="U1634" s="10">
        <v>0</v>
      </c>
      <c r="V1634" s="10">
        <v>0</v>
      </c>
      <c r="W1634" s="10">
        <v>0</v>
      </c>
      <c r="X1634" s="10">
        <v>0</v>
      </c>
      <c r="Y1634" s="10">
        <f t="shared" si="291"/>
        <v>0</v>
      </c>
      <c r="BV1634" s="6"/>
    </row>
    <row r="1635" spans="1:74" x14ac:dyDescent="0.25">
      <c r="S1635" s="10" t="s">
        <v>8768</v>
      </c>
      <c r="T1635" s="10">
        <v>0</v>
      </c>
      <c r="U1635" s="10">
        <v>0</v>
      </c>
      <c r="V1635" s="10">
        <v>0</v>
      </c>
      <c r="W1635" s="10">
        <v>0</v>
      </c>
      <c r="X1635" s="10">
        <v>0</v>
      </c>
      <c r="Y1635" s="10">
        <f t="shared" si="291"/>
        <v>0</v>
      </c>
      <c r="BV1635" s="6"/>
    </row>
    <row r="1636" spans="1:74" x14ac:dyDescent="0.25">
      <c r="S1636" s="10" t="s">
        <v>8569</v>
      </c>
      <c r="T1636" s="10">
        <v>0</v>
      </c>
      <c r="U1636" s="10">
        <v>0</v>
      </c>
      <c r="V1636" s="10">
        <v>0</v>
      </c>
      <c r="W1636" s="10">
        <v>1</v>
      </c>
      <c r="X1636" s="10">
        <v>0</v>
      </c>
      <c r="Y1636" s="10">
        <f t="shared" si="291"/>
        <v>1</v>
      </c>
      <c r="BV1636" s="6"/>
    </row>
    <row r="1637" spans="1:74" x14ac:dyDescent="0.25">
      <c r="S1637" s="10" t="s">
        <v>8570</v>
      </c>
      <c r="T1637" s="10">
        <v>2</v>
      </c>
      <c r="U1637" s="10">
        <v>9</v>
      </c>
      <c r="V1637" s="10">
        <v>1</v>
      </c>
      <c r="W1637" s="10">
        <v>25</v>
      </c>
      <c r="X1637" s="10">
        <v>0</v>
      </c>
      <c r="Y1637" s="10">
        <f t="shared" si="291"/>
        <v>37</v>
      </c>
      <c r="BV1637" s="6"/>
    </row>
    <row r="1638" spans="1:74" x14ac:dyDescent="0.25">
      <c r="S1638" s="10" t="s">
        <v>8571</v>
      </c>
      <c r="T1638" s="10">
        <v>1</v>
      </c>
      <c r="U1638" s="10">
        <v>18</v>
      </c>
      <c r="V1638" s="10">
        <v>3</v>
      </c>
      <c r="W1638" s="10">
        <v>21</v>
      </c>
      <c r="X1638" s="10">
        <v>568</v>
      </c>
      <c r="Y1638" s="10">
        <f t="shared" si="291"/>
        <v>43</v>
      </c>
      <c r="BV1638" s="6"/>
    </row>
    <row r="1639" spans="1:74" x14ac:dyDescent="0.25">
      <c r="S1639" s="10" t="s">
        <v>8572</v>
      </c>
      <c r="T1639" s="10">
        <v>34</v>
      </c>
      <c r="U1639" s="10">
        <v>60</v>
      </c>
      <c r="V1639" s="10">
        <v>52</v>
      </c>
      <c r="W1639" s="10">
        <v>87</v>
      </c>
      <c r="X1639" s="10">
        <v>10</v>
      </c>
      <c r="Y1639" s="10">
        <f t="shared" si="291"/>
        <v>233</v>
      </c>
      <c r="BV1639" s="6"/>
    </row>
    <row r="1640" spans="1:74" x14ac:dyDescent="0.25">
      <c r="S1640" s="10" t="s">
        <v>8573</v>
      </c>
      <c r="T1640" s="10">
        <v>0</v>
      </c>
      <c r="U1640" s="10">
        <v>5</v>
      </c>
      <c r="V1640" s="10">
        <v>0</v>
      </c>
      <c r="W1640" s="10">
        <v>2</v>
      </c>
      <c r="X1640" s="10">
        <v>0</v>
      </c>
      <c r="Y1640" s="10">
        <f t="shared" si="291"/>
        <v>7</v>
      </c>
      <c r="BV1640" s="6"/>
    </row>
    <row r="1641" spans="1:74" x14ac:dyDescent="0.25">
      <c r="T1641" s="6">
        <f>SUM(T1633:T1640)</f>
        <v>37</v>
      </c>
      <c r="U1641" s="6">
        <f>SUM(U1633:U1640)</f>
        <v>94</v>
      </c>
      <c r="V1641" s="6">
        <f>SUM(V1633:V1640)</f>
        <v>56</v>
      </c>
      <c r="W1641" s="6">
        <f>SUM(W1633:W1640)</f>
        <v>136</v>
      </c>
      <c r="X1641" s="6">
        <f>SUM(X1633:X1640)</f>
        <v>578</v>
      </c>
      <c r="Y1641" s="10">
        <f t="shared" si="291"/>
        <v>323</v>
      </c>
      <c r="BR1641" s="6"/>
      <c r="BV1641" s="6"/>
    </row>
    <row r="1645" spans="1:74" ht="39.6" x14ac:dyDescent="0.25">
      <c r="A1645" s="180" t="s">
        <v>8632</v>
      </c>
      <c r="B1645" s="180" t="s">
        <v>8582</v>
      </c>
      <c r="C1645" s="180" t="s">
        <v>8560</v>
      </c>
      <c r="D1645" s="180" t="s">
        <v>8583</v>
      </c>
      <c r="E1645" s="180" t="s">
        <v>8584</v>
      </c>
      <c r="F1645" s="180" t="s">
        <v>8585</v>
      </c>
      <c r="G1645" s="180" t="s">
        <v>8586</v>
      </c>
      <c r="H1645" s="180" t="s">
        <v>8587</v>
      </c>
      <c r="I1645" s="180" t="s">
        <v>8588</v>
      </c>
      <c r="J1645" s="13" t="s">
        <v>8594</v>
      </c>
      <c r="L1645" s="12" t="s">
        <v>8809</v>
      </c>
      <c r="S1645" s="6" t="s">
        <v>8632</v>
      </c>
      <c r="AL1645" s="12" t="s">
        <v>8603</v>
      </c>
      <c r="AM1645" s="49" t="s">
        <v>8632</v>
      </c>
      <c r="AN1645" s="12"/>
      <c r="AO1645" s="12"/>
      <c r="AP1645" s="12"/>
      <c r="BR1645" s="6"/>
      <c r="BV1645" s="6"/>
    </row>
    <row r="1646" spans="1:74" x14ac:dyDescent="0.25">
      <c r="A1646" s="196" t="s">
        <v>8772</v>
      </c>
      <c r="B1646" s="197" t="s">
        <v>4487</v>
      </c>
      <c r="C1646" s="87">
        <v>2</v>
      </c>
      <c r="D1646" s="198">
        <v>1</v>
      </c>
      <c r="E1646" s="87">
        <v>0</v>
      </c>
      <c r="F1646" s="87">
        <v>1</v>
      </c>
      <c r="G1646" s="87">
        <v>0</v>
      </c>
      <c r="H1646" s="87">
        <v>0</v>
      </c>
      <c r="I1646" s="87">
        <v>0</v>
      </c>
      <c r="J1646" s="14">
        <f t="shared" ref="J1646:J1663" si="292">SUM(E1646:I1646)</f>
        <v>1</v>
      </c>
      <c r="L1646" s="199">
        <v>1</v>
      </c>
      <c r="S1646" s="10" t="s">
        <v>8592</v>
      </c>
      <c r="T1646" s="10" t="s">
        <v>191</v>
      </c>
      <c r="U1646" s="10" t="s">
        <v>111</v>
      </c>
      <c r="V1646" s="10" t="s">
        <v>198</v>
      </c>
      <c r="W1646" s="10" t="s">
        <v>229</v>
      </c>
      <c r="X1646" s="10" t="s">
        <v>316</v>
      </c>
      <c r="Y1646" s="10" t="s">
        <v>179</v>
      </c>
      <c r="AL1646" s="6" t="s">
        <v>8725</v>
      </c>
      <c r="AM1646" s="12"/>
      <c r="AN1646" s="12"/>
      <c r="AO1646" s="12"/>
      <c r="AP1646" s="12"/>
      <c r="BR1646" s="6"/>
      <c r="BV1646" s="6"/>
    </row>
    <row r="1647" spans="1:74" x14ac:dyDescent="0.25">
      <c r="A1647" s="196" t="s">
        <v>8773</v>
      </c>
      <c r="B1647" s="197" t="s">
        <v>4487</v>
      </c>
      <c r="C1647" s="87">
        <v>2</v>
      </c>
      <c r="D1647" s="198">
        <v>1</v>
      </c>
      <c r="E1647" s="87">
        <v>0</v>
      </c>
      <c r="F1647" s="87">
        <v>1</v>
      </c>
      <c r="G1647" s="87">
        <v>0</v>
      </c>
      <c r="H1647" s="87">
        <v>0</v>
      </c>
      <c r="I1647" s="87">
        <v>0</v>
      </c>
      <c r="J1647" s="14">
        <f t="shared" si="292"/>
        <v>1</v>
      </c>
      <c r="L1647" s="199">
        <v>1</v>
      </c>
      <c r="S1647" s="10" t="s">
        <v>8766</v>
      </c>
      <c r="T1647" s="10">
        <v>0</v>
      </c>
      <c r="U1647" s="10">
        <v>1</v>
      </c>
      <c r="V1647" s="10">
        <v>0</v>
      </c>
      <c r="W1647" s="10">
        <v>0</v>
      </c>
      <c r="X1647" s="10">
        <v>0</v>
      </c>
      <c r="Y1647" s="10">
        <f t="shared" ref="Y1647:Y1655" si="293">SUM(T1647:X1647)</f>
        <v>1</v>
      </c>
      <c r="Z1647" s="200"/>
      <c r="AL1647" s="6" t="s">
        <v>8727</v>
      </c>
      <c r="AM1647" s="12"/>
      <c r="AN1647" s="12"/>
      <c r="AO1647" s="12"/>
      <c r="AP1647" s="12"/>
      <c r="BR1647" s="6"/>
      <c r="BV1647" s="6"/>
    </row>
    <row r="1648" spans="1:74" x14ac:dyDescent="0.25">
      <c r="A1648" s="201" t="s">
        <v>8774</v>
      </c>
      <c r="B1648" s="202" t="s">
        <v>4487</v>
      </c>
      <c r="C1648" s="96">
        <v>2</v>
      </c>
      <c r="D1648" s="203">
        <v>1</v>
      </c>
      <c r="E1648" s="96">
        <v>0</v>
      </c>
      <c r="F1648" s="96">
        <v>1</v>
      </c>
      <c r="G1648" s="96">
        <v>0</v>
      </c>
      <c r="H1648" s="96">
        <v>0</v>
      </c>
      <c r="I1648" s="96">
        <v>0</v>
      </c>
      <c r="J1648" s="204">
        <f t="shared" si="292"/>
        <v>1</v>
      </c>
      <c r="K1648" s="115"/>
      <c r="L1648" s="115">
        <v>1</v>
      </c>
      <c r="S1648" s="10" t="s">
        <v>8767</v>
      </c>
      <c r="T1648" s="10">
        <v>0</v>
      </c>
      <c r="U1648" s="10">
        <v>1</v>
      </c>
      <c r="V1648" s="10">
        <v>0</v>
      </c>
      <c r="W1648" s="10">
        <v>0</v>
      </c>
      <c r="X1648" s="10">
        <v>0</v>
      </c>
      <c r="Y1648" s="10">
        <f t="shared" si="293"/>
        <v>1</v>
      </c>
      <c r="Z1648" s="200"/>
      <c r="AM1648" s="12"/>
      <c r="AN1648" s="12"/>
      <c r="AO1648" s="12"/>
      <c r="AP1648" s="12"/>
      <c r="BR1648" s="6"/>
      <c r="BV1648" s="6"/>
    </row>
    <row r="1649" spans="1:74" ht="22.8" x14ac:dyDescent="0.25">
      <c r="A1649" s="196" t="s">
        <v>8770</v>
      </c>
      <c r="B1649" s="197" t="s">
        <v>4487</v>
      </c>
      <c r="C1649" s="87">
        <v>2</v>
      </c>
      <c r="D1649" s="198">
        <v>1</v>
      </c>
      <c r="E1649" s="87">
        <v>0</v>
      </c>
      <c r="F1649" s="87">
        <v>1</v>
      </c>
      <c r="G1649" s="87">
        <v>0</v>
      </c>
      <c r="H1649" s="87">
        <v>0</v>
      </c>
      <c r="I1649" s="87">
        <v>0</v>
      </c>
      <c r="J1649" s="14">
        <f t="shared" si="292"/>
        <v>1</v>
      </c>
      <c r="L1649" s="199">
        <v>4</v>
      </c>
      <c r="S1649" s="10" t="s">
        <v>8768</v>
      </c>
      <c r="T1649" s="10">
        <v>0</v>
      </c>
      <c r="U1649" s="10">
        <v>1</v>
      </c>
      <c r="V1649" s="10">
        <v>0</v>
      </c>
      <c r="W1649" s="10">
        <v>0</v>
      </c>
      <c r="X1649" s="10">
        <v>0</v>
      </c>
      <c r="Y1649" s="10">
        <f t="shared" si="293"/>
        <v>1</v>
      </c>
      <c r="Z1649" s="200"/>
      <c r="AL1649" s="6" t="s">
        <v>5</v>
      </c>
      <c r="AM1649" s="6" t="s">
        <v>8731</v>
      </c>
      <c r="AN1649" s="6" t="s">
        <v>8732</v>
      </c>
      <c r="AO1649" s="6" t="s">
        <v>8733</v>
      </c>
      <c r="AP1649" s="6" t="s">
        <v>8628</v>
      </c>
      <c r="AQ1649" s="6" t="s">
        <v>8623</v>
      </c>
      <c r="AR1649" s="6" t="s">
        <v>8734</v>
      </c>
      <c r="AS1649" s="6" t="s">
        <v>8735</v>
      </c>
      <c r="AT1649" s="49" t="s">
        <v>8736</v>
      </c>
      <c r="AU1649" s="49" t="s">
        <v>8631</v>
      </c>
      <c r="AV1649" s="6" t="s">
        <v>8632</v>
      </c>
      <c r="BR1649" s="6"/>
      <c r="BV1649" s="6"/>
    </row>
    <row r="1650" spans="1:74" x14ac:dyDescent="0.25">
      <c r="A1650" s="196" t="s">
        <v>8770</v>
      </c>
      <c r="B1650" s="197" t="s">
        <v>1640</v>
      </c>
      <c r="C1650" s="87">
        <v>3</v>
      </c>
      <c r="D1650" s="198">
        <v>3</v>
      </c>
      <c r="E1650" s="87">
        <v>0</v>
      </c>
      <c r="F1650" s="87">
        <v>3</v>
      </c>
      <c r="G1650" s="87">
        <v>0</v>
      </c>
      <c r="H1650" s="87">
        <v>0</v>
      </c>
      <c r="I1650" s="87">
        <v>0</v>
      </c>
      <c r="J1650" s="14">
        <f t="shared" si="292"/>
        <v>3</v>
      </c>
      <c r="S1650" s="10" t="s">
        <v>8569</v>
      </c>
      <c r="T1650" s="10">
        <v>0</v>
      </c>
      <c r="U1650" s="10">
        <v>4</v>
      </c>
      <c r="V1650" s="10">
        <v>0</v>
      </c>
      <c r="W1650" s="10">
        <v>0</v>
      </c>
      <c r="X1650" s="10">
        <v>0</v>
      </c>
      <c r="Y1650" s="10">
        <f t="shared" si="293"/>
        <v>4</v>
      </c>
      <c r="AL1650" s="6" t="s">
        <v>8617</v>
      </c>
      <c r="AM1650" s="12">
        <v>0</v>
      </c>
      <c r="AN1650" s="12">
        <v>0</v>
      </c>
      <c r="AO1650" s="12">
        <v>0</v>
      </c>
      <c r="AP1650" s="12">
        <v>0</v>
      </c>
      <c r="AQ1650" s="12">
        <v>0</v>
      </c>
      <c r="AR1650" s="12">
        <v>0</v>
      </c>
      <c r="AS1650" s="12">
        <v>0</v>
      </c>
      <c r="AT1650" s="49">
        <v>0</v>
      </c>
      <c r="AU1650" s="49">
        <v>0</v>
      </c>
      <c r="AV1650" s="12">
        <v>0</v>
      </c>
      <c r="BR1650" s="6"/>
      <c r="BV1650" s="6"/>
    </row>
    <row r="1651" spans="1:74" x14ac:dyDescent="0.25">
      <c r="A1651" s="201" t="s">
        <v>8691</v>
      </c>
      <c r="B1651" s="202" t="s">
        <v>2699</v>
      </c>
      <c r="C1651" s="96">
        <v>4</v>
      </c>
      <c r="D1651" s="203">
        <v>4</v>
      </c>
      <c r="E1651" s="96">
        <v>0</v>
      </c>
      <c r="F1651" s="96">
        <v>3</v>
      </c>
      <c r="G1651" s="96">
        <v>0</v>
      </c>
      <c r="H1651" s="96">
        <v>1</v>
      </c>
      <c r="I1651" s="96">
        <v>0</v>
      </c>
      <c r="J1651" s="204">
        <f t="shared" si="292"/>
        <v>4</v>
      </c>
      <c r="K1651" s="115"/>
      <c r="L1651" s="115">
        <v>62</v>
      </c>
      <c r="S1651" s="10" t="s">
        <v>8570</v>
      </c>
      <c r="T1651" s="10">
        <v>0</v>
      </c>
      <c r="U1651" s="10">
        <v>27</v>
      </c>
      <c r="V1651" s="10">
        <v>8</v>
      </c>
      <c r="W1651" s="10">
        <v>21</v>
      </c>
      <c r="X1651" s="10">
        <v>6</v>
      </c>
      <c r="Y1651" s="10">
        <f t="shared" si="293"/>
        <v>62</v>
      </c>
      <c r="AL1651" s="6" t="s">
        <v>8618</v>
      </c>
      <c r="AM1651" s="12">
        <v>0</v>
      </c>
      <c r="AN1651" s="12">
        <v>0</v>
      </c>
      <c r="AO1651" s="12">
        <v>0</v>
      </c>
      <c r="AP1651" s="12">
        <v>0</v>
      </c>
      <c r="AQ1651" s="12">
        <v>0</v>
      </c>
      <c r="AR1651" s="12">
        <v>0</v>
      </c>
      <c r="AS1651" s="12">
        <v>0</v>
      </c>
      <c r="AT1651" s="49">
        <v>0</v>
      </c>
      <c r="AU1651" s="49">
        <v>0</v>
      </c>
      <c r="AV1651" s="12">
        <v>0</v>
      </c>
      <c r="BR1651" s="6"/>
      <c r="BV1651" s="6"/>
    </row>
    <row r="1652" spans="1:74" x14ac:dyDescent="0.25">
      <c r="A1652" s="201" t="s">
        <v>8691</v>
      </c>
      <c r="B1652" s="202" t="s">
        <v>4487</v>
      </c>
      <c r="C1652" s="96">
        <v>4</v>
      </c>
      <c r="D1652" s="203">
        <v>3</v>
      </c>
      <c r="E1652" s="96">
        <v>0</v>
      </c>
      <c r="F1652" s="96">
        <v>2</v>
      </c>
      <c r="G1652" s="96">
        <v>0</v>
      </c>
      <c r="H1652" s="96">
        <v>1</v>
      </c>
      <c r="I1652" s="96">
        <v>0</v>
      </c>
      <c r="J1652" s="204">
        <f t="shared" si="292"/>
        <v>3</v>
      </c>
      <c r="K1652" s="115"/>
      <c r="L1652" s="115"/>
      <c r="S1652" s="10" t="s">
        <v>8571</v>
      </c>
      <c r="T1652" s="10">
        <v>1</v>
      </c>
      <c r="U1652" s="10">
        <v>40</v>
      </c>
      <c r="V1652" s="10">
        <v>12</v>
      </c>
      <c r="W1652" s="10">
        <v>49</v>
      </c>
      <c r="X1652" s="10">
        <v>457</v>
      </c>
      <c r="Y1652" s="10">
        <f t="shared" si="293"/>
        <v>559</v>
      </c>
      <c r="AL1652" s="6" t="s">
        <v>8619</v>
      </c>
      <c r="AM1652" s="12">
        <v>0</v>
      </c>
      <c r="AN1652" s="12">
        <v>0</v>
      </c>
      <c r="AO1652" s="12">
        <v>0</v>
      </c>
      <c r="AP1652" s="12">
        <v>0</v>
      </c>
      <c r="AQ1652" s="12">
        <v>0</v>
      </c>
      <c r="AR1652" s="12">
        <v>0</v>
      </c>
      <c r="AS1652" s="12">
        <v>0</v>
      </c>
      <c r="AT1652" s="49">
        <v>0</v>
      </c>
      <c r="AU1652" s="49">
        <v>0</v>
      </c>
      <c r="AV1652" s="12">
        <v>0</v>
      </c>
      <c r="BR1652" s="6"/>
      <c r="BV1652" s="6"/>
    </row>
    <row r="1653" spans="1:74" x14ac:dyDescent="0.25">
      <c r="A1653" s="201" t="s">
        <v>8691</v>
      </c>
      <c r="B1653" s="202" t="s">
        <v>1640</v>
      </c>
      <c r="C1653" s="205">
        <v>55</v>
      </c>
      <c r="D1653" s="203">
        <v>55</v>
      </c>
      <c r="E1653" s="96">
        <v>0</v>
      </c>
      <c r="F1653" s="96">
        <v>22</v>
      </c>
      <c r="G1653" s="96">
        <v>8</v>
      </c>
      <c r="H1653" s="96">
        <v>19</v>
      </c>
      <c r="I1653" s="96">
        <v>6</v>
      </c>
      <c r="J1653" s="204">
        <f t="shared" si="292"/>
        <v>55</v>
      </c>
      <c r="K1653" s="115"/>
      <c r="L1653" s="115"/>
      <c r="S1653" s="10" t="s">
        <v>8572</v>
      </c>
      <c r="T1653" s="10">
        <v>69</v>
      </c>
      <c r="U1653" s="10">
        <v>151</v>
      </c>
      <c r="V1653" s="10">
        <v>136</v>
      </c>
      <c r="W1653" s="10">
        <v>141</v>
      </c>
      <c r="X1653" s="10">
        <v>2</v>
      </c>
      <c r="Y1653" s="10">
        <f t="shared" si="293"/>
        <v>499</v>
      </c>
      <c r="AL1653" s="6" t="s">
        <v>8620</v>
      </c>
      <c r="AM1653" s="12">
        <v>0</v>
      </c>
      <c r="AN1653" s="12">
        <v>0</v>
      </c>
      <c r="AO1653" s="12">
        <v>0</v>
      </c>
      <c r="AP1653" s="12">
        <v>0</v>
      </c>
      <c r="AQ1653" s="12">
        <v>0</v>
      </c>
      <c r="AR1653" s="12">
        <v>0</v>
      </c>
      <c r="AS1653" s="12">
        <v>0</v>
      </c>
      <c r="AT1653" s="49">
        <v>0</v>
      </c>
      <c r="AU1653" s="49">
        <v>0</v>
      </c>
      <c r="AV1653" s="12">
        <v>0</v>
      </c>
      <c r="BR1653" s="6"/>
      <c r="BV1653" s="6"/>
    </row>
    <row r="1654" spans="1:74" x14ac:dyDescent="0.25">
      <c r="A1654" s="196" t="s">
        <v>8692</v>
      </c>
      <c r="B1654" s="197" t="s">
        <v>2699</v>
      </c>
      <c r="C1654" s="87">
        <v>42</v>
      </c>
      <c r="D1654" s="198">
        <v>42</v>
      </c>
      <c r="E1654" s="87">
        <v>0</v>
      </c>
      <c r="F1654" s="87">
        <v>17</v>
      </c>
      <c r="G1654" s="87">
        <v>8</v>
      </c>
      <c r="H1654" s="87">
        <v>17</v>
      </c>
      <c r="I1654" s="87">
        <v>0</v>
      </c>
      <c r="J1654" s="14">
        <f t="shared" si="292"/>
        <v>42</v>
      </c>
      <c r="L1654" s="199">
        <v>559</v>
      </c>
      <c r="S1654" s="10" t="s">
        <v>8573</v>
      </c>
      <c r="T1654" s="10">
        <v>0</v>
      </c>
      <c r="U1654" s="10">
        <v>1</v>
      </c>
      <c r="V1654" s="10">
        <v>0</v>
      </c>
      <c r="W1654" s="10">
        <v>0</v>
      </c>
      <c r="X1654" s="10">
        <v>0</v>
      </c>
      <c r="Y1654" s="10">
        <f t="shared" si="293"/>
        <v>1</v>
      </c>
      <c r="AM1654" s="12"/>
      <c r="AN1654" s="12"/>
      <c r="AO1654" s="12"/>
      <c r="AP1654" s="12"/>
      <c r="AQ1654" s="12"/>
      <c r="AR1654" s="12"/>
      <c r="AS1654" s="12"/>
      <c r="AT1654" s="49"/>
      <c r="AU1654" s="49"/>
      <c r="BR1654" s="6"/>
      <c r="BV1654" s="6"/>
    </row>
    <row r="1655" spans="1:74" x14ac:dyDescent="0.25">
      <c r="A1655" s="196" t="s">
        <v>8692</v>
      </c>
      <c r="B1655" s="197" t="s">
        <v>4487</v>
      </c>
      <c r="C1655" s="87">
        <v>49</v>
      </c>
      <c r="D1655" s="198">
        <v>48</v>
      </c>
      <c r="E1655" s="87">
        <v>0</v>
      </c>
      <c r="F1655" s="87">
        <v>3</v>
      </c>
      <c r="G1655" s="87">
        <v>0</v>
      </c>
      <c r="H1655" s="87">
        <v>3</v>
      </c>
      <c r="I1655" s="87">
        <v>42</v>
      </c>
      <c r="J1655" s="14">
        <f t="shared" si="292"/>
        <v>48</v>
      </c>
      <c r="T1655" s="6">
        <f>SUM(T1647:T1654)</f>
        <v>70</v>
      </c>
      <c r="U1655" s="6">
        <f>SUM(U1647:U1654)</f>
        <v>226</v>
      </c>
      <c r="V1655" s="6">
        <f>SUM(V1647:V1654)</f>
        <v>156</v>
      </c>
      <c r="W1655" s="6">
        <f>SUM(W1647:W1654)</f>
        <v>211</v>
      </c>
      <c r="X1655" s="6">
        <f>SUM(X1647:X1654)</f>
        <v>465</v>
      </c>
      <c r="Y1655" s="10">
        <f t="shared" si="293"/>
        <v>1128</v>
      </c>
      <c r="AT1655" s="49"/>
      <c r="AU1655" s="49"/>
      <c r="BR1655" s="6"/>
      <c r="BV1655" s="6"/>
    </row>
    <row r="1656" spans="1:74" ht="22.8" x14ac:dyDescent="0.25">
      <c r="A1656" s="196" t="s">
        <v>8692</v>
      </c>
      <c r="B1656" s="197" t="s">
        <v>7997</v>
      </c>
      <c r="C1656" s="87">
        <v>2</v>
      </c>
      <c r="D1656" s="198">
        <v>0</v>
      </c>
      <c r="E1656" s="87">
        <v>0</v>
      </c>
      <c r="F1656" s="87">
        <v>0</v>
      </c>
      <c r="G1656" s="87">
        <v>0</v>
      </c>
      <c r="H1656" s="87">
        <v>0</v>
      </c>
      <c r="I1656" s="87">
        <v>0</v>
      </c>
      <c r="J1656" s="14">
        <f t="shared" si="292"/>
        <v>0</v>
      </c>
      <c r="L1656" s="199"/>
      <c r="AL1656" s="6" t="s">
        <v>5</v>
      </c>
      <c r="AM1656" s="6" t="s">
        <v>8625</v>
      </c>
      <c r="AN1656" s="6" t="s">
        <v>8732</v>
      </c>
      <c r="AO1656" s="6" t="s">
        <v>8733</v>
      </c>
      <c r="AP1656" s="6" t="s">
        <v>8628</v>
      </c>
      <c r="AQ1656" s="6" t="s">
        <v>8623</v>
      </c>
      <c r="AR1656" s="6" t="s">
        <v>8734</v>
      </c>
      <c r="AS1656" s="6" t="s">
        <v>8735</v>
      </c>
      <c r="AT1656" s="49" t="s">
        <v>8736</v>
      </c>
      <c r="AU1656" s="49" t="s">
        <v>8631</v>
      </c>
      <c r="AV1656" s="6" t="s">
        <v>8632</v>
      </c>
      <c r="BR1656" s="6"/>
      <c r="BV1656" s="6"/>
    </row>
    <row r="1657" spans="1:74" x14ac:dyDescent="0.25">
      <c r="A1657" s="196" t="s">
        <v>8692</v>
      </c>
      <c r="B1657" s="197" t="s">
        <v>1640</v>
      </c>
      <c r="C1657" s="87">
        <v>519</v>
      </c>
      <c r="D1657" s="198">
        <v>469</v>
      </c>
      <c r="E1657" s="87">
        <v>1</v>
      </c>
      <c r="F1657" s="87">
        <v>20</v>
      </c>
      <c r="G1657" s="87">
        <v>4</v>
      </c>
      <c r="H1657" s="87">
        <v>29</v>
      </c>
      <c r="I1657" s="87">
        <v>415</v>
      </c>
      <c r="J1657" s="14">
        <f t="shared" si="292"/>
        <v>469</v>
      </c>
      <c r="S1657" s="10" t="s">
        <v>8593</v>
      </c>
      <c r="T1657" s="10" t="s">
        <v>191</v>
      </c>
      <c r="U1657" s="10" t="s">
        <v>111</v>
      </c>
      <c r="V1657" s="10" t="s">
        <v>198</v>
      </c>
      <c r="W1657" s="10" t="s">
        <v>229</v>
      </c>
      <c r="X1657" s="10" t="s">
        <v>316</v>
      </c>
      <c r="Y1657" s="10" t="s">
        <v>179</v>
      </c>
      <c r="AL1657" s="6" t="s">
        <v>8663</v>
      </c>
      <c r="AM1657" s="12">
        <v>3</v>
      </c>
      <c r="AN1657" s="12">
        <v>0</v>
      </c>
      <c r="AO1657" s="12">
        <v>1</v>
      </c>
      <c r="AP1657" s="12">
        <v>1</v>
      </c>
      <c r="AQ1657" s="12">
        <v>1</v>
      </c>
      <c r="AR1657" s="12">
        <v>0</v>
      </c>
      <c r="AS1657" s="12">
        <v>0</v>
      </c>
      <c r="AT1657" s="49">
        <v>0</v>
      </c>
      <c r="AU1657" s="49">
        <v>0</v>
      </c>
      <c r="AV1657" s="12">
        <v>1</v>
      </c>
      <c r="BR1657" s="6"/>
      <c r="BV1657" s="6"/>
    </row>
    <row r="1658" spans="1:74" x14ac:dyDescent="0.25">
      <c r="A1658" s="201" t="s">
        <v>735</v>
      </c>
      <c r="B1658" s="202" t="s">
        <v>2699</v>
      </c>
      <c r="C1658" s="96">
        <v>93</v>
      </c>
      <c r="D1658" s="203">
        <v>88</v>
      </c>
      <c r="E1658" s="96">
        <v>1</v>
      </c>
      <c r="F1658" s="96">
        <v>33</v>
      </c>
      <c r="G1658" s="96">
        <v>10</v>
      </c>
      <c r="H1658" s="96">
        <v>44</v>
      </c>
      <c r="I1658" s="96">
        <v>0</v>
      </c>
      <c r="J1658" s="204">
        <f t="shared" si="292"/>
        <v>88</v>
      </c>
      <c r="K1658" s="115"/>
      <c r="L1658" s="115">
        <f>SUM(D1658:D1662)</f>
        <v>501</v>
      </c>
      <c r="S1658" s="10" t="s">
        <v>8766</v>
      </c>
      <c r="T1658" s="10">
        <v>0</v>
      </c>
      <c r="U1658" s="10">
        <v>0</v>
      </c>
      <c r="V1658" s="10">
        <v>0</v>
      </c>
      <c r="W1658" s="10">
        <v>0</v>
      </c>
      <c r="X1658" s="10">
        <v>0</v>
      </c>
      <c r="Y1658" s="10">
        <f t="shared" ref="Y1658:Y1666" si="294">SUM(T1658:X1658)</f>
        <v>0</v>
      </c>
      <c r="Z1658" s="200"/>
      <c r="AL1658" s="6" t="s">
        <v>8664</v>
      </c>
      <c r="AM1658" s="12">
        <v>3</v>
      </c>
      <c r="AN1658" s="12">
        <v>3</v>
      </c>
      <c r="AO1658" s="12">
        <v>1</v>
      </c>
      <c r="AP1658" s="12">
        <v>1</v>
      </c>
      <c r="AQ1658" s="12">
        <v>1</v>
      </c>
      <c r="AR1658" s="12">
        <v>0</v>
      </c>
      <c r="AS1658" s="12">
        <v>0</v>
      </c>
      <c r="AT1658" s="49">
        <v>0</v>
      </c>
      <c r="AU1658" s="49">
        <v>1</v>
      </c>
      <c r="AV1658" s="12">
        <v>1</v>
      </c>
      <c r="BR1658" s="6"/>
      <c r="BV1658" s="6"/>
    </row>
    <row r="1659" spans="1:74" x14ac:dyDescent="0.25">
      <c r="A1659" s="201" t="s">
        <v>735</v>
      </c>
      <c r="B1659" s="202" t="s">
        <v>4487</v>
      </c>
      <c r="C1659" s="96">
        <v>111</v>
      </c>
      <c r="D1659" s="203">
        <v>88</v>
      </c>
      <c r="E1659" s="96">
        <v>4</v>
      </c>
      <c r="F1659" s="96">
        <v>8</v>
      </c>
      <c r="G1659" s="96">
        <v>15</v>
      </c>
      <c r="H1659" s="96">
        <v>61</v>
      </c>
      <c r="I1659" s="96">
        <v>0</v>
      </c>
      <c r="J1659" s="204">
        <f t="shared" si="292"/>
        <v>88</v>
      </c>
      <c r="K1659" s="115"/>
      <c r="L1659" s="115"/>
      <c r="S1659" s="10" t="s">
        <v>8767</v>
      </c>
      <c r="T1659" s="10">
        <v>0</v>
      </c>
      <c r="U1659" s="10">
        <v>0</v>
      </c>
      <c r="V1659" s="10">
        <v>0</v>
      </c>
      <c r="W1659" s="10">
        <v>0</v>
      </c>
      <c r="X1659" s="10">
        <v>0</v>
      </c>
      <c r="Y1659" s="10">
        <f t="shared" si="294"/>
        <v>0</v>
      </c>
      <c r="Z1659" s="200"/>
      <c r="AL1659" s="6" t="s">
        <v>8665</v>
      </c>
      <c r="AM1659" s="12">
        <v>10</v>
      </c>
      <c r="AN1659" s="12">
        <v>3</v>
      </c>
      <c r="AO1659" s="12">
        <v>5</v>
      </c>
      <c r="AP1659" s="12">
        <v>3</v>
      </c>
      <c r="AQ1659" s="12">
        <v>2</v>
      </c>
      <c r="AR1659" s="12">
        <v>0</v>
      </c>
      <c r="AS1659" s="12">
        <v>0</v>
      </c>
      <c r="AT1659" s="49">
        <v>0</v>
      </c>
      <c r="AU1659" s="49">
        <v>1</v>
      </c>
      <c r="AV1659" s="12">
        <v>1</v>
      </c>
      <c r="BR1659" s="6"/>
      <c r="BV1659" s="6"/>
    </row>
    <row r="1660" spans="1:74" x14ac:dyDescent="0.25">
      <c r="A1660" s="201" t="s">
        <v>735</v>
      </c>
      <c r="B1660" s="202" t="s">
        <v>7997</v>
      </c>
      <c r="C1660" s="96">
        <v>7</v>
      </c>
      <c r="D1660" s="203">
        <v>6</v>
      </c>
      <c r="E1660" s="96">
        <v>0</v>
      </c>
      <c r="F1660" s="96">
        <v>6</v>
      </c>
      <c r="G1660" s="96">
        <v>0</v>
      </c>
      <c r="H1660" s="96">
        <v>0</v>
      </c>
      <c r="I1660" s="96">
        <v>0</v>
      </c>
      <c r="J1660" s="204">
        <f t="shared" si="292"/>
        <v>6</v>
      </c>
      <c r="K1660" s="115"/>
      <c r="L1660" s="115"/>
      <c r="S1660" s="10" t="s">
        <v>8768</v>
      </c>
      <c r="T1660" s="10">
        <v>0</v>
      </c>
      <c r="U1660" s="10">
        <v>0</v>
      </c>
      <c r="V1660" s="10">
        <v>0</v>
      </c>
      <c r="W1660" s="10">
        <v>0</v>
      </c>
      <c r="X1660" s="10">
        <v>0</v>
      </c>
      <c r="Y1660" s="10">
        <f t="shared" si="294"/>
        <v>0</v>
      </c>
      <c r="Z1660" s="200"/>
      <c r="AL1660" s="6" t="s">
        <v>8666</v>
      </c>
      <c r="AM1660" s="12">
        <v>51</v>
      </c>
      <c r="AN1660" s="12">
        <v>46</v>
      </c>
      <c r="AO1660" s="12">
        <v>37</v>
      </c>
      <c r="AP1660" s="12">
        <v>28</v>
      </c>
      <c r="AQ1660" s="12">
        <v>23</v>
      </c>
      <c r="AR1660" s="12">
        <v>12</v>
      </c>
      <c r="AS1660" s="12">
        <v>18</v>
      </c>
      <c r="AT1660" s="49">
        <v>8</v>
      </c>
      <c r="AU1660" s="49">
        <v>10</v>
      </c>
      <c r="AV1660" s="12">
        <v>4</v>
      </c>
      <c r="BR1660" s="6"/>
      <c r="BV1660" s="6"/>
    </row>
    <row r="1661" spans="1:74" x14ac:dyDescent="0.25">
      <c r="A1661" s="201" t="s">
        <v>735</v>
      </c>
      <c r="B1661" s="202" t="s">
        <v>3891</v>
      </c>
      <c r="C1661" s="96">
        <v>9</v>
      </c>
      <c r="D1661" s="203">
        <v>9</v>
      </c>
      <c r="E1661" s="96">
        <v>1</v>
      </c>
      <c r="F1661" s="96">
        <v>5</v>
      </c>
      <c r="G1661" s="96">
        <v>2</v>
      </c>
      <c r="H1661" s="96">
        <v>1</v>
      </c>
      <c r="I1661" s="96">
        <v>0</v>
      </c>
      <c r="J1661" s="204">
        <f t="shared" si="292"/>
        <v>9</v>
      </c>
      <c r="K1661" s="115"/>
      <c r="L1661" s="115"/>
      <c r="S1661" s="10" t="s">
        <v>8569</v>
      </c>
      <c r="T1661" s="10">
        <v>0</v>
      </c>
      <c r="U1661" s="10">
        <v>0</v>
      </c>
      <c r="V1661" s="10">
        <v>0</v>
      </c>
      <c r="W1661" s="10">
        <v>0</v>
      </c>
      <c r="X1661" s="10">
        <v>0</v>
      </c>
      <c r="Y1661" s="10">
        <f t="shared" si="294"/>
        <v>0</v>
      </c>
      <c r="Z1661" s="200"/>
      <c r="AL1661" s="6" t="s">
        <v>8746</v>
      </c>
      <c r="AM1661" s="12">
        <v>713</v>
      </c>
      <c r="AN1661" s="12">
        <v>352</v>
      </c>
      <c r="AO1661" s="12">
        <v>266</v>
      </c>
      <c r="AP1661" s="12">
        <v>249</v>
      </c>
      <c r="AQ1661" s="12">
        <v>156</v>
      </c>
      <c r="AR1661" s="12">
        <v>84</v>
      </c>
      <c r="AS1661" s="12">
        <v>62</v>
      </c>
      <c r="AT1661" s="49">
        <v>82</v>
      </c>
      <c r="AU1661" s="49">
        <v>42</v>
      </c>
      <c r="AV1661" s="12">
        <v>52</v>
      </c>
      <c r="BR1661" s="6"/>
      <c r="BV1661" s="6"/>
    </row>
    <row r="1662" spans="1:74" x14ac:dyDescent="0.25">
      <c r="A1662" s="201" t="s">
        <v>735</v>
      </c>
      <c r="B1662" s="202" t="s">
        <v>1640</v>
      </c>
      <c r="C1662" s="96">
        <v>322</v>
      </c>
      <c r="D1662" s="203">
        <v>310</v>
      </c>
      <c r="E1662" s="96">
        <v>63</v>
      </c>
      <c r="F1662" s="96">
        <v>99</v>
      </c>
      <c r="G1662" s="96">
        <v>109</v>
      </c>
      <c r="H1662" s="96">
        <v>35</v>
      </c>
      <c r="I1662" s="96">
        <v>2</v>
      </c>
      <c r="J1662" s="204">
        <f t="shared" si="292"/>
        <v>308</v>
      </c>
      <c r="S1662" s="10" t="s">
        <v>8570</v>
      </c>
      <c r="T1662" s="10">
        <v>0</v>
      </c>
      <c r="U1662" s="10">
        <v>3</v>
      </c>
      <c r="V1662" s="10">
        <v>0</v>
      </c>
      <c r="W1662" s="10">
        <v>1</v>
      </c>
      <c r="X1662" s="10">
        <v>0</v>
      </c>
      <c r="Y1662" s="10">
        <f t="shared" si="294"/>
        <v>4</v>
      </c>
      <c r="Z1662" s="200"/>
      <c r="AL1662" s="6" t="s">
        <v>8622</v>
      </c>
      <c r="AM1662" s="12">
        <v>364</v>
      </c>
      <c r="AN1662" s="12">
        <v>349</v>
      </c>
      <c r="AO1662" s="12">
        <v>510</v>
      </c>
      <c r="AP1662" s="12">
        <v>535</v>
      </c>
      <c r="AQ1662" s="12">
        <v>579</v>
      </c>
      <c r="AR1662" s="12">
        <v>91</v>
      </c>
      <c r="AS1662" s="12">
        <v>181</v>
      </c>
      <c r="AT1662" s="49">
        <v>166</v>
      </c>
      <c r="AU1662" s="49">
        <v>123</v>
      </c>
      <c r="AV1662" s="12">
        <v>6</v>
      </c>
      <c r="BR1662" s="6"/>
      <c r="BV1662" s="6"/>
    </row>
    <row r="1663" spans="1:74" x14ac:dyDescent="0.25">
      <c r="A1663" s="196" t="s">
        <v>6547</v>
      </c>
      <c r="B1663" s="197" t="s">
        <v>4487</v>
      </c>
      <c r="C1663" s="87">
        <v>1</v>
      </c>
      <c r="D1663" s="147">
        <v>1</v>
      </c>
      <c r="E1663" s="87">
        <v>0</v>
      </c>
      <c r="F1663" s="87">
        <v>1</v>
      </c>
      <c r="G1663" s="87">
        <v>0</v>
      </c>
      <c r="H1663" s="87">
        <v>0</v>
      </c>
      <c r="I1663" s="87">
        <v>0</v>
      </c>
      <c r="J1663" s="14">
        <f t="shared" si="292"/>
        <v>1</v>
      </c>
      <c r="L1663" s="199">
        <v>1</v>
      </c>
      <c r="S1663" s="10" t="s">
        <v>8571</v>
      </c>
      <c r="T1663" s="10">
        <v>0</v>
      </c>
      <c r="U1663" s="10">
        <v>17</v>
      </c>
      <c r="V1663" s="10">
        <v>8</v>
      </c>
      <c r="W1663" s="10">
        <v>17</v>
      </c>
      <c r="X1663" s="10">
        <v>0</v>
      </c>
      <c r="Y1663" s="10">
        <f t="shared" si="294"/>
        <v>42</v>
      </c>
      <c r="AL1663" s="6" t="s">
        <v>8747</v>
      </c>
      <c r="AM1663" s="12">
        <v>1</v>
      </c>
      <c r="AN1663" s="12">
        <v>28</v>
      </c>
      <c r="AO1663" s="12">
        <v>72</v>
      </c>
      <c r="AP1663" s="12">
        <v>273</v>
      </c>
      <c r="AQ1663" s="12">
        <v>355</v>
      </c>
      <c r="AR1663" s="12">
        <v>161</v>
      </c>
      <c r="AS1663" s="12">
        <v>145</v>
      </c>
      <c r="AT1663" s="49">
        <v>92</v>
      </c>
      <c r="AU1663" s="49">
        <v>72</v>
      </c>
      <c r="AV1663" s="12">
        <v>60</v>
      </c>
      <c r="BR1663" s="6"/>
      <c r="BV1663" s="6"/>
    </row>
    <row r="1664" spans="1:74" x14ac:dyDescent="0.25">
      <c r="A1664" s="10" t="s">
        <v>8594</v>
      </c>
      <c r="B1664" s="10"/>
      <c r="C1664" s="9">
        <f t="shared" ref="C1664:J1664" si="295" xml:space="preserve"> SUM(C1646:C1663)</f>
        <v>1229</v>
      </c>
      <c r="D1664" s="10">
        <f t="shared" si="295"/>
        <v>1130</v>
      </c>
      <c r="E1664" s="10">
        <f t="shared" si="295"/>
        <v>70</v>
      </c>
      <c r="F1664" s="10">
        <f t="shared" si="295"/>
        <v>226</v>
      </c>
      <c r="G1664" s="10">
        <f t="shared" si="295"/>
        <v>156</v>
      </c>
      <c r="H1664" s="10">
        <f t="shared" si="295"/>
        <v>211</v>
      </c>
      <c r="I1664" s="10">
        <f t="shared" si="295"/>
        <v>465</v>
      </c>
      <c r="J1664" s="10">
        <f t="shared" si="295"/>
        <v>1128</v>
      </c>
      <c r="L1664" s="6">
        <f>SUM(L1646:L1663)</f>
        <v>1130</v>
      </c>
      <c r="S1664" s="10" t="s">
        <v>8572</v>
      </c>
      <c r="T1664" s="10">
        <v>1</v>
      </c>
      <c r="U1664" s="10">
        <v>33</v>
      </c>
      <c r="V1664" s="10">
        <v>10</v>
      </c>
      <c r="W1664" s="10">
        <v>44</v>
      </c>
      <c r="X1664" s="10">
        <v>0</v>
      </c>
      <c r="Y1664" s="10">
        <f t="shared" si="294"/>
        <v>88</v>
      </c>
      <c r="Z1664" s="200"/>
      <c r="AL1664" s="6" t="s">
        <v>8626</v>
      </c>
      <c r="AM1664" s="12">
        <v>0</v>
      </c>
      <c r="AN1664" s="12">
        <v>0</v>
      </c>
      <c r="AO1664" s="12">
        <v>0</v>
      </c>
      <c r="AP1664" s="12">
        <v>0</v>
      </c>
      <c r="AQ1664" s="12">
        <v>0</v>
      </c>
      <c r="AR1664" s="12">
        <v>415</v>
      </c>
      <c r="AS1664" s="12">
        <v>435</v>
      </c>
      <c r="AT1664" s="49">
        <v>345</v>
      </c>
      <c r="AU1664" s="49">
        <v>433</v>
      </c>
      <c r="AV1664" s="12">
        <v>457</v>
      </c>
      <c r="BR1664" s="6"/>
      <c r="BV1664" s="6"/>
    </row>
    <row r="1665" spans="1:74" x14ac:dyDescent="0.25">
      <c r="S1665" s="10" t="s">
        <v>8573</v>
      </c>
      <c r="T1665" s="10">
        <v>0</v>
      </c>
      <c r="U1665" s="10">
        <v>0</v>
      </c>
      <c r="V1665" s="10">
        <v>0</v>
      </c>
      <c r="W1665" s="10">
        <v>0</v>
      </c>
      <c r="X1665" s="10">
        <v>0</v>
      </c>
      <c r="Y1665" s="10">
        <f t="shared" si="294"/>
        <v>0</v>
      </c>
      <c r="Z1665" s="200"/>
      <c r="AL1665" s="6" t="s">
        <v>8748</v>
      </c>
      <c r="AM1665" s="12">
        <v>0</v>
      </c>
      <c r="AN1665" s="12">
        <v>0</v>
      </c>
      <c r="AO1665" s="12">
        <v>0</v>
      </c>
      <c r="AP1665" s="12">
        <v>0</v>
      </c>
      <c r="AQ1665" s="12">
        <v>2</v>
      </c>
      <c r="AR1665" s="12">
        <v>15</v>
      </c>
      <c r="AS1665" s="12">
        <v>39</v>
      </c>
      <c r="AT1665" s="49">
        <v>174</v>
      </c>
      <c r="AU1665" s="49">
        <v>257</v>
      </c>
      <c r="AV1665" s="12">
        <v>409</v>
      </c>
      <c r="BR1665" s="6"/>
      <c r="BV1665" s="6"/>
    </row>
    <row r="1666" spans="1:74" x14ac:dyDescent="0.25">
      <c r="T1666" s="6">
        <f>SUM(T1658:T1665)</f>
        <v>1</v>
      </c>
      <c r="U1666" s="6">
        <f>SUM(U1658:U1665)</f>
        <v>53</v>
      </c>
      <c r="V1666" s="6">
        <f>SUM(V1658:V1665)</f>
        <v>18</v>
      </c>
      <c r="W1666" s="6">
        <f>SUM(W1658:W1665)</f>
        <v>62</v>
      </c>
      <c r="X1666" s="6">
        <f>SUM(X1658:X1665)</f>
        <v>0</v>
      </c>
      <c r="Y1666" s="10">
        <f t="shared" si="294"/>
        <v>134</v>
      </c>
      <c r="AL1666" s="6" t="s">
        <v>8629</v>
      </c>
      <c r="AM1666" s="12">
        <v>0</v>
      </c>
      <c r="AN1666" s="12">
        <v>0</v>
      </c>
      <c r="AO1666" s="12">
        <v>0</v>
      </c>
      <c r="AP1666" s="12">
        <v>0</v>
      </c>
      <c r="AQ1666" s="12">
        <v>0</v>
      </c>
      <c r="AR1666" s="12">
        <v>0</v>
      </c>
      <c r="AS1666" s="12">
        <v>0</v>
      </c>
      <c r="AT1666" s="12">
        <v>0</v>
      </c>
      <c r="AU1666" s="12">
        <v>0</v>
      </c>
      <c r="AV1666" s="12">
        <v>2</v>
      </c>
      <c r="BR1666" s="6"/>
      <c r="BV1666" s="6"/>
    </row>
    <row r="1667" spans="1:74" x14ac:dyDescent="0.25">
      <c r="AL1667" s="6" t="s">
        <v>8757</v>
      </c>
      <c r="AM1667" s="12">
        <v>0</v>
      </c>
      <c r="AN1667" s="12">
        <v>0</v>
      </c>
      <c r="AO1667" s="12">
        <v>0</v>
      </c>
      <c r="AP1667" s="12">
        <v>0</v>
      </c>
      <c r="AQ1667" s="12">
        <v>0</v>
      </c>
      <c r="AR1667" s="12">
        <v>0</v>
      </c>
      <c r="AS1667" s="12">
        <v>0</v>
      </c>
      <c r="AT1667" s="12">
        <v>0</v>
      </c>
      <c r="AU1667" s="12">
        <v>0</v>
      </c>
      <c r="AV1667" s="12">
        <v>1</v>
      </c>
      <c r="BR1667" s="6"/>
      <c r="BV1667" s="6"/>
    </row>
    <row r="1668" spans="1:74" x14ac:dyDescent="0.25">
      <c r="S1668" s="10" t="s">
        <v>8596</v>
      </c>
      <c r="T1668" s="10" t="s">
        <v>191</v>
      </c>
      <c r="U1668" s="10" t="s">
        <v>111</v>
      </c>
      <c r="V1668" s="10" t="s">
        <v>198</v>
      </c>
      <c r="W1668" s="10" t="s">
        <v>229</v>
      </c>
      <c r="X1668" s="10" t="s">
        <v>316</v>
      </c>
      <c r="Y1668" s="10" t="s">
        <v>8597</v>
      </c>
      <c r="Z1668" s="200"/>
      <c r="AM1668" s="12"/>
      <c r="AN1668" s="12"/>
      <c r="AO1668" s="12"/>
      <c r="AP1668" s="12"/>
      <c r="AQ1668" s="12"/>
      <c r="AR1668" s="12"/>
      <c r="AS1668" s="12"/>
      <c r="AT1668" s="12"/>
      <c r="BR1668" s="6"/>
      <c r="BV1668" s="6"/>
    </row>
    <row r="1669" spans="1:74" x14ac:dyDescent="0.25">
      <c r="S1669" s="10" t="s">
        <v>8766</v>
      </c>
      <c r="T1669" s="10">
        <v>0</v>
      </c>
      <c r="U1669" s="10">
        <v>1</v>
      </c>
      <c r="V1669" s="10">
        <v>0</v>
      </c>
      <c r="W1669" s="10">
        <v>0</v>
      </c>
      <c r="X1669" s="10">
        <v>0</v>
      </c>
      <c r="Y1669" s="10">
        <f>SUM(T1669:X1669)</f>
        <v>1</v>
      </c>
      <c r="Z1669" s="200"/>
      <c r="AM1669" s="12"/>
      <c r="AN1669" s="12"/>
      <c r="AO1669" s="12"/>
      <c r="AP1669" s="12"/>
      <c r="AQ1669" s="12"/>
      <c r="AR1669" s="12"/>
      <c r="AS1669" s="12"/>
      <c r="AT1669" s="12"/>
      <c r="BR1669" s="6"/>
      <c r="BV1669" s="6"/>
    </row>
    <row r="1670" spans="1:74" x14ac:dyDescent="0.25">
      <c r="S1670" s="10" t="s">
        <v>8767</v>
      </c>
      <c r="T1670" s="10">
        <v>0</v>
      </c>
      <c r="U1670" s="10">
        <v>1</v>
      </c>
      <c r="V1670" s="10">
        <v>0</v>
      </c>
      <c r="W1670" s="10">
        <v>0</v>
      </c>
      <c r="X1670" s="10">
        <v>0</v>
      </c>
      <c r="Y1670" s="10">
        <f>SUM(T1670:X1670)</f>
        <v>1</v>
      </c>
      <c r="Z1670" s="200"/>
      <c r="AM1670" s="12"/>
      <c r="AN1670" s="12"/>
      <c r="AO1670" s="12"/>
      <c r="AP1670" s="12"/>
      <c r="AQ1670" s="12"/>
      <c r="AR1670" s="12"/>
      <c r="AS1670" s="12"/>
      <c r="AT1670" s="12"/>
      <c r="BR1670" s="6"/>
      <c r="BV1670" s="6"/>
    </row>
    <row r="1671" spans="1:74" x14ac:dyDescent="0.25">
      <c r="S1671" s="10" t="s">
        <v>8768</v>
      </c>
      <c r="T1671" s="10">
        <v>0</v>
      </c>
      <c r="U1671" s="10">
        <v>1</v>
      </c>
      <c r="V1671" s="10">
        <v>0</v>
      </c>
      <c r="W1671" s="10">
        <v>0</v>
      </c>
      <c r="X1671" s="10">
        <v>0</v>
      </c>
      <c r="Y1671" s="10">
        <f>SUM(T1671:X1671)</f>
        <v>1</v>
      </c>
      <c r="Z1671" s="200"/>
      <c r="AM1671" s="12"/>
      <c r="AN1671" s="12"/>
      <c r="AO1671" s="12"/>
      <c r="AP1671" s="12"/>
      <c r="AQ1671" s="12"/>
      <c r="AR1671" s="12"/>
      <c r="AS1671" s="12"/>
      <c r="AT1671" s="12"/>
      <c r="BR1671" s="6"/>
      <c r="BV1671" s="6"/>
    </row>
    <row r="1672" spans="1:74" x14ac:dyDescent="0.25">
      <c r="S1672" s="10" t="s">
        <v>8569</v>
      </c>
      <c r="T1672" s="10">
        <v>0</v>
      </c>
      <c r="U1672" s="10">
        <v>4</v>
      </c>
      <c r="V1672" s="10">
        <v>0</v>
      </c>
      <c r="W1672" s="10">
        <v>0</v>
      </c>
      <c r="X1672" s="10">
        <v>0</v>
      </c>
      <c r="Y1672" s="10">
        <f>SUM(T1672:X1672)</f>
        <v>4</v>
      </c>
      <c r="Z1672" s="200"/>
      <c r="AM1672" s="12"/>
      <c r="AN1672" s="12"/>
      <c r="AO1672" s="12"/>
      <c r="AP1672" s="12"/>
      <c r="AQ1672" s="12"/>
      <c r="AR1672" s="12"/>
      <c r="AS1672" s="12"/>
      <c r="AT1672" s="12"/>
      <c r="BR1672" s="6"/>
      <c r="BV1672" s="6"/>
    </row>
    <row r="1673" spans="1:74" x14ac:dyDescent="0.25">
      <c r="S1673" s="10" t="s">
        <v>8570</v>
      </c>
      <c r="T1673" s="10">
        <v>0</v>
      </c>
      <c r="U1673" s="10">
        <v>24</v>
      </c>
      <c r="V1673" s="10">
        <v>8</v>
      </c>
      <c r="W1673" s="10">
        <v>20</v>
      </c>
      <c r="X1673" s="10">
        <v>6</v>
      </c>
      <c r="Y1673" s="10">
        <f>SUM(T1673:W1673)</f>
        <v>52</v>
      </c>
      <c r="Z1673" s="200"/>
      <c r="AM1673" s="12"/>
      <c r="AN1673" s="12"/>
      <c r="AO1673" s="12"/>
      <c r="AP1673" s="12"/>
      <c r="AQ1673" s="12"/>
      <c r="AR1673" s="12"/>
      <c r="AS1673" s="12"/>
      <c r="AT1673" s="12"/>
      <c r="BR1673" s="6"/>
      <c r="BV1673" s="6"/>
    </row>
    <row r="1674" spans="1:74" x14ac:dyDescent="0.25">
      <c r="S1674" s="10" t="s">
        <v>8571</v>
      </c>
      <c r="T1674" s="10">
        <v>1</v>
      </c>
      <c r="U1674" s="10">
        <v>23</v>
      </c>
      <c r="V1674" s="10">
        <v>4</v>
      </c>
      <c r="W1674" s="10">
        <v>32</v>
      </c>
      <c r="X1674" s="10">
        <v>457</v>
      </c>
      <c r="Y1674" s="10">
        <f>SUM(T1674:W1674)</f>
        <v>60</v>
      </c>
      <c r="Z1674" s="200"/>
      <c r="AM1674" s="12"/>
      <c r="AN1674" s="12"/>
      <c r="AO1674" s="12"/>
      <c r="AP1674" s="12"/>
      <c r="AQ1674" s="12"/>
      <c r="AR1674" s="12"/>
      <c r="AS1674" s="12"/>
      <c r="AT1674" s="12"/>
      <c r="BR1674" s="6"/>
      <c r="BV1674" s="6"/>
    </row>
    <row r="1675" spans="1:74" x14ac:dyDescent="0.25">
      <c r="S1675" s="10" t="s">
        <v>8572</v>
      </c>
      <c r="T1675" s="10">
        <v>68</v>
      </c>
      <c r="U1675" s="10">
        <v>118</v>
      </c>
      <c r="V1675" s="10">
        <v>126</v>
      </c>
      <c r="W1675" s="10">
        <v>97</v>
      </c>
      <c r="X1675" s="10">
        <v>2</v>
      </c>
      <c r="Y1675" s="10">
        <f>SUM(T1675:W1675)</f>
        <v>409</v>
      </c>
      <c r="Z1675" s="200"/>
      <c r="AM1675" s="12"/>
      <c r="AN1675" s="12"/>
      <c r="AO1675" s="12"/>
      <c r="AP1675" s="12"/>
      <c r="AQ1675" s="12"/>
      <c r="AR1675" s="12"/>
      <c r="AS1675" s="12"/>
      <c r="AT1675" s="12"/>
      <c r="BR1675" s="6"/>
      <c r="BV1675" s="6"/>
    </row>
    <row r="1676" spans="1:74" x14ac:dyDescent="0.25">
      <c r="S1676" s="10" t="s">
        <v>8573</v>
      </c>
      <c r="T1676" s="10">
        <v>0</v>
      </c>
      <c r="U1676" s="10">
        <v>1</v>
      </c>
      <c r="V1676" s="10">
        <v>0</v>
      </c>
      <c r="W1676" s="10">
        <v>0</v>
      </c>
      <c r="X1676" s="10">
        <v>0</v>
      </c>
      <c r="Y1676" s="10">
        <f>SUM(T1676:X1676)</f>
        <v>1</v>
      </c>
      <c r="Z1676" s="200"/>
      <c r="AM1676" s="12"/>
      <c r="AN1676" s="12"/>
      <c r="AO1676" s="12"/>
      <c r="AP1676" s="12"/>
      <c r="AQ1676" s="12"/>
      <c r="AR1676" s="12"/>
      <c r="AS1676" s="12"/>
      <c r="AT1676" s="12"/>
      <c r="BR1676" s="6"/>
      <c r="BV1676" s="6"/>
    </row>
    <row r="1677" spans="1:74" x14ac:dyDescent="0.25">
      <c r="T1677" s="6">
        <f>SUM(T1669:T1676)</f>
        <v>69</v>
      </c>
      <c r="U1677" s="6">
        <f>SUM(U1669:U1676)</f>
        <v>173</v>
      </c>
      <c r="V1677" s="6">
        <f>SUM(V1669:V1676)</f>
        <v>138</v>
      </c>
      <c r="W1677" s="6">
        <f>SUM(W1669:W1676)</f>
        <v>149</v>
      </c>
      <c r="X1677" s="6">
        <f>SUM(X1669:X1676)</f>
        <v>465</v>
      </c>
      <c r="Y1677" s="10">
        <f>SUM(T1677:W1677)</f>
        <v>529</v>
      </c>
      <c r="AM1677" s="12"/>
      <c r="AN1677" s="12"/>
      <c r="AO1677" s="12"/>
      <c r="AP1677" s="12"/>
      <c r="AQ1677" s="12"/>
      <c r="AR1677" s="12"/>
      <c r="AS1677" s="12"/>
      <c r="AT1677" s="12"/>
      <c r="BR1677" s="6"/>
      <c r="BV1677" s="6"/>
    </row>
    <row r="1678" spans="1:74" x14ac:dyDescent="0.25">
      <c r="AM1678" s="12"/>
      <c r="AN1678" s="12"/>
      <c r="AO1678" s="12"/>
      <c r="AP1678" s="12"/>
      <c r="AQ1678" s="12"/>
      <c r="AR1678" s="12"/>
      <c r="AS1678" s="12"/>
      <c r="AT1678" s="12"/>
      <c r="BR1678" s="6"/>
      <c r="BV1678" s="6"/>
    </row>
    <row r="1679" spans="1:74" x14ac:dyDescent="0.25">
      <c r="AM1679" s="12"/>
      <c r="AN1679" s="12"/>
      <c r="AO1679" s="12"/>
      <c r="AP1679" s="12"/>
      <c r="AQ1679" s="12"/>
      <c r="AR1679" s="12"/>
      <c r="AS1679" s="12"/>
      <c r="AT1679" s="12"/>
      <c r="BR1679" s="6"/>
      <c r="BV1679" s="6"/>
    </row>
    <row r="1680" spans="1:74" ht="15.6" x14ac:dyDescent="0.3">
      <c r="A1680" s="206"/>
      <c r="B1680" s="206"/>
      <c r="C1680" s="206"/>
      <c r="D1680" s="206"/>
      <c r="E1680" s="206"/>
      <c r="F1680" s="206"/>
      <c r="G1680" s="206"/>
      <c r="H1680" s="206"/>
      <c r="I1680" s="206"/>
      <c r="J1680" s="206"/>
      <c r="K1680" s="206"/>
      <c r="L1680" s="206"/>
      <c r="M1680" s="206"/>
      <c r="N1680" s="206"/>
      <c r="O1680" s="206"/>
      <c r="P1680" s="206"/>
      <c r="Q1680" s="206"/>
      <c r="R1680" s="206"/>
      <c r="S1680" s="206"/>
      <c r="T1680" s="206"/>
      <c r="U1680" s="206"/>
      <c r="V1680" s="206"/>
      <c r="W1680" s="206"/>
      <c r="X1680" s="206"/>
      <c r="Y1680" s="206"/>
      <c r="Z1680" s="206"/>
      <c r="AA1680" s="206"/>
      <c r="AB1680" s="206"/>
      <c r="AC1680" s="206"/>
      <c r="AD1680" s="206"/>
      <c r="AE1680" s="206"/>
      <c r="AF1680" s="206"/>
      <c r="AG1680" s="206"/>
      <c r="AH1680" s="206"/>
      <c r="AI1680" s="206"/>
      <c r="AJ1680" s="206"/>
      <c r="AK1680" s="206"/>
      <c r="AL1680" s="206"/>
      <c r="AM1680" s="206"/>
      <c r="AN1680" s="206"/>
      <c r="AO1680" s="206"/>
      <c r="AP1680" s="206"/>
      <c r="AQ1680" s="206"/>
      <c r="AR1680" s="206"/>
      <c r="AS1680" s="206"/>
      <c r="AT1680" s="206"/>
      <c r="AU1680" s="206"/>
      <c r="AV1680" s="206"/>
      <c r="AW1680" s="206"/>
      <c r="AX1680" s="206"/>
      <c r="AY1680" s="206"/>
      <c r="AZ1680" s="206"/>
      <c r="BA1680" s="206"/>
      <c r="BB1680" s="206"/>
      <c r="BC1680" s="206"/>
      <c r="BD1680" s="206"/>
      <c r="BE1680" s="206"/>
      <c r="BF1680" s="206"/>
      <c r="BG1680" s="206"/>
      <c r="BH1680" s="206"/>
      <c r="BR1680" s="6"/>
      <c r="BV1680" s="6"/>
    </row>
    <row r="1681" spans="1:74" ht="34.200000000000003" x14ac:dyDescent="0.3">
      <c r="A1681" s="207" t="s">
        <v>8631</v>
      </c>
      <c r="B1681" s="207" t="s">
        <v>8582</v>
      </c>
      <c r="C1681" s="207" t="s">
        <v>8560</v>
      </c>
      <c r="D1681" s="207" t="s">
        <v>8583</v>
      </c>
      <c r="E1681" s="207" t="s">
        <v>8584</v>
      </c>
      <c r="F1681" s="207" t="s">
        <v>8585</v>
      </c>
      <c r="G1681" s="207" t="s">
        <v>8586</v>
      </c>
      <c r="H1681" s="207" t="s">
        <v>8587</v>
      </c>
      <c r="I1681" s="207" t="s">
        <v>8588</v>
      </c>
      <c r="J1681" s="208" t="s">
        <v>8594</v>
      </c>
      <c r="K1681" s="209"/>
      <c r="L1681" s="49" t="s">
        <v>8810</v>
      </c>
      <c r="M1681" s="206"/>
      <c r="N1681" s="206"/>
      <c r="O1681" s="206"/>
      <c r="P1681" s="206"/>
      <c r="Q1681" s="206"/>
      <c r="R1681" s="206"/>
      <c r="S1681" s="209" t="s">
        <v>8631</v>
      </c>
      <c r="T1681" s="209"/>
      <c r="U1681" s="209"/>
      <c r="V1681" s="209"/>
      <c r="W1681" s="209"/>
      <c r="X1681" s="209"/>
      <c r="Y1681" s="209"/>
      <c r="Z1681" s="209"/>
      <c r="AA1681" s="206"/>
      <c r="AB1681" s="206"/>
      <c r="AC1681" s="206"/>
      <c r="AD1681" s="206"/>
      <c r="AE1681" s="206"/>
      <c r="AF1681" s="206"/>
      <c r="AG1681" s="206"/>
      <c r="AH1681" s="206"/>
      <c r="AI1681" s="206"/>
      <c r="AJ1681" s="206"/>
      <c r="AK1681" s="206"/>
      <c r="AL1681" s="49" t="s">
        <v>8603</v>
      </c>
      <c r="AM1681" s="49" t="s">
        <v>8631</v>
      </c>
      <c r="AN1681" s="49"/>
      <c r="AO1681" s="49"/>
      <c r="AP1681" s="49"/>
      <c r="AQ1681" s="209"/>
      <c r="AR1681" s="209"/>
      <c r="AS1681" s="209"/>
      <c r="AT1681" s="209"/>
      <c r="AU1681" s="206"/>
      <c r="AV1681" s="206"/>
      <c r="AW1681" s="206"/>
      <c r="AX1681" s="206"/>
      <c r="AY1681" s="206"/>
      <c r="AZ1681" s="206"/>
      <c r="BA1681" s="206"/>
      <c r="BB1681" s="206"/>
      <c r="BC1681" s="206"/>
      <c r="BD1681" s="206"/>
      <c r="BE1681" s="206"/>
      <c r="BF1681" s="206"/>
      <c r="BG1681" s="206"/>
      <c r="BH1681" s="206"/>
      <c r="BR1681" s="6"/>
      <c r="BV1681" s="6"/>
    </row>
    <row r="1682" spans="1:74" ht="15.6" x14ac:dyDescent="0.3">
      <c r="A1682" s="210" t="s">
        <v>8770</v>
      </c>
      <c r="B1682" s="210" t="s">
        <v>1640</v>
      </c>
      <c r="C1682" s="211"/>
      <c r="D1682" s="211">
        <v>9</v>
      </c>
      <c r="E1682" s="87"/>
      <c r="F1682" s="211">
        <v>5</v>
      </c>
      <c r="G1682" s="87"/>
      <c r="H1682" s="211">
        <v>4</v>
      </c>
      <c r="I1682" s="87"/>
      <c r="J1682" s="212">
        <f t="shared" ref="J1682:J1697" si="296">SUM(E1682:I1682)</f>
        <v>9</v>
      </c>
      <c r="K1682" s="209"/>
      <c r="L1682" s="148">
        <f>SUM(J1682)</f>
        <v>9</v>
      </c>
      <c r="M1682" s="206"/>
      <c r="N1682" s="206"/>
      <c r="O1682" s="206"/>
      <c r="P1682" s="206"/>
      <c r="Q1682" s="206"/>
      <c r="R1682" s="206"/>
      <c r="S1682" s="210" t="s">
        <v>8592</v>
      </c>
      <c r="T1682" s="210" t="s">
        <v>191</v>
      </c>
      <c r="U1682" s="210" t="s">
        <v>111</v>
      </c>
      <c r="V1682" s="210" t="s">
        <v>198</v>
      </c>
      <c r="W1682" s="210" t="s">
        <v>229</v>
      </c>
      <c r="X1682" s="210" t="s">
        <v>316</v>
      </c>
      <c r="Y1682" s="210" t="s">
        <v>179</v>
      </c>
      <c r="Z1682" s="209"/>
      <c r="AA1682" s="206"/>
      <c r="AB1682" s="206"/>
      <c r="AC1682" s="206"/>
      <c r="AD1682" s="206"/>
      <c r="AE1682" s="206"/>
      <c r="AF1682" s="206"/>
      <c r="AG1682" s="206"/>
      <c r="AH1682" s="206"/>
      <c r="AI1682" s="206"/>
      <c r="AJ1682" s="206"/>
      <c r="AK1682" s="206"/>
      <c r="AL1682" s="209" t="s">
        <v>8725</v>
      </c>
      <c r="AM1682" s="49"/>
      <c r="AN1682" s="49"/>
      <c r="AO1682" s="49"/>
      <c r="AP1682" s="49"/>
      <c r="AQ1682" s="209"/>
      <c r="AR1682" s="209"/>
      <c r="AS1682" s="209"/>
      <c r="AT1682" s="209"/>
      <c r="AU1682" s="206"/>
      <c r="AV1682" s="206"/>
      <c r="AW1682" s="206"/>
      <c r="AX1682" s="206"/>
      <c r="AY1682" s="206"/>
      <c r="AZ1682" s="206"/>
      <c r="BA1682" s="206"/>
      <c r="BB1682" s="206"/>
      <c r="BC1682" s="206"/>
      <c r="BD1682" s="206"/>
      <c r="BE1682" s="206"/>
      <c r="BF1682" s="206"/>
      <c r="BG1682" s="206"/>
      <c r="BH1682" s="206"/>
      <c r="BR1682" s="6"/>
      <c r="BV1682" s="6"/>
    </row>
    <row r="1683" spans="1:74" ht="15.6" x14ac:dyDescent="0.3">
      <c r="A1683" s="213" t="s">
        <v>8691</v>
      </c>
      <c r="B1683" s="213" t="s">
        <v>2699</v>
      </c>
      <c r="C1683" s="214"/>
      <c r="D1683" s="214">
        <v>8</v>
      </c>
      <c r="E1683" s="96"/>
      <c r="F1683" s="214">
        <v>5</v>
      </c>
      <c r="G1683" s="96"/>
      <c r="H1683" s="214">
        <v>3</v>
      </c>
      <c r="I1683" s="96"/>
      <c r="J1683" s="215">
        <f t="shared" si="296"/>
        <v>8</v>
      </c>
      <c r="K1683" s="216"/>
      <c r="L1683" s="216"/>
      <c r="M1683" s="206"/>
      <c r="N1683" s="206"/>
      <c r="O1683" s="206"/>
      <c r="P1683" s="206"/>
      <c r="Q1683" s="206"/>
      <c r="R1683" s="206"/>
      <c r="S1683" s="210" t="s">
        <v>8569</v>
      </c>
      <c r="T1683" s="210">
        <f>E1682</f>
        <v>0</v>
      </c>
      <c r="U1683" s="210">
        <f>F1682+1</f>
        <v>6</v>
      </c>
      <c r="V1683" s="210">
        <f>G1682</f>
        <v>0</v>
      </c>
      <c r="W1683" s="210">
        <f>H1682</f>
        <v>4</v>
      </c>
      <c r="X1683" s="210">
        <f>I1682</f>
        <v>0</v>
      </c>
      <c r="Y1683" s="210">
        <f>SUM(T1683:X1683)</f>
        <v>10</v>
      </c>
      <c r="Z1683" s="199"/>
      <c r="AA1683" s="206"/>
      <c r="AB1683" s="206"/>
      <c r="AC1683" s="206"/>
      <c r="AD1683" s="206"/>
      <c r="AE1683" s="206"/>
      <c r="AF1683" s="206"/>
      <c r="AG1683" s="206"/>
      <c r="AH1683" s="206"/>
      <c r="AI1683" s="206"/>
      <c r="AJ1683" s="206"/>
      <c r="AK1683" s="206"/>
      <c r="AL1683" s="209" t="s">
        <v>8727</v>
      </c>
      <c r="AM1683" s="49"/>
      <c r="AN1683" s="49"/>
      <c r="AO1683" s="49"/>
      <c r="AP1683" s="49"/>
      <c r="AQ1683" s="209"/>
      <c r="AR1683" s="209"/>
      <c r="AS1683" s="209"/>
      <c r="AT1683" s="209"/>
      <c r="AU1683" s="206"/>
      <c r="AV1683" s="206"/>
      <c r="AW1683" s="206"/>
      <c r="AX1683" s="206"/>
      <c r="AY1683" s="206"/>
      <c r="AZ1683" s="206"/>
      <c r="BA1683" s="206"/>
      <c r="BB1683" s="206"/>
      <c r="BC1683" s="206"/>
      <c r="BD1683" s="206"/>
      <c r="BE1683" s="206"/>
      <c r="BF1683" s="206"/>
      <c r="BG1683" s="206"/>
      <c r="BH1683" s="206"/>
      <c r="BR1683" s="6"/>
      <c r="BV1683" s="6"/>
    </row>
    <row r="1684" spans="1:74" ht="15.6" x14ac:dyDescent="0.3">
      <c r="A1684" s="213" t="s">
        <v>8691</v>
      </c>
      <c r="B1684" s="213" t="s">
        <v>4487</v>
      </c>
      <c r="C1684" s="214"/>
      <c r="D1684" s="214">
        <v>57</v>
      </c>
      <c r="E1684" s="96"/>
      <c r="F1684" s="214">
        <v>1</v>
      </c>
      <c r="G1684" s="96"/>
      <c r="H1684" s="96"/>
      <c r="I1684" s="214">
        <v>56</v>
      </c>
      <c r="J1684" s="215">
        <f t="shared" si="296"/>
        <v>57</v>
      </c>
      <c r="K1684" s="216"/>
      <c r="L1684" s="216"/>
      <c r="M1684" s="206"/>
      <c r="N1684" s="206"/>
      <c r="O1684" s="206"/>
      <c r="P1684" s="206"/>
      <c r="Q1684" s="206"/>
      <c r="R1684" s="206"/>
      <c r="S1684" s="210" t="s">
        <v>8570</v>
      </c>
      <c r="T1684" s="210">
        <f>SUM(E1683:E1687)</f>
        <v>0</v>
      </c>
      <c r="U1684" s="210">
        <f>SUM(F1683:F1687)</f>
        <v>21</v>
      </c>
      <c r="V1684" s="210">
        <f>SUM(G1683:G1687)</f>
        <v>0</v>
      </c>
      <c r="W1684" s="210">
        <f>SUM(H1683:H1687)</f>
        <v>29</v>
      </c>
      <c r="X1684" s="210">
        <f>SUM(I1683:I1687)</f>
        <v>123</v>
      </c>
      <c r="Y1684" s="210">
        <f>SUM(T1684:X1684)</f>
        <v>173</v>
      </c>
      <c r="Z1684" s="199"/>
      <c r="AA1684" s="206"/>
      <c r="AB1684" s="206"/>
      <c r="AC1684" s="206"/>
      <c r="AD1684" s="206"/>
      <c r="AE1684" s="206"/>
      <c r="AF1684" s="206"/>
      <c r="AG1684" s="206"/>
      <c r="AH1684" s="206"/>
      <c r="AI1684" s="206"/>
      <c r="AJ1684" s="206"/>
      <c r="AK1684" s="206"/>
      <c r="AL1684" s="209"/>
      <c r="AM1684" s="49"/>
      <c r="AN1684" s="49"/>
      <c r="AO1684" s="49"/>
      <c r="AP1684" s="49"/>
      <c r="AQ1684" s="209"/>
      <c r="AR1684" s="209"/>
      <c r="AS1684" s="209"/>
      <c r="AT1684" s="209"/>
      <c r="AU1684" s="206"/>
      <c r="AV1684" s="206"/>
      <c r="AW1684" s="206"/>
      <c r="AX1684" s="206"/>
      <c r="AY1684" s="206"/>
      <c r="AZ1684" s="206"/>
      <c r="BA1684" s="206"/>
      <c r="BB1684" s="206"/>
      <c r="BC1684" s="206"/>
      <c r="BD1684" s="206"/>
      <c r="BE1684" s="206"/>
      <c r="BF1684" s="206"/>
      <c r="BG1684" s="206"/>
      <c r="BH1684" s="206"/>
      <c r="BR1684" s="6"/>
      <c r="BV1684" s="6"/>
    </row>
    <row r="1685" spans="1:74" ht="22.8" x14ac:dyDescent="0.3">
      <c r="A1685" s="213" t="s">
        <v>8691</v>
      </c>
      <c r="B1685" s="213" t="s">
        <v>7997</v>
      </c>
      <c r="C1685" s="205"/>
      <c r="D1685" s="205"/>
      <c r="E1685" s="96"/>
      <c r="F1685" s="96"/>
      <c r="G1685" s="96"/>
      <c r="H1685" s="96"/>
      <c r="I1685" s="96"/>
      <c r="J1685" s="215">
        <f t="shared" si="296"/>
        <v>0</v>
      </c>
      <c r="K1685" s="216"/>
      <c r="L1685" s="216"/>
      <c r="M1685" s="206"/>
      <c r="N1685" s="206"/>
      <c r="O1685" s="206"/>
      <c r="P1685" s="206"/>
      <c r="Q1685" s="206"/>
      <c r="R1685" s="206"/>
      <c r="S1685" s="210" t="s">
        <v>8571</v>
      </c>
      <c r="T1685" s="210">
        <f>SUM(E1688:E1692)</f>
        <v>2</v>
      </c>
      <c r="U1685" s="210">
        <f>SUM(F1688:F1692)</f>
        <v>46</v>
      </c>
      <c r="V1685" s="210">
        <f>SUM(G1688:G1692)</f>
        <v>11</v>
      </c>
      <c r="W1685" s="210">
        <f>SUM(H1688:H1692)</f>
        <v>59</v>
      </c>
      <c r="X1685" s="210">
        <f>SUM(I1688:I1692)</f>
        <v>433</v>
      </c>
      <c r="Y1685" s="210">
        <f>SUM(T1685:X1685)</f>
        <v>551</v>
      </c>
      <c r="Z1685" s="199"/>
      <c r="AA1685" s="206"/>
      <c r="AB1685" s="206"/>
      <c r="AC1685" s="206"/>
      <c r="AD1685" s="206"/>
      <c r="AE1685" s="206"/>
      <c r="AF1685" s="206"/>
      <c r="AG1685" s="206"/>
      <c r="AH1685" s="206"/>
      <c r="AI1685" s="206"/>
      <c r="AJ1685" s="206"/>
      <c r="AK1685" s="206"/>
      <c r="AL1685" s="49" t="s">
        <v>5</v>
      </c>
      <c r="AM1685" s="49" t="s">
        <v>8732</v>
      </c>
      <c r="AN1685" s="49" t="s">
        <v>8733</v>
      </c>
      <c r="AO1685" s="49" t="s">
        <v>8628</v>
      </c>
      <c r="AP1685" s="49" t="s">
        <v>8623</v>
      </c>
      <c r="AQ1685" s="49" t="s">
        <v>8734</v>
      </c>
      <c r="AR1685" s="49" t="s">
        <v>8735</v>
      </c>
      <c r="AS1685" s="49" t="s">
        <v>8736</v>
      </c>
      <c r="AT1685" s="49" t="s">
        <v>8631</v>
      </c>
      <c r="AU1685" s="206"/>
      <c r="AV1685" s="206"/>
      <c r="AW1685" s="206"/>
      <c r="AX1685" s="206"/>
      <c r="AY1685" s="206"/>
      <c r="AZ1685" s="206"/>
      <c r="BA1685" s="206"/>
      <c r="BB1685" s="206"/>
      <c r="BC1685" s="206"/>
      <c r="BD1685" s="206"/>
      <c r="BE1685" s="206"/>
      <c r="BF1685" s="206"/>
      <c r="BG1685" s="206"/>
      <c r="BH1685" s="206"/>
      <c r="BR1685" s="6"/>
      <c r="BV1685" s="6"/>
    </row>
    <row r="1686" spans="1:74" ht="15.6" x14ac:dyDescent="0.3">
      <c r="A1686" s="213" t="s">
        <v>8691</v>
      </c>
      <c r="B1686" s="213" t="s">
        <v>3891</v>
      </c>
      <c r="C1686" s="205"/>
      <c r="D1686" s="205"/>
      <c r="E1686" s="96"/>
      <c r="F1686" s="96"/>
      <c r="G1686" s="96"/>
      <c r="H1686" s="96"/>
      <c r="I1686" s="96"/>
      <c r="J1686" s="215">
        <f t="shared" si="296"/>
        <v>0</v>
      </c>
      <c r="K1686" s="216"/>
      <c r="L1686" s="216"/>
      <c r="M1686" s="206"/>
      <c r="N1686" s="206"/>
      <c r="O1686" s="206"/>
      <c r="P1686" s="206"/>
      <c r="Q1686" s="206"/>
      <c r="R1686" s="206"/>
      <c r="S1686" s="210" t="s">
        <v>8572</v>
      </c>
      <c r="T1686" s="210">
        <f>SUM(E1693:E1697)</f>
        <v>12</v>
      </c>
      <c r="U1686" s="210">
        <f>SUM(F1693:F1697)</f>
        <v>176</v>
      </c>
      <c r="V1686" s="210">
        <f>SUM(G1693:G1697)</f>
        <v>80</v>
      </c>
      <c r="W1686" s="210">
        <f>SUM(H1693:H1697)</f>
        <v>98</v>
      </c>
      <c r="X1686" s="210">
        <f>SUM(I1693:I1697)</f>
        <v>0</v>
      </c>
      <c r="Y1686" s="210">
        <f>SUM(T1686:X1686)</f>
        <v>366</v>
      </c>
      <c r="Z1686" s="199"/>
      <c r="AA1686" s="206"/>
      <c r="AB1686" s="206"/>
      <c r="AC1686" s="206"/>
      <c r="AD1686" s="206"/>
      <c r="AE1686" s="206"/>
      <c r="AF1686" s="206"/>
      <c r="AG1686" s="206"/>
      <c r="AH1686" s="206"/>
      <c r="AI1686" s="206"/>
      <c r="AJ1686" s="206"/>
      <c r="AK1686" s="206"/>
      <c r="AL1686" s="49" t="s">
        <v>8617</v>
      </c>
      <c r="AM1686" s="49">
        <v>0</v>
      </c>
      <c r="AN1686" s="49">
        <v>0</v>
      </c>
      <c r="AO1686" s="49">
        <v>0</v>
      </c>
      <c r="AP1686" s="49">
        <v>0</v>
      </c>
      <c r="AQ1686" s="49">
        <v>0</v>
      </c>
      <c r="AR1686" s="49">
        <v>0</v>
      </c>
      <c r="AS1686" s="49">
        <v>0</v>
      </c>
      <c r="AT1686" s="49">
        <v>0</v>
      </c>
      <c r="AU1686" s="206"/>
      <c r="AV1686" s="206"/>
      <c r="AW1686" s="206"/>
      <c r="AX1686" s="206"/>
      <c r="AY1686" s="206"/>
      <c r="AZ1686" s="206"/>
      <c r="BA1686" s="206"/>
      <c r="BB1686" s="206"/>
      <c r="BC1686" s="206"/>
      <c r="BD1686" s="206"/>
      <c r="BE1686" s="206"/>
      <c r="BF1686" s="206"/>
      <c r="BG1686" s="206"/>
      <c r="BH1686" s="206"/>
      <c r="BR1686" s="6"/>
      <c r="BV1686" s="6"/>
    </row>
    <row r="1687" spans="1:74" ht="15.6" x14ac:dyDescent="0.3">
      <c r="A1687" s="213" t="s">
        <v>8691</v>
      </c>
      <c r="B1687" s="213" t="s">
        <v>1640</v>
      </c>
      <c r="C1687" s="214"/>
      <c r="D1687" s="214">
        <v>108</v>
      </c>
      <c r="E1687" s="96"/>
      <c r="F1687" s="214">
        <v>15</v>
      </c>
      <c r="G1687" s="96"/>
      <c r="H1687" s="214">
        <v>26</v>
      </c>
      <c r="I1687" s="214">
        <v>67</v>
      </c>
      <c r="J1687" s="215">
        <f t="shared" si="296"/>
        <v>108</v>
      </c>
      <c r="K1687" s="216"/>
      <c r="L1687" s="216">
        <f>SUM(J1683:J1687)</f>
        <v>173</v>
      </c>
      <c r="M1687" s="206"/>
      <c r="N1687" s="206"/>
      <c r="O1687" s="206"/>
      <c r="P1687" s="206"/>
      <c r="Q1687" s="206"/>
      <c r="R1687" s="206"/>
      <c r="S1687" s="209"/>
      <c r="T1687" s="209">
        <f t="shared" ref="T1687:Y1687" si="297">SUM(T1683:T1686)</f>
        <v>14</v>
      </c>
      <c r="U1687" s="209">
        <f t="shared" si="297"/>
        <v>249</v>
      </c>
      <c r="V1687" s="209">
        <f t="shared" si="297"/>
        <v>91</v>
      </c>
      <c r="W1687" s="209">
        <f t="shared" si="297"/>
        <v>190</v>
      </c>
      <c r="X1687" s="209">
        <f t="shared" si="297"/>
        <v>556</v>
      </c>
      <c r="Y1687" s="209">
        <f t="shared" si="297"/>
        <v>1100</v>
      </c>
      <c r="Z1687" s="199"/>
      <c r="AA1687" s="206"/>
      <c r="AB1687" s="206"/>
      <c r="AC1687" s="206"/>
      <c r="AD1687" s="206"/>
      <c r="AE1687" s="206"/>
      <c r="AF1687" s="206"/>
      <c r="AG1687" s="206"/>
      <c r="AH1687" s="206"/>
      <c r="AI1687" s="206"/>
      <c r="AJ1687" s="206"/>
      <c r="AK1687" s="206"/>
      <c r="AL1687" s="49" t="s">
        <v>8618</v>
      </c>
      <c r="AM1687" s="49">
        <v>0</v>
      </c>
      <c r="AN1687" s="49">
        <v>0</v>
      </c>
      <c r="AO1687" s="49">
        <v>0</v>
      </c>
      <c r="AP1687" s="49">
        <v>0</v>
      </c>
      <c r="AQ1687" s="49">
        <v>0</v>
      </c>
      <c r="AR1687" s="49">
        <v>0</v>
      </c>
      <c r="AS1687" s="49">
        <v>0</v>
      </c>
      <c r="AT1687" s="49">
        <v>0</v>
      </c>
      <c r="AU1687" s="206"/>
      <c r="AV1687" s="206"/>
      <c r="AW1687" s="206"/>
      <c r="AX1687" s="206"/>
      <c r="AY1687" s="206"/>
      <c r="AZ1687" s="206"/>
      <c r="BA1687" s="206"/>
      <c r="BB1687" s="206"/>
      <c r="BC1687" s="206"/>
      <c r="BD1687" s="206"/>
      <c r="BE1687" s="206"/>
      <c r="BF1687" s="206"/>
      <c r="BG1687" s="206"/>
      <c r="BH1687" s="206"/>
      <c r="BR1687" s="6"/>
      <c r="BV1687" s="6"/>
    </row>
    <row r="1688" spans="1:74" ht="15.6" x14ac:dyDescent="0.3">
      <c r="A1688" s="210" t="s">
        <v>8692</v>
      </c>
      <c r="B1688" s="210" t="s">
        <v>2699</v>
      </c>
      <c r="C1688" s="211"/>
      <c r="D1688" s="211">
        <v>46</v>
      </c>
      <c r="E1688" s="87"/>
      <c r="F1688" s="211">
        <v>18</v>
      </c>
      <c r="G1688" s="87"/>
      <c r="H1688" s="211">
        <v>28</v>
      </c>
      <c r="I1688" s="87"/>
      <c r="J1688" s="212">
        <f t="shared" si="296"/>
        <v>46</v>
      </c>
      <c r="K1688" s="209"/>
      <c r="L1688" s="209"/>
      <c r="M1688" s="206"/>
      <c r="N1688" s="206"/>
      <c r="O1688" s="206"/>
      <c r="P1688" s="206"/>
      <c r="Q1688" s="206"/>
      <c r="R1688" s="206"/>
      <c r="S1688" s="210" t="s">
        <v>8593</v>
      </c>
      <c r="T1688" s="210" t="s">
        <v>191</v>
      </c>
      <c r="U1688" s="210" t="s">
        <v>111</v>
      </c>
      <c r="V1688" s="210" t="s">
        <v>198</v>
      </c>
      <c r="W1688" s="210" t="s">
        <v>229</v>
      </c>
      <c r="X1688" s="210" t="s">
        <v>316</v>
      </c>
      <c r="Y1688" s="210" t="s">
        <v>179</v>
      </c>
      <c r="Z1688" s="209"/>
      <c r="AA1688" s="206"/>
      <c r="AB1688" s="206"/>
      <c r="AC1688" s="206"/>
      <c r="AD1688" s="206"/>
      <c r="AE1688" s="206"/>
      <c r="AF1688" s="206"/>
      <c r="AG1688" s="206"/>
      <c r="AH1688" s="206"/>
      <c r="AI1688" s="206"/>
      <c r="AJ1688" s="206"/>
      <c r="AK1688" s="206"/>
      <c r="AL1688" s="49" t="s">
        <v>8619</v>
      </c>
      <c r="AM1688" s="49">
        <v>0</v>
      </c>
      <c r="AN1688" s="49">
        <v>0</v>
      </c>
      <c r="AO1688" s="49">
        <v>0</v>
      </c>
      <c r="AP1688" s="49">
        <v>0</v>
      </c>
      <c r="AQ1688" s="49">
        <v>0</v>
      </c>
      <c r="AR1688" s="49">
        <v>0</v>
      </c>
      <c r="AS1688" s="49">
        <v>0</v>
      </c>
      <c r="AT1688" s="49">
        <v>0</v>
      </c>
      <c r="AU1688" s="206"/>
      <c r="AV1688" s="206"/>
      <c r="AW1688" s="206"/>
      <c r="AX1688" s="206"/>
      <c r="AY1688" s="206"/>
      <c r="AZ1688" s="206"/>
      <c r="BA1688" s="206"/>
      <c r="BB1688" s="206"/>
      <c r="BC1688" s="206"/>
      <c r="BD1688" s="206"/>
      <c r="BE1688" s="206"/>
      <c r="BF1688" s="206"/>
      <c r="BG1688" s="206"/>
      <c r="BH1688" s="206"/>
      <c r="BR1688" s="6"/>
      <c r="BV1688" s="6"/>
    </row>
    <row r="1689" spans="1:74" ht="15.6" x14ac:dyDescent="0.3">
      <c r="A1689" s="210" t="s">
        <v>8692</v>
      </c>
      <c r="B1689" s="210" t="s">
        <v>4487</v>
      </c>
      <c r="C1689" s="211"/>
      <c r="D1689" s="211">
        <v>5</v>
      </c>
      <c r="E1689" s="87"/>
      <c r="F1689" s="211">
        <v>1</v>
      </c>
      <c r="G1689" s="87"/>
      <c r="H1689" s="211">
        <v>4</v>
      </c>
      <c r="I1689" s="87"/>
      <c r="J1689" s="212">
        <f t="shared" si="296"/>
        <v>5</v>
      </c>
      <c r="K1689" s="209"/>
      <c r="L1689" s="209"/>
      <c r="M1689" s="206"/>
      <c r="N1689" s="206"/>
      <c r="O1689" s="206"/>
      <c r="P1689" s="206"/>
      <c r="Q1689" s="206"/>
      <c r="R1689" s="206"/>
      <c r="S1689" s="210" t="s">
        <v>8569</v>
      </c>
      <c r="T1689" s="210">
        <v>0</v>
      </c>
      <c r="U1689" s="210">
        <v>0</v>
      </c>
      <c r="V1689" s="210">
        <v>0</v>
      </c>
      <c r="W1689" s="210">
        <v>0</v>
      </c>
      <c r="X1689" s="210">
        <v>0</v>
      </c>
      <c r="Y1689" s="210">
        <f>SUM(T1689:X1689)</f>
        <v>0</v>
      </c>
      <c r="Z1689" s="199"/>
      <c r="AA1689" s="206"/>
      <c r="AB1689" s="206"/>
      <c r="AC1689" s="206"/>
      <c r="AD1689" s="206"/>
      <c r="AE1689" s="206"/>
      <c r="AF1689" s="206"/>
      <c r="AG1689" s="206"/>
      <c r="AH1689" s="206"/>
      <c r="AI1689" s="206"/>
      <c r="AJ1689" s="206"/>
      <c r="AK1689" s="206"/>
      <c r="AL1689" s="49" t="s">
        <v>8620</v>
      </c>
      <c r="AM1689" s="49">
        <v>0</v>
      </c>
      <c r="AN1689" s="49">
        <v>0</v>
      </c>
      <c r="AO1689" s="49">
        <v>0</v>
      </c>
      <c r="AP1689" s="49">
        <v>0</v>
      </c>
      <c r="AQ1689" s="49">
        <v>0</v>
      </c>
      <c r="AR1689" s="49">
        <v>0</v>
      </c>
      <c r="AS1689" s="49">
        <v>0</v>
      </c>
      <c r="AT1689" s="49">
        <v>0</v>
      </c>
      <c r="AU1689" s="206"/>
      <c r="AV1689" s="206"/>
      <c r="AW1689" s="206"/>
      <c r="AX1689" s="206"/>
      <c r="AY1689" s="206"/>
      <c r="AZ1689" s="206"/>
      <c r="BA1689" s="206"/>
      <c r="BB1689" s="206"/>
      <c r="BC1689" s="206"/>
      <c r="BD1689" s="206"/>
      <c r="BE1689" s="206"/>
      <c r="BF1689" s="206"/>
      <c r="BG1689" s="206"/>
      <c r="BH1689" s="206"/>
      <c r="BR1689" s="6"/>
      <c r="BV1689" s="6"/>
    </row>
    <row r="1690" spans="1:74" ht="15.6" x14ac:dyDescent="0.3">
      <c r="A1690" s="210" t="s">
        <v>8692</v>
      </c>
      <c r="B1690" s="210" t="s">
        <v>7997</v>
      </c>
      <c r="C1690" s="217"/>
      <c r="D1690" s="217"/>
      <c r="E1690" s="87"/>
      <c r="F1690" s="87"/>
      <c r="G1690" s="87"/>
      <c r="H1690" s="87"/>
      <c r="I1690" s="87"/>
      <c r="J1690" s="212">
        <f t="shared" si="296"/>
        <v>0</v>
      </c>
      <c r="K1690" s="209"/>
      <c r="L1690" s="209"/>
      <c r="M1690" s="206"/>
      <c r="N1690" s="206"/>
      <c r="O1690" s="206"/>
      <c r="P1690" s="206"/>
      <c r="Q1690" s="206"/>
      <c r="R1690" s="206"/>
      <c r="S1690" s="210" t="s">
        <v>8570</v>
      </c>
      <c r="T1690" s="210">
        <f>E1683</f>
        <v>0</v>
      </c>
      <c r="U1690" s="210">
        <f>F1683</f>
        <v>5</v>
      </c>
      <c r="V1690" s="210">
        <f>G1683</f>
        <v>0</v>
      </c>
      <c r="W1690" s="210">
        <f>H1683</f>
        <v>3</v>
      </c>
      <c r="X1690" s="210">
        <f>I1683</f>
        <v>0</v>
      </c>
      <c r="Y1690" s="210">
        <f>SUM(T1690:X1690)</f>
        <v>8</v>
      </c>
      <c r="Z1690" s="199"/>
      <c r="AA1690" s="206"/>
      <c r="AB1690" s="206"/>
      <c r="AC1690" s="206"/>
      <c r="AD1690" s="206"/>
      <c r="AE1690" s="206"/>
      <c r="AF1690" s="206"/>
      <c r="AG1690" s="206"/>
      <c r="AH1690" s="206"/>
      <c r="AI1690" s="206"/>
      <c r="AJ1690" s="206"/>
      <c r="AK1690" s="206"/>
      <c r="AL1690" s="49" t="s">
        <v>8811</v>
      </c>
      <c r="AM1690" s="49">
        <v>0</v>
      </c>
      <c r="AN1690" s="49">
        <v>0</v>
      </c>
      <c r="AO1690" s="49">
        <v>0</v>
      </c>
      <c r="AP1690" s="49">
        <v>0</v>
      </c>
      <c r="AQ1690" s="49">
        <v>415</v>
      </c>
      <c r="AR1690" s="49">
        <v>435</v>
      </c>
      <c r="AS1690" s="49">
        <v>345</v>
      </c>
      <c r="AT1690" s="49">
        <v>433</v>
      </c>
      <c r="AU1690" s="206"/>
      <c r="AV1690" s="206"/>
      <c r="AW1690" s="206"/>
      <c r="AX1690" s="206"/>
      <c r="AY1690" s="206"/>
      <c r="AZ1690" s="206"/>
      <c r="BA1690" s="206"/>
      <c r="BB1690" s="206"/>
      <c r="BC1690" s="206"/>
      <c r="BD1690" s="206"/>
      <c r="BE1690" s="206"/>
      <c r="BF1690" s="206"/>
      <c r="BG1690" s="206"/>
      <c r="BH1690" s="206"/>
      <c r="BR1690" s="6"/>
      <c r="BV1690" s="6"/>
    </row>
    <row r="1691" spans="1:74" ht="15.6" x14ac:dyDescent="0.3">
      <c r="A1691" s="210" t="s">
        <v>8692</v>
      </c>
      <c r="B1691" s="210" t="s">
        <v>3891</v>
      </c>
      <c r="C1691" s="211"/>
      <c r="D1691" s="211">
        <v>1</v>
      </c>
      <c r="E1691" s="87"/>
      <c r="F1691" s="211">
        <v>1</v>
      </c>
      <c r="G1691" s="87"/>
      <c r="H1691" s="87"/>
      <c r="I1691" s="87"/>
      <c r="J1691" s="212">
        <f t="shared" si="296"/>
        <v>1</v>
      </c>
      <c r="K1691" s="209"/>
      <c r="L1691" s="209"/>
      <c r="M1691" s="206"/>
      <c r="N1691" s="206"/>
      <c r="O1691" s="206"/>
      <c r="P1691" s="206"/>
      <c r="Q1691" s="206"/>
      <c r="R1691" s="206"/>
      <c r="S1691" s="210" t="s">
        <v>8571</v>
      </c>
      <c r="T1691" s="210">
        <f>E1688</f>
        <v>0</v>
      </c>
      <c r="U1691" s="210">
        <f>F1688</f>
        <v>18</v>
      </c>
      <c r="V1691" s="210">
        <f>G1688</f>
        <v>0</v>
      </c>
      <c r="W1691" s="210">
        <f>H1688</f>
        <v>28</v>
      </c>
      <c r="X1691" s="210">
        <f>I1688</f>
        <v>0</v>
      </c>
      <c r="Y1691" s="210">
        <f>SUM(T1691:X1691)</f>
        <v>46</v>
      </c>
      <c r="Z1691" s="199"/>
      <c r="AA1691" s="206"/>
      <c r="AB1691" s="206"/>
      <c r="AC1691" s="206"/>
      <c r="AD1691" s="206"/>
      <c r="AE1691" s="206"/>
      <c r="AF1691" s="206"/>
      <c r="AG1691" s="206"/>
      <c r="AH1691" s="206"/>
      <c r="AI1691" s="206"/>
      <c r="AJ1691" s="206"/>
      <c r="AK1691" s="206"/>
      <c r="AL1691" s="49"/>
      <c r="AM1691" s="49"/>
      <c r="AN1691" s="49"/>
      <c r="AO1691" s="49"/>
      <c r="AP1691" s="49"/>
      <c r="AQ1691" s="49"/>
      <c r="AR1691" s="49"/>
      <c r="AS1691" s="49"/>
      <c r="AT1691" s="49"/>
      <c r="AU1691" s="206"/>
      <c r="AV1691" s="206"/>
      <c r="AW1691" s="206"/>
      <c r="AX1691" s="206"/>
      <c r="AY1691" s="206"/>
      <c r="AZ1691" s="206"/>
      <c r="BA1691" s="206"/>
      <c r="BB1691" s="206"/>
      <c r="BC1691" s="206"/>
      <c r="BD1691" s="206"/>
      <c r="BE1691" s="206"/>
      <c r="BF1691" s="206"/>
      <c r="BG1691" s="206"/>
      <c r="BH1691" s="206"/>
      <c r="BR1691" s="6"/>
      <c r="BV1691" s="6"/>
    </row>
    <row r="1692" spans="1:74" ht="22.8" x14ac:dyDescent="0.3">
      <c r="A1692" s="210" t="s">
        <v>8692</v>
      </c>
      <c r="B1692" s="210" t="s">
        <v>1640</v>
      </c>
      <c r="C1692" s="211"/>
      <c r="D1692" s="211">
        <v>499</v>
      </c>
      <c r="E1692" s="211">
        <v>2</v>
      </c>
      <c r="F1692" s="211">
        <v>26</v>
      </c>
      <c r="G1692" s="211">
        <v>11</v>
      </c>
      <c r="H1692" s="211">
        <v>27</v>
      </c>
      <c r="I1692" s="211">
        <v>433</v>
      </c>
      <c r="J1692" s="212">
        <f t="shared" si="296"/>
        <v>499</v>
      </c>
      <c r="K1692" s="209"/>
      <c r="L1692" s="199">
        <f>SUM(J1688:J1692)</f>
        <v>551</v>
      </c>
      <c r="M1692" s="206"/>
      <c r="N1692" s="206"/>
      <c r="O1692" s="206"/>
      <c r="P1692" s="206"/>
      <c r="Q1692" s="206"/>
      <c r="R1692" s="206"/>
      <c r="S1692" s="210" t="s">
        <v>8572</v>
      </c>
      <c r="T1692" s="210">
        <f>E1693</f>
        <v>2</v>
      </c>
      <c r="U1692" s="210">
        <f>F1693</f>
        <v>43</v>
      </c>
      <c r="V1692" s="210">
        <f>G1693</f>
        <v>11</v>
      </c>
      <c r="W1692" s="210">
        <f>H1693</f>
        <v>53</v>
      </c>
      <c r="X1692" s="210">
        <f>I1693</f>
        <v>0</v>
      </c>
      <c r="Y1692" s="210">
        <f>SUM(T1692:X1692)</f>
        <v>109</v>
      </c>
      <c r="Z1692" s="199"/>
      <c r="AA1692" s="206"/>
      <c r="AB1692" s="206"/>
      <c r="AC1692" s="206"/>
      <c r="AD1692" s="206"/>
      <c r="AE1692" s="206"/>
      <c r="AF1692" s="206"/>
      <c r="AG1692" s="206"/>
      <c r="AH1692" s="206"/>
      <c r="AI1692" s="206"/>
      <c r="AJ1692" s="206"/>
      <c r="AK1692" s="206"/>
      <c r="AL1692" s="49" t="s">
        <v>5</v>
      </c>
      <c r="AM1692" s="49" t="s">
        <v>8732</v>
      </c>
      <c r="AN1692" s="49" t="s">
        <v>8733</v>
      </c>
      <c r="AO1692" s="49" t="s">
        <v>8628</v>
      </c>
      <c r="AP1692" s="49" t="s">
        <v>8623</v>
      </c>
      <c r="AQ1692" s="49" t="s">
        <v>8734</v>
      </c>
      <c r="AR1692" s="49" t="s">
        <v>8735</v>
      </c>
      <c r="AS1692" s="49" t="s">
        <v>8736</v>
      </c>
      <c r="AT1692" s="49" t="s">
        <v>8631</v>
      </c>
      <c r="AU1692" s="206"/>
      <c r="AV1692" s="206"/>
      <c r="AW1692" s="206"/>
      <c r="AX1692" s="206"/>
      <c r="AY1692" s="206"/>
      <c r="AZ1692" s="206"/>
      <c r="BA1692" s="206"/>
      <c r="BB1692" s="206"/>
      <c r="BC1692" s="206"/>
      <c r="BD1692" s="206"/>
      <c r="BE1692" s="206"/>
      <c r="BF1692" s="206"/>
      <c r="BG1692" s="206"/>
      <c r="BH1692" s="206"/>
      <c r="BR1692" s="6"/>
      <c r="BV1692" s="6"/>
    </row>
    <row r="1693" spans="1:74" ht="15.6" x14ac:dyDescent="0.3">
      <c r="A1693" s="213" t="s">
        <v>735</v>
      </c>
      <c r="B1693" s="213" t="s">
        <v>2699</v>
      </c>
      <c r="C1693" s="214"/>
      <c r="D1693" s="214">
        <v>109</v>
      </c>
      <c r="E1693" s="214">
        <v>2</v>
      </c>
      <c r="F1693" s="214">
        <v>43</v>
      </c>
      <c r="G1693" s="214">
        <v>11</v>
      </c>
      <c r="H1693" s="214">
        <v>53</v>
      </c>
      <c r="I1693" s="96"/>
      <c r="J1693" s="215">
        <f t="shared" si="296"/>
        <v>109</v>
      </c>
      <c r="K1693" s="216"/>
      <c r="L1693" s="216"/>
      <c r="M1693" s="206"/>
      <c r="N1693" s="206"/>
      <c r="O1693" s="206"/>
      <c r="P1693" s="206"/>
      <c r="Q1693" s="206"/>
      <c r="R1693" s="206"/>
      <c r="S1693" s="209"/>
      <c r="T1693" s="209">
        <f t="shared" ref="T1693:Y1693" si="298">SUM(T1689:T1692)</f>
        <v>2</v>
      </c>
      <c r="U1693" s="209">
        <f t="shared" si="298"/>
        <v>66</v>
      </c>
      <c r="V1693" s="209">
        <f t="shared" si="298"/>
        <v>11</v>
      </c>
      <c r="W1693" s="209">
        <f t="shared" si="298"/>
        <v>84</v>
      </c>
      <c r="X1693" s="209">
        <f t="shared" si="298"/>
        <v>0</v>
      </c>
      <c r="Y1693" s="209">
        <f t="shared" si="298"/>
        <v>163</v>
      </c>
      <c r="Z1693" s="199"/>
      <c r="AA1693" s="206"/>
      <c r="AB1693" s="206"/>
      <c r="AC1693" s="206"/>
      <c r="AD1693" s="206"/>
      <c r="AE1693" s="206"/>
      <c r="AF1693" s="206"/>
      <c r="AG1693" s="206"/>
      <c r="AH1693" s="206"/>
      <c r="AI1693" s="206"/>
      <c r="AJ1693" s="206"/>
      <c r="AK1693" s="206"/>
      <c r="AL1693" s="49" t="s">
        <v>8663</v>
      </c>
      <c r="AM1693" s="49">
        <v>0</v>
      </c>
      <c r="AN1693" s="49">
        <v>1</v>
      </c>
      <c r="AO1693" s="49">
        <v>1</v>
      </c>
      <c r="AP1693" s="49">
        <v>1</v>
      </c>
      <c r="AQ1693" s="49">
        <v>0</v>
      </c>
      <c r="AR1693" s="49">
        <v>0</v>
      </c>
      <c r="AS1693" s="49">
        <v>0</v>
      </c>
      <c r="AT1693" s="49">
        <v>0</v>
      </c>
      <c r="AU1693" s="206"/>
      <c r="AV1693" s="206"/>
      <c r="AW1693" s="206"/>
      <c r="AX1693" s="206"/>
      <c r="AY1693" s="206"/>
      <c r="AZ1693" s="206"/>
      <c r="BA1693" s="206"/>
      <c r="BB1693" s="206"/>
      <c r="BC1693" s="206"/>
      <c r="BD1693" s="206"/>
      <c r="BE1693" s="206"/>
      <c r="BF1693" s="206"/>
      <c r="BG1693" s="206"/>
      <c r="BH1693" s="206"/>
      <c r="BR1693" s="6"/>
      <c r="BV1693" s="6"/>
    </row>
    <row r="1694" spans="1:74" ht="15.6" x14ac:dyDescent="0.3">
      <c r="A1694" s="213" t="s">
        <v>735</v>
      </c>
      <c r="B1694" s="213" t="s">
        <v>4487</v>
      </c>
      <c r="C1694" s="214"/>
      <c r="D1694" s="214">
        <v>75</v>
      </c>
      <c r="E1694" s="214">
        <v>1</v>
      </c>
      <c r="F1694" s="214">
        <v>35</v>
      </c>
      <c r="G1694" s="214">
        <v>22</v>
      </c>
      <c r="H1694" s="214">
        <v>17</v>
      </c>
      <c r="I1694" s="96"/>
      <c r="J1694" s="215">
        <f t="shared" si="296"/>
        <v>75</v>
      </c>
      <c r="K1694" s="216"/>
      <c r="L1694" s="216"/>
      <c r="M1694" s="206"/>
      <c r="N1694" s="206"/>
      <c r="O1694" s="206"/>
      <c r="P1694" s="206"/>
      <c r="Q1694" s="206"/>
      <c r="R1694" s="206"/>
      <c r="S1694" s="210" t="s">
        <v>8596</v>
      </c>
      <c r="T1694" s="210" t="s">
        <v>191</v>
      </c>
      <c r="U1694" s="210" t="s">
        <v>111</v>
      </c>
      <c r="V1694" s="210" t="s">
        <v>198</v>
      </c>
      <c r="W1694" s="210" t="s">
        <v>229</v>
      </c>
      <c r="X1694" s="210" t="s">
        <v>316</v>
      </c>
      <c r="Y1694" s="210" t="s">
        <v>8597</v>
      </c>
      <c r="Z1694" s="209"/>
      <c r="AA1694" s="206"/>
      <c r="AB1694" s="206"/>
      <c r="AC1694" s="206"/>
      <c r="AD1694" s="206"/>
      <c r="AE1694" s="206"/>
      <c r="AF1694" s="206"/>
      <c r="AG1694" s="206"/>
      <c r="AH1694" s="206"/>
      <c r="AI1694" s="206"/>
      <c r="AJ1694" s="206"/>
      <c r="AK1694" s="206"/>
      <c r="AL1694" s="49" t="s">
        <v>8664</v>
      </c>
      <c r="AM1694" s="49">
        <v>3</v>
      </c>
      <c r="AN1694" s="49">
        <v>1</v>
      </c>
      <c r="AO1694" s="49">
        <v>1</v>
      </c>
      <c r="AP1694" s="49">
        <v>1</v>
      </c>
      <c r="AQ1694" s="49">
        <v>0</v>
      </c>
      <c r="AR1694" s="49">
        <v>0</v>
      </c>
      <c r="AS1694" s="49">
        <v>0</v>
      </c>
      <c r="AT1694" s="49">
        <v>1</v>
      </c>
      <c r="AU1694" s="206"/>
      <c r="AV1694" s="206"/>
      <c r="AW1694" s="206"/>
      <c r="AX1694" s="206"/>
      <c r="AY1694" s="206"/>
      <c r="AZ1694" s="206"/>
      <c r="BA1694" s="206"/>
      <c r="BB1694" s="206"/>
      <c r="BC1694" s="206"/>
      <c r="BD1694" s="206"/>
      <c r="BE1694" s="206"/>
      <c r="BF1694" s="206"/>
      <c r="BG1694" s="206"/>
      <c r="BH1694" s="206"/>
      <c r="BR1694" s="6"/>
      <c r="BV1694" s="6"/>
    </row>
    <row r="1695" spans="1:74" ht="15.6" x14ac:dyDescent="0.3">
      <c r="A1695" s="213" t="s">
        <v>735</v>
      </c>
      <c r="B1695" s="213" t="s">
        <v>7997</v>
      </c>
      <c r="C1695" s="214"/>
      <c r="D1695" s="214">
        <v>9</v>
      </c>
      <c r="E1695" s="214">
        <v>2</v>
      </c>
      <c r="F1695" s="214">
        <v>5</v>
      </c>
      <c r="G1695" s="214">
        <v>1</v>
      </c>
      <c r="H1695" s="214">
        <v>1</v>
      </c>
      <c r="I1695" s="96"/>
      <c r="J1695" s="215">
        <f t="shared" si="296"/>
        <v>9</v>
      </c>
      <c r="K1695" s="216"/>
      <c r="L1695" s="216"/>
      <c r="M1695" s="206"/>
      <c r="N1695" s="206"/>
      <c r="O1695" s="206"/>
      <c r="P1695" s="206"/>
      <c r="Q1695" s="206"/>
      <c r="R1695" s="206"/>
      <c r="S1695" s="210" t="s">
        <v>8569</v>
      </c>
      <c r="T1695" s="210">
        <f t="shared" ref="T1695:X1698" si="299" xml:space="preserve"> T1683-T1689</f>
        <v>0</v>
      </c>
      <c r="U1695" s="210">
        <f t="shared" si="299"/>
        <v>6</v>
      </c>
      <c r="V1695" s="210">
        <f t="shared" si="299"/>
        <v>0</v>
      </c>
      <c r="W1695" s="210">
        <f t="shared" si="299"/>
        <v>4</v>
      </c>
      <c r="X1695" s="210">
        <f t="shared" si="299"/>
        <v>0</v>
      </c>
      <c r="Y1695" s="210">
        <f>SUM(T1695:W1695)</f>
        <v>10</v>
      </c>
      <c r="Z1695" s="199">
        <f>SUM(T1695:X1695)</f>
        <v>10</v>
      </c>
      <c r="AA1695" s="206"/>
      <c r="AB1695" s="206"/>
      <c r="AC1695" s="206"/>
      <c r="AD1695" s="206"/>
      <c r="AE1695" s="206"/>
      <c r="AF1695" s="206"/>
      <c r="AG1695" s="206"/>
      <c r="AH1695" s="206"/>
      <c r="AI1695" s="206"/>
      <c r="AJ1695" s="206"/>
      <c r="AK1695" s="206"/>
      <c r="AL1695" s="49" t="s">
        <v>8665</v>
      </c>
      <c r="AM1695" s="49">
        <v>3</v>
      </c>
      <c r="AN1695" s="49">
        <v>5</v>
      </c>
      <c r="AO1695" s="49">
        <v>3</v>
      </c>
      <c r="AP1695" s="49">
        <v>2</v>
      </c>
      <c r="AQ1695" s="49">
        <v>0</v>
      </c>
      <c r="AR1695" s="49">
        <v>0</v>
      </c>
      <c r="AS1695" s="49">
        <v>0</v>
      </c>
      <c r="AT1695" s="49">
        <v>1</v>
      </c>
      <c r="AU1695" s="206"/>
      <c r="AV1695" s="206"/>
      <c r="AW1695" s="206"/>
      <c r="AX1695" s="206"/>
      <c r="AY1695" s="206"/>
      <c r="AZ1695" s="206"/>
      <c r="BA1695" s="206"/>
      <c r="BB1695" s="206"/>
      <c r="BC1695" s="206"/>
      <c r="BD1695" s="206"/>
      <c r="BE1695" s="206"/>
      <c r="BF1695" s="206"/>
      <c r="BG1695" s="206"/>
      <c r="BH1695" s="206"/>
      <c r="BR1695" s="6"/>
      <c r="BV1695" s="6"/>
    </row>
    <row r="1696" spans="1:74" ht="15.6" x14ac:dyDescent="0.3">
      <c r="A1696" s="213" t="s">
        <v>735</v>
      </c>
      <c r="B1696" s="213" t="s">
        <v>3891</v>
      </c>
      <c r="C1696" s="214"/>
      <c r="D1696" s="214">
        <v>5</v>
      </c>
      <c r="E1696" s="205"/>
      <c r="F1696" s="214">
        <v>4</v>
      </c>
      <c r="G1696" s="214">
        <v>1</v>
      </c>
      <c r="H1696" s="96"/>
      <c r="I1696" s="96"/>
      <c r="J1696" s="215">
        <f t="shared" si="296"/>
        <v>5</v>
      </c>
      <c r="K1696" s="216"/>
      <c r="L1696" s="216"/>
      <c r="M1696" s="206"/>
      <c r="N1696" s="206"/>
      <c r="O1696" s="206"/>
      <c r="P1696" s="206"/>
      <c r="Q1696" s="206"/>
      <c r="R1696" s="206"/>
      <c r="S1696" s="210" t="s">
        <v>8570</v>
      </c>
      <c r="T1696" s="210">
        <f t="shared" si="299"/>
        <v>0</v>
      </c>
      <c r="U1696" s="210">
        <f t="shared" si="299"/>
        <v>16</v>
      </c>
      <c r="V1696" s="210">
        <f t="shared" si="299"/>
        <v>0</v>
      </c>
      <c r="W1696" s="210">
        <f t="shared" si="299"/>
        <v>26</v>
      </c>
      <c r="X1696" s="210">
        <f t="shared" si="299"/>
        <v>123</v>
      </c>
      <c r="Y1696" s="210">
        <f>SUM(T1696:W1696)</f>
        <v>42</v>
      </c>
      <c r="Z1696" s="199">
        <f>SUM(T1696:X1696)</f>
        <v>165</v>
      </c>
      <c r="AA1696" s="206"/>
      <c r="AB1696" s="206"/>
      <c r="AC1696" s="206"/>
      <c r="AD1696" s="206"/>
      <c r="AE1696" s="206"/>
      <c r="AF1696" s="206"/>
      <c r="AG1696" s="206"/>
      <c r="AH1696" s="206"/>
      <c r="AI1696" s="206"/>
      <c r="AJ1696" s="206"/>
      <c r="AK1696" s="206"/>
      <c r="AL1696" s="49" t="s">
        <v>8666</v>
      </c>
      <c r="AM1696" s="49">
        <v>46</v>
      </c>
      <c r="AN1696" s="49">
        <v>37</v>
      </c>
      <c r="AO1696" s="49">
        <v>28</v>
      </c>
      <c r="AP1696" s="49">
        <v>23</v>
      </c>
      <c r="AQ1696" s="49">
        <v>12</v>
      </c>
      <c r="AR1696" s="49">
        <v>18</v>
      </c>
      <c r="AS1696" s="49">
        <v>8</v>
      </c>
      <c r="AT1696" s="49">
        <v>10</v>
      </c>
      <c r="AU1696" s="206"/>
      <c r="AV1696" s="206"/>
      <c r="AW1696" s="206"/>
      <c r="AX1696" s="206"/>
      <c r="AY1696" s="206"/>
      <c r="AZ1696" s="206"/>
      <c r="BA1696" s="206"/>
      <c r="BB1696" s="206"/>
      <c r="BC1696" s="206"/>
      <c r="BD1696" s="206"/>
      <c r="BE1696" s="206"/>
      <c r="BF1696" s="206"/>
      <c r="BG1696" s="206"/>
      <c r="BH1696" s="206"/>
      <c r="BR1696" s="6"/>
      <c r="BV1696" s="6"/>
    </row>
    <row r="1697" spans="1:74" ht="15.6" x14ac:dyDescent="0.3">
      <c r="A1697" s="213" t="s">
        <v>735</v>
      </c>
      <c r="B1697" s="213" t="s">
        <v>1640</v>
      </c>
      <c r="C1697" s="214"/>
      <c r="D1697" s="214">
        <v>168</v>
      </c>
      <c r="E1697" s="214">
        <v>7</v>
      </c>
      <c r="F1697" s="214">
        <v>89</v>
      </c>
      <c r="G1697" s="214">
        <v>45</v>
      </c>
      <c r="H1697" s="214">
        <v>27</v>
      </c>
      <c r="I1697" s="96"/>
      <c r="J1697" s="215">
        <f t="shared" si="296"/>
        <v>168</v>
      </c>
      <c r="K1697" s="216"/>
      <c r="L1697" s="216">
        <f>SUM(J1693:J1697)</f>
        <v>366</v>
      </c>
      <c r="M1697" s="206"/>
      <c r="N1697" s="206"/>
      <c r="O1697" s="206"/>
      <c r="P1697" s="206"/>
      <c r="Q1697" s="206"/>
      <c r="R1697" s="206"/>
      <c r="S1697" s="210" t="s">
        <v>8571</v>
      </c>
      <c r="T1697" s="210">
        <f t="shared" si="299"/>
        <v>2</v>
      </c>
      <c r="U1697" s="210">
        <f t="shared" si="299"/>
        <v>28</v>
      </c>
      <c r="V1697" s="210">
        <f t="shared" si="299"/>
        <v>11</v>
      </c>
      <c r="W1697" s="210">
        <f t="shared" si="299"/>
        <v>31</v>
      </c>
      <c r="X1697" s="210">
        <f t="shared" si="299"/>
        <v>433</v>
      </c>
      <c r="Y1697" s="210">
        <f>SUM(T1697:W1697)</f>
        <v>72</v>
      </c>
      <c r="Z1697" s="199">
        <f>SUM(T1697:X1697)</f>
        <v>505</v>
      </c>
      <c r="AA1697" s="206"/>
      <c r="AB1697" s="206"/>
      <c r="AC1697" s="206"/>
      <c r="AD1697" s="206"/>
      <c r="AE1697" s="206"/>
      <c r="AF1697" s="206"/>
      <c r="AG1697" s="206"/>
      <c r="AH1697" s="206"/>
      <c r="AI1697" s="206"/>
      <c r="AJ1697" s="206"/>
      <c r="AK1697" s="206"/>
      <c r="AL1697" s="49" t="s">
        <v>8746</v>
      </c>
      <c r="AM1697" s="49">
        <v>352</v>
      </c>
      <c r="AN1697" s="49">
        <v>266</v>
      </c>
      <c r="AO1697" s="49">
        <v>249</v>
      </c>
      <c r="AP1697" s="49">
        <v>156</v>
      </c>
      <c r="AQ1697" s="49">
        <v>84</v>
      </c>
      <c r="AR1697" s="49">
        <v>62</v>
      </c>
      <c r="AS1697" s="49">
        <v>82</v>
      </c>
      <c r="AT1697" s="49">
        <v>42</v>
      </c>
      <c r="AU1697" s="206"/>
      <c r="AV1697" s="206"/>
      <c r="AW1697" s="206"/>
      <c r="AX1697" s="206"/>
      <c r="AY1697" s="206"/>
      <c r="AZ1697" s="206"/>
      <c r="BA1697" s="206"/>
      <c r="BB1697" s="206"/>
      <c r="BC1697" s="206"/>
      <c r="BD1697" s="206"/>
      <c r="BE1697" s="206"/>
      <c r="BF1697" s="206"/>
      <c r="BG1697" s="206"/>
      <c r="BH1697" s="206"/>
      <c r="BR1697" s="6"/>
      <c r="BV1697" s="6"/>
    </row>
    <row r="1698" spans="1:74" ht="15.6" x14ac:dyDescent="0.3">
      <c r="A1698" s="210" t="s">
        <v>8594</v>
      </c>
      <c r="B1698" s="210"/>
      <c r="C1698" s="218">
        <v>1185</v>
      </c>
      <c r="D1698" s="210">
        <f t="shared" ref="D1698:J1698" si="300" xml:space="preserve"> SUM(D1682:D1697)</f>
        <v>1099</v>
      </c>
      <c r="E1698" s="218">
        <f t="shared" si="300"/>
        <v>14</v>
      </c>
      <c r="F1698" s="218">
        <f t="shared" si="300"/>
        <v>248</v>
      </c>
      <c r="G1698" s="218">
        <f t="shared" si="300"/>
        <v>91</v>
      </c>
      <c r="H1698" s="218">
        <f t="shared" si="300"/>
        <v>190</v>
      </c>
      <c r="I1698" s="218">
        <f t="shared" si="300"/>
        <v>556</v>
      </c>
      <c r="J1698" s="210">
        <f t="shared" si="300"/>
        <v>1099</v>
      </c>
      <c r="K1698" s="209"/>
      <c r="L1698" s="209"/>
      <c r="M1698" s="206"/>
      <c r="N1698" s="206"/>
      <c r="O1698" s="206"/>
      <c r="P1698" s="206"/>
      <c r="Q1698" s="206"/>
      <c r="R1698" s="206"/>
      <c r="S1698" s="210" t="s">
        <v>8572</v>
      </c>
      <c r="T1698" s="210">
        <f t="shared" si="299"/>
        <v>10</v>
      </c>
      <c r="U1698" s="210">
        <f t="shared" si="299"/>
        <v>133</v>
      </c>
      <c r="V1698" s="210">
        <f t="shared" si="299"/>
        <v>69</v>
      </c>
      <c r="W1698" s="210">
        <f t="shared" si="299"/>
        <v>45</v>
      </c>
      <c r="X1698" s="210">
        <f t="shared" si="299"/>
        <v>0</v>
      </c>
      <c r="Y1698" s="210">
        <f>SUM(T1698:W1698)</f>
        <v>257</v>
      </c>
      <c r="Z1698" s="199">
        <f>SUM(T1698:X1698)</f>
        <v>257</v>
      </c>
      <c r="AA1698" s="206"/>
      <c r="AB1698" s="206"/>
      <c r="AC1698" s="206"/>
      <c r="AD1698" s="206"/>
      <c r="AE1698" s="206"/>
      <c r="AF1698" s="206"/>
      <c r="AG1698" s="206"/>
      <c r="AH1698" s="206"/>
      <c r="AI1698" s="206"/>
      <c r="AJ1698" s="206"/>
      <c r="AK1698" s="206"/>
      <c r="AL1698" s="49" t="s">
        <v>8622</v>
      </c>
      <c r="AM1698" s="49">
        <v>349</v>
      </c>
      <c r="AN1698" s="49">
        <v>510</v>
      </c>
      <c r="AO1698" s="49">
        <v>535</v>
      </c>
      <c r="AP1698" s="49">
        <v>579</v>
      </c>
      <c r="AQ1698" s="49">
        <v>91</v>
      </c>
      <c r="AR1698" s="49">
        <v>181</v>
      </c>
      <c r="AS1698" s="49">
        <v>166</v>
      </c>
      <c r="AT1698" s="49">
        <v>123</v>
      </c>
      <c r="AU1698" s="206"/>
      <c r="AV1698" s="206"/>
      <c r="AW1698" s="206"/>
      <c r="AX1698" s="206"/>
      <c r="AY1698" s="206"/>
      <c r="AZ1698" s="206"/>
      <c r="BA1698" s="206"/>
      <c r="BB1698" s="206"/>
      <c r="BC1698" s="206"/>
      <c r="BD1698" s="206"/>
      <c r="BE1698" s="206"/>
      <c r="BF1698" s="206"/>
      <c r="BG1698" s="206"/>
      <c r="BH1698" s="206"/>
      <c r="BR1698" s="6"/>
      <c r="BV1698" s="6"/>
    </row>
    <row r="1699" spans="1:74" ht="15.6" x14ac:dyDescent="0.3">
      <c r="A1699" s="206"/>
      <c r="B1699" s="206"/>
      <c r="C1699" s="206"/>
      <c r="D1699" s="206"/>
      <c r="E1699" s="206"/>
      <c r="F1699" s="206"/>
      <c r="G1699" s="206"/>
      <c r="H1699" s="206"/>
      <c r="I1699" s="206"/>
      <c r="J1699" s="206"/>
      <c r="K1699" s="206"/>
      <c r="L1699" s="206"/>
      <c r="M1699" s="206"/>
      <c r="N1699" s="206"/>
      <c r="O1699" s="206"/>
      <c r="P1699" s="206"/>
      <c r="Q1699" s="206"/>
      <c r="R1699" s="206"/>
      <c r="S1699" s="209"/>
      <c r="T1699" s="219">
        <f t="shared" ref="T1699:Z1699" si="301">SUM(T1695:T1698)</f>
        <v>12</v>
      </c>
      <c r="U1699" s="219">
        <f t="shared" si="301"/>
        <v>183</v>
      </c>
      <c r="V1699" s="219">
        <f t="shared" si="301"/>
        <v>80</v>
      </c>
      <c r="W1699" s="219">
        <f t="shared" si="301"/>
        <v>106</v>
      </c>
      <c r="X1699" s="219">
        <f t="shared" si="301"/>
        <v>556</v>
      </c>
      <c r="Y1699" s="219">
        <f t="shared" si="301"/>
        <v>381</v>
      </c>
      <c r="Z1699" s="219">
        <f t="shared" si="301"/>
        <v>937</v>
      </c>
      <c r="AA1699" s="206"/>
      <c r="AB1699" s="206"/>
      <c r="AC1699" s="206"/>
      <c r="AD1699" s="206"/>
      <c r="AE1699" s="206"/>
      <c r="AF1699" s="206"/>
      <c r="AG1699" s="206"/>
      <c r="AH1699" s="206"/>
      <c r="AI1699" s="206"/>
      <c r="AJ1699" s="206"/>
      <c r="AK1699" s="206"/>
      <c r="AL1699" s="49" t="s">
        <v>8747</v>
      </c>
      <c r="AM1699" s="49">
        <v>28</v>
      </c>
      <c r="AN1699" s="49">
        <v>72</v>
      </c>
      <c r="AO1699" s="49">
        <v>273</v>
      </c>
      <c r="AP1699" s="49">
        <v>355</v>
      </c>
      <c r="AQ1699" s="49">
        <v>161</v>
      </c>
      <c r="AR1699" s="49">
        <v>145</v>
      </c>
      <c r="AS1699" s="49">
        <v>92</v>
      </c>
      <c r="AT1699" s="49">
        <v>72</v>
      </c>
      <c r="AU1699" s="206"/>
      <c r="AV1699" s="206"/>
      <c r="AW1699" s="206"/>
      <c r="AX1699" s="206"/>
      <c r="AY1699" s="206"/>
      <c r="AZ1699" s="206"/>
      <c r="BA1699" s="206"/>
      <c r="BB1699" s="206"/>
      <c r="BC1699" s="206"/>
      <c r="BD1699" s="206"/>
      <c r="BE1699" s="206"/>
      <c r="BF1699" s="206"/>
      <c r="BG1699" s="206"/>
      <c r="BH1699" s="206"/>
      <c r="BR1699" s="6"/>
      <c r="BV1699" s="6"/>
    </row>
    <row r="1700" spans="1:74" ht="15.6" x14ac:dyDescent="0.3">
      <c r="A1700" s="206"/>
      <c r="B1700" s="206"/>
      <c r="C1700" s="206"/>
      <c r="D1700" s="206"/>
      <c r="E1700" s="206"/>
      <c r="F1700" s="206"/>
      <c r="G1700" s="206"/>
      <c r="H1700" s="206"/>
      <c r="I1700" s="206"/>
      <c r="J1700" s="206"/>
      <c r="K1700" s="206"/>
      <c r="L1700" s="206"/>
      <c r="M1700" s="206"/>
      <c r="N1700" s="206"/>
      <c r="O1700" s="206"/>
      <c r="P1700" s="206"/>
      <c r="Q1700" s="206"/>
      <c r="R1700" s="206"/>
      <c r="S1700" s="206"/>
      <c r="T1700" s="206"/>
      <c r="U1700" s="206"/>
      <c r="V1700" s="206"/>
      <c r="W1700" s="206"/>
      <c r="X1700" s="206"/>
      <c r="Y1700" s="206"/>
      <c r="Z1700" s="206"/>
      <c r="AA1700" s="206"/>
      <c r="AB1700" s="206"/>
      <c r="AC1700" s="206"/>
      <c r="AD1700" s="206"/>
      <c r="AE1700" s="206"/>
      <c r="AF1700" s="206"/>
      <c r="AG1700" s="206"/>
      <c r="AH1700" s="206"/>
      <c r="AI1700" s="206"/>
      <c r="AJ1700" s="206"/>
      <c r="AK1700" s="206"/>
      <c r="AL1700" s="49" t="s">
        <v>8626</v>
      </c>
      <c r="AM1700" s="49">
        <v>0</v>
      </c>
      <c r="AN1700" s="49">
        <v>0</v>
      </c>
      <c r="AO1700" s="49">
        <v>0</v>
      </c>
      <c r="AP1700" s="49">
        <v>0</v>
      </c>
      <c r="AQ1700" s="49">
        <v>415</v>
      </c>
      <c r="AR1700" s="49">
        <v>435</v>
      </c>
      <c r="AS1700" s="49">
        <v>345</v>
      </c>
      <c r="AT1700" s="49">
        <v>433</v>
      </c>
      <c r="AU1700" s="206"/>
      <c r="AV1700" s="206"/>
      <c r="AW1700" s="206"/>
      <c r="AX1700" s="206"/>
      <c r="AY1700" s="206"/>
      <c r="AZ1700" s="206"/>
      <c r="BA1700" s="206"/>
      <c r="BB1700" s="206"/>
      <c r="BC1700" s="206"/>
      <c r="BD1700" s="206"/>
      <c r="BE1700" s="206"/>
      <c r="BF1700" s="206"/>
      <c r="BG1700" s="206"/>
      <c r="BH1700" s="206"/>
      <c r="BR1700" s="6"/>
      <c r="BV1700" s="6"/>
    </row>
    <row r="1701" spans="1:74" ht="15.6" x14ac:dyDescent="0.3">
      <c r="A1701" s="206"/>
      <c r="B1701" s="206"/>
      <c r="C1701" s="206"/>
      <c r="D1701" s="206"/>
      <c r="E1701" s="206"/>
      <c r="F1701" s="206"/>
      <c r="G1701" s="206"/>
      <c r="H1701" s="206"/>
      <c r="I1701" s="206"/>
      <c r="J1701" s="206"/>
      <c r="K1701" s="206"/>
      <c r="L1701" s="206"/>
      <c r="M1701" s="206"/>
      <c r="N1701" s="206"/>
      <c r="O1701" s="206"/>
      <c r="P1701" s="206"/>
      <c r="Q1701" s="206"/>
      <c r="R1701" s="206"/>
      <c r="S1701" s="206"/>
      <c r="T1701" s="206"/>
      <c r="U1701" s="206"/>
      <c r="V1701" s="206"/>
      <c r="W1701" s="206"/>
      <c r="X1701" s="206"/>
      <c r="Y1701" s="206"/>
      <c r="Z1701" s="206"/>
      <c r="AA1701" s="206"/>
      <c r="AB1701" s="206"/>
      <c r="AC1701" s="206"/>
      <c r="AD1701" s="206"/>
      <c r="AE1701" s="206"/>
      <c r="AF1701" s="206"/>
      <c r="AG1701" s="206"/>
      <c r="AH1701" s="206"/>
      <c r="AI1701" s="206"/>
      <c r="AJ1701" s="206"/>
      <c r="AK1701" s="206"/>
      <c r="AL1701" s="49" t="s">
        <v>8748</v>
      </c>
      <c r="AM1701" s="49">
        <v>0</v>
      </c>
      <c r="AN1701" s="49">
        <v>0</v>
      </c>
      <c r="AO1701" s="49">
        <v>0</v>
      </c>
      <c r="AP1701" s="49">
        <v>2</v>
      </c>
      <c r="AQ1701" s="49">
        <v>15</v>
      </c>
      <c r="AR1701" s="49">
        <v>39</v>
      </c>
      <c r="AS1701" s="49">
        <v>174</v>
      </c>
      <c r="AT1701" s="49">
        <v>257</v>
      </c>
      <c r="AU1701" s="206"/>
      <c r="AV1701" s="206"/>
      <c r="AW1701" s="206"/>
      <c r="AX1701" s="206"/>
      <c r="AY1701" s="206"/>
      <c r="AZ1701" s="206"/>
      <c r="BA1701" s="206"/>
      <c r="BB1701" s="206"/>
      <c r="BC1701" s="206"/>
      <c r="BD1701" s="206"/>
      <c r="BE1701" s="206"/>
      <c r="BF1701" s="206"/>
      <c r="BG1701" s="206"/>
      <c r="BH1701" s="206"/>
      <c r="BR1701" s="6"/>
      <c r="BV1701" s="6"/>
    </row>
    <row r="1702" spans="1:74" ht="15.6" x14ac:dyDescent="0.3">
      <c r="A1702" s="206"/>
      <c r="B1702" s="206"/>
      <c r="C1702" s="206"/>
      <c r="D1702" s="206"/>
      <c r="E1702" s="206"/>
      <c r="F1702" s="206"/>
      <c r="G1702" s="206"/>
      <c r="H1702" s="206"/>
      <c r="I1702" s="206"/>
      <c r="J1702" s="206"/>
      <c r="K1702" s="206"/>
      <c r="L1702" s="206"/>
      <c r="M1702" s="206"/>
      <c r="N1702" s="206"/>
      <c r="O1702" s="206"/>
      <c r="P1702" s="206"/>
      <c r="Q1702" s="206"/>
      <c r="R1702" s="206"/>
      <c r="S1702" s="206"/>
      <c r="T1702" s="206"/>
      <c r="U1702" s="206"/>
      <c r="V1702" s="206"/>
      <c r="W1702" s="206"/>
      <c r="X1702" s="206"/>
      <c r="Y1702" s="206"/>
      <c r="Z1702" s="206"/>
      <c r="AA1702" s="206"/>
      <c r="AB1702" s="206"/>
      <c r="AC1702" s="206"/>
      <c r="AD1702" s="206"/>
      <c r="AE1702" s="206"/>
      <c r="AF1702" s="206"/>
      <c r="AG1702" s="206"/>
      <c r="AH1702" s="206"/>
      <c r="AI1702" s="206"/>
      <c r="AJ1702" s="206"/>
      <c r="AK1702" s="206"/>
      <c r="AL1702" s="206"/>
      <c r="AM1702" s="206"/>
      <c r="AN1702" s="206"/>
      <c r="AO1702" s="206"/>
      <c r="AP1702" s="206"/>
      <c r="AQ1702" s="206"/>
      <c r="AR1702" s="206"/>
      <c r="AS1702" s="206"/>
      <c r="AT1702" s="206"/>
      <c r="AU1702" s="206"/>
      <c r="AV1702" s="206"/>
      <c r="AW1702" s="206"/>
      <c r="AX1702" s="206"/>
      <c r="AY1702" s="206"/>
      <c r="AZ1702" s="206"/>
      <c r="BA1702" s="206"/>
      <c r="BB1702" s="206"/>
      <c r="BC1702" s="206"/>
      <c r="BD1702" s="206"/>
      <c r="BE1702" s="206"/>
      <c r="BF1702" s="206"/>
      <c r="BG1702" s="206"/>
      <c r="BH1702" s="206"/>
      <c r="BR1702" s="6"/>
      <c r="BV1702" s="6"/>
    </row>
    <row r="1703" spans="1:74" ht="15.6" x14ac:dyDescent="0.3">
      <c r="A1703" s="206"/>
      <c r="B1703" s="206"/>
      <c r="C1703" s="206"/>
      <c r="D1703" s="206"/>
      <c r="E1703" s="206"/>
      <c r="F1703" s="206"/>
      <c r="G1703" s="206"/>
      <c r="H1703" s="206"/>
      <c r="I1703" s="206"/>
      <c r="J1703" s="206"/>
      <c r="K1703" s="206"/>
      <c r="L1703" s="206"/>
      <c r="M1703" s="206"/>
      <c r="N1703" s="206"/>
      <c r="O1703" s="206"/>
      <c r="P1703" s="206"/>
      <c r="Q1703" s="206"/>
      <c r="R1703" s="206"/>
      <c r="S1703" s="206"/>
      <c r="T1703" s="206"/>
      <c r="U1703" s="206"/>
      <c r="V1703" s="206"/>
      <c r="W1703" s="206"/>
      <c r="X1703" s="206"/>
      <c r="Y1703" s="206"/>
      <c r="Z1703" s="206"/>
      <c r="AA1703" s="206"/>
      <c r="AB1703" s="206"/>
      <c r="AC1703" s="206"/>
      <c r="AD1703" s="206"/>
      <c r="AE1703" s="206"/>
      <c r="AF1703" s="206"/>
      <c r="AG1703" s="206"/>
      <c r="AH1703" s="206"/>
      <c r="AI1703" s="206"/>
      <c r="AJ1703" s="206"/>
      <c r="AK1703" s="206"/>
      <c r="AL1703" s="206"/>
      <c r="AM1703" s="206"/>
      <c r="AN1703" s="206"/>
      <c r="AO1703" s="206"/>
      <c r="AP1703" s="206"/>
      <c r="AQ1703" s="206"/>
      <c r="AR1703" s="206"/>
      <c r="AS1703" s="206"/>
      <c r="AT1703" s="206"/>
      <c r="AU1703" s="206"/>
      <c r="AV1703" s="206"/>
      <c r="AW1703" s="206"/>
      <c r="AX1703" s="206"/>
      <c r="AY1703" s="206"/>
      <c r="AZ1703" s="206"/>
      <c r="BA1703" s="206"/>
      <c r="BB1703" s="206"/>
      <c r="BC1703" s="206"/>
      <c r="BD1703" s="206"/>
      <c r="BE1703" s="206"/>
      <c r="BF1703" s="206"/>
      <c r="BG1703" s="206"/>
      <c r="BH1703" s="206"/>
      <c r="BR1703" s="6"/>
      <c r="BV1703" s="6"/>
    </row>
    <row r="1704" spans="1:74" ht="15.6" x14ac:dyDescent="0.3">
      <c r="A1704" s="206"/>
      <c r="B1704" s="206"/>
      <c r="C1704" s="206"/>
      <c r="D1704" s="206"/>
      <c r="E1704" s="206"/>
      <c r="F1704" s="206"/>
      <c r="G1704" s="206"/>
      <c r="H1704" s="206"/>
      <c r="I1704" s="206"/>
      <c r="J1704" s="206"/>
      <c r="K1704" s="206"/>
      <c r="L1704" s="206"/>
      <c r="M1704" s="206"/>
      <c r="N1704" s="206"/>
      <c r="O1704" s="206"/>
      <c r="P1704" s="206"/>
      <c r="Q1704" s="206"/>
      <c r="R1704" s="206"/>
      <c r="S1704" s="206"/>
      <c r="T1704" s="206"/>
      <c r="U1704" s="206"/>
      <c r="V1704" s="206"/>
      <c r="W1704" s="206"/>
      <c r="X1704" s="206"/>
      <c r="Y1704" s="206"/>
      <c r="Z1704" s="206"/>
      <c r="AA1704" s="206"/>
      <c r="AB1704" s="206"/>
      <c r="AC1704" s="206"/>
      <c r="AD1704" s="206"/>
      <c r="AE1704" s="206"/>
      <c r="AF1704" s="206"/>
      <c r="AG1704" s="206"/>
      <c r="AH1704" s="206"/>
      <c r="AI1704" s="206"/>
      <c r="AJ1704" s="206"/>
      <c r="AK1704" s="206"/>
      <c r="AL1704" s="206"/>
      <c r="AM1704" s="206"/>
      <c r="AN1704" s="206"/>
      <c r="AO1704" s="206"/>
      <c r="AP1704" s="206"/>
      <c r="AQ1704" s="206"/>
      <c r="AR1704" s="206"/>
      <c r="AS1704" s="206"/>
      <c r="AT1704" s="206"/>
      <c r="AU1704" s="206"/>
      <c r="AV1704" s="206"/>
      <c r="AW1704" s="206"/>
      <c r="AX1704" s="206"/>
      <c r="AY1704" s="206"/>
      <c r="AZ1704" s="206"/>
      <c r="BA1704" s="206"/>
      <c r="BB1704" s="206"/>
      <c r="BC1704" s="206"/>
      <c r="BD1704" s="206"/>
      <c r="BE1704" s="206"/>
      <c r="BF1704" s="206"/>
      <c r="BG1704" s="206"/>
      <c r="BH1704" s="206"/>
      <c r="BR1704" s="6"/>
      <c r="BV1704" s="6"/>
    </row>
    <row r="1705" spans="1:74" ht="15.6" x14ac:dyDescent="0.3">
      <c r="A1705" s="206"/>
      <c r="B1705" s="206"/>
      <c r="C1705" s="206"/>
      <c r="D1705" s="206"/>
      <c r="E1705" s="206"/>
      <c r="F1705" s="206"/>
      <c r="G1705" s="206"/>
      <c r="H1705" s="206"/>
      <c r="I1705" s="206"/>
      <c r="J1705" s="206"/>
      <c r="K1705" s="206"/>
      <c r="L1705" s="206"/>
      <c r="M1705" s="206"/>
      <c r="N1705" s="206"/>
      <c r="O1705" s="206"/>
      <c r="P1705" s="206"/>
      <c r="Q1705" s="206"/>
      <c r="R1705" s="206"/>
      <c r="S1705" s="206"/>
      <c r="T1705" s="206"/>
      <c r="U1705" s="206"/>
      <c r="V1705" s="206"/>
      <c r="W1705" s="206"/>
      <c r="X1705" s="206"/>
      <c r="Y1705" s="206"/>
      <c r="Z1705" s="206"/>
      <c r="AA1705" s="206"/>
      <c r="AB1705" s="206"/>
      <c r="AC1705" s="206"/>
      <c r="AD1705" s="206"/>
      <c r="AE1705" s="206"/>
      <c r="AF1705" s="206"/>
      <c r="AG1705" s="206"/>
      <c r="AH1705" s="206"/>
      <c r="AI1705" s="206"/>
      <c r="AJ1705" s="206"/>
      <c r="AK1705" s="206"/>
      <c r="AL1705" s="206"/>
      <c r="AM1705" s="206"/>
      <c r="AN1705" s="206"/>
      <c r="AO1705" s="206"/>
      <c r="AP1705" s="206"/>
      <c r="AQ1705" s="206"/>
      <c r="AR1705" s="206"/>
      <c r="AS1705" s="206"/>
      <c r="AT1705" s="206"/>
      <c r="AU1705" s="206"/>
      <c r="AV1705" s="206"/>
      <c r="AW1705" s="206"/>
      <c r="AX1705" s="206"/>
      <c r="AY1705" s="206"/>
      <c r="AZ1705" s="206"/>
      <c r="BA1705" s="206"/>
      <c r="BB1705" s="206"/>
      <c r="BC1705" s="206"/>
      <c r="BD1705" s="206"/>
      <c r="BE1705" s="206"/>
      <c r="BF1705" s="206"/>
      <c r="BG1705" s="206"/>
      <c r="BH1705" s="206"/>
      <c r="BR1705" s="6"/>
      <c r="BV1705" s="6"/>
    </row>
    <row r="1706" spans="1:74" ht="15.6" x14ac:dyDescent="0.3">
      <c r="A1706" s="206"/>
      <c r="B1706" s="206"/>
      <c r="C1706" s="206"/>
      <c r="D1706" s="206"/>
      <c r="E1706" s="206"/>
      <c r="F1706" s="206"/>
      <c r="G1706" s="206"/>
      <c r="H1706" s="206"/>
      <c r="I1706" s="206"/>
      <c r="J1706" s="206"/>
      <c r="K1706" s="206"/>
      <c r="L1706" s="206"/>
      <c r="M1706" s="206"/>
      <c r="N1706" s="206"/>
      <c r="O1706" s="206"/>
      <c r="P1706" s="206"/>
      <c r="Q1706" s="206"/>
      <c r="R1706" s="206"/>
      <c r="S1706" s="206"/>
      <c r="T1706" s="206"/>
      <c r="U1706" s="206"/>
      <c r="V1706" s="206"/>
      <c r="W1706" s="206"/>
      <c r="X1706" s="206"/>
      <c r="Y1706" s="206"/>
      <c r="Z1706" s="206"/>
      <c r="AA1706" s="206"/>
      <c r="AB1706" s="206"/>
      <c r="AC1706" s="206"/>
      <c r="AD1706" s="206"/>
      <c r="AE1706" s="206"/>
      <c r="AF1706" s="206"/>
      <c r="AG1706" s="206"/>
      <c r="AH1706" s="206"/>
      <c r="AI1706" s="206"/>
      <c r="AJ1706" s="206"/>
      <c r="AK1706" s="206"/>
      <c r="AL1706" s="206"/>
      <c r="AM1706" s="206"/>
      <c r="AN1706" s="206"/>
      <c r="AO1706" s="206"/>
      <c r="AP1706" s="206"/>
      <c r="AQ1706" s="206"/>
      <c r="AR1706" s="206"/>
      <c r="AS1706" s="206"/>
      <c r="AT1706" s="206"/>
      <c r="AU1706" s="206"/>
      <c r="AV1706" s="206"/>
      <c r="AW1706" s="206"/>
      <c r="AX1706" s="206"/>
      <c r="AY1706" s="206"/>
      <c r="AZ1706" s="206"/>
      <c r="BA1706" s="206"/>
      <c r="BB1706" s="206"/>
      <c r="BC1706" s="206"/>
      <c r="BD1706" s="206"/>
      <c r="BE1706" s="206"/>
      <c r="BF1706" s="206"/>
      <c r="BG1706" s="206"/>
      <c r="BH1706" s="206"/>
      <c r="BR1706" s="6"/>
      <c r="BV1706" s="6"/>
    </row>
    <row r="1707" spans="1:74" ht="15.6" x14ac:dyDescent="0.3">
      <c r="A1707" s="206"/>
      <c r="B1707" s="206"/>
      <c r="C1707" s="206"/>
      <c r="D1707" s="206"/>
      <c r="E1707" s="206"/>
      <c r="F1707" s="206"/>
      <c r="G1707" s="206"/>
      <c r="H1707" s="206"/>
      <c r="I1707" s="206"/>
      <c r="J1707" s="206"/>
      <c r="K1707" s="206"/>
      <c r="L1707" s="206"/>
      <c r="M1707" s="206"/>
      <c r="N1707" s="206"/>
      <c r="O1707" s="206"/>
      <c r="P1707" s="206"/>
      <c r="Q1707" s="206"/>
      <c r="R1707" s="206"/>
      <c r="S1707" s="206"/>
      <c r="T1707" s="206"/>
      <c r="U1707" s="206"/>
      <c r="V1707" s="206"/>
      <c r="W1707" s="206"/>
      <c r="X1707" s="206"/>
      <c r="Y1707" s="206"/>
      <c r="Z1707" s="206"/>
      <c r="AA1707" s="206"/>
      <c r="AB1707" s="206"/>
      <c r="AC1707" s="206"/>
      <c r="AD1707" s="206"/>
      <c r="AE1707" s="206"/>
      <c r="AF1707" s="206"/>
      <c r="AG1707" s="206"/>
      <c r="AH1707" s="206"/>
      <c r="AI1707" s="206"/>
      <c r="AJ1707" s="206"/>
      <c r="AK1707" s="206"/>
      <c r="AL1707" s="206"/>
      <c r="AM1707" s="206"/>
      <c r="AN1707" s="206"/>
      <c r="AO1707" s="206"/>
      <c r="AP1707" s="206"/>
      <c r="AQ1707" s="206"/>
      <c r="AR1707" s="206"/>
      <c r="AS1707" s="206"/>
      <c r="AT1707" s="206"/>
      <c r="AU1707" s="206"/>
      <c r="AV1707" s="206"/>
      <c r="AW1707" s="206"/>
      <c r="AX1707" s="206"/>
      <c r="AY1707" s="206"/>
      <c r="AZ1707" s="206"/>
      <c r="BA1707" s="206"/>
      <c r="BB1707" s="206"/>
      <c r="BC1707" s="206"/>
      <c r="BD1707" s="206"/>
      <c r="BE1707" s="206"/>
      <c r="BF1707" s="206"/>
      <c r="BG1707" s="206"/>
      <c r="BH1707" s="206"/>
      <c r="BR1707" s="6"/>
      <c r="BV1707" s="6"/>
    </row>
    <row r="1711" spans="1:74" ht="34.200000000000003" x14ac:dyDescent="0.3">
      <c r="A1711" s="207" t="s">
        <v>8736</v>
      </c>
      <c r="B1711" s="207" t="s">
        <v>8582</v>
      </c>
      <c r="C1711" s="207" t="s">
        <v>8560</v>
      </c>
      <c r="D1711" s="207" t="s">
        <v>8583</v>
      </c>
      <c r="E1711" s="207" t="s">
        <v>8584</v>
      </c>
      <c r="F1711" s="207" t="s">
        <v>8585</v>
      </c>
      <c r="G1711" s="207" t="s">
        <v>8586</v>
      </c>
      <c r="H1711" s="207" t="s">
        <v>8587</v>
      </c>
      <c r="I1711" s="207" t="s">
        <v>8588</v>
      </c>
      <c r="J1711" s="208" t="s">
        <v>8594</v>
      </c>
      <c r="K1711" s="209"/>
      <c r="L1711" s="49" t="s">
        <v>8812</v>
      </c>
      <c r="M1711" s="206"/>
      <c r="N1711" s="206"/>
      <c r="O1711" s="206"/>
      <c r="P1711" s="206"/>
      <c r="Q1711" s="206"/>
      <c r="R1711" s="206"/>
      <c r="S1711" s="209" t="s">
        <v>8736</v>
      </c>
      <c r="T1711" s="209"/>
      <c r="U1711" s="209"/>
      <c r="V1711" s="209"/>
      <c r="W1711" s="209"/>
      <c r="X1711" s="209"/>
      <c r="Y1711" s="209"/>
      <c r="Z1711" s="209"/>
      <c r="AA1711" s="206"/>
      <c r="AB1711" s="206"/>
      <c r="AC1711" s="206"/>
      <c r="AD1711" s="206"/>
      <c r="AE1711" s="206"/>
      <c r="AF1711" s="206"/>
      <c r="AG1711" s="206"/>
      <c r="AH1711" s="206"/>
      <c r="AI1711" s="206"/>
      <c r="AJ1711" s="206"/>
      <c r="AK1711" s="206"/>
      <c r="AL1711" s="49" t="s">
        <v>8603</v>
      </c>
      <c r="AM1711" s="49" t="s">
        <v>8736</v>
      </c>
      <c r="AN1711" s="49"/>
      <c r="AO1711" s="49"/>
      <c r="AP1711" s="49"/>
      <c r="AQ1711" s="209"/>
      <c r="AR1711" s="209"/>
      <c r="AS1711" s="209"/>
      <c r="AT1711" s="209"/>
      <c r="AU1711" s="206"/>
      <c r="AV1711" s="206"/>
      <c r="AW1711" s="206"/>
      <c r="AX1711" s="206"/>
      <c r="AY1711" s="206"/>
      <c r="AZ1711" s="206"/>
      <c r="BA1711" s="206"/>
      <c r="BB1711" s="206"/>
      <c r="BC1711" s="206"/>
      <c r="BD1711" s="206"/>
      <c r="BE1711" s="206"/>
      <c r="BF1711" s="206"/>
      <c r="BG1711" s="206"/>
      <c r="BH1711" s="206"/>
      <c r="BI1711" s="206"/>
      <c r="BJ1711" s="206"/>
      <c r="BK1711" s="206"/>
      <c r="BL1711" s="206"/>
      <c r="BM1711" s="206"/>
      <c r="BN1711" s="206"/>
      <c r="BO1711" s="206"/>
      <c r="BR1711" s="6"/>
      <c r="BV1711" s="6"/>
    </row>
    <row r="1712" spans="1:74" ht="15.6" x14ac:dyDescent="0.3">
      <c r="A1712" s="210" t="s">
        <v>8770</v>
      </c>
      <c r="B1712" s="210" t="s">
        <v>1640</v>
      </c>
      <c r="C1712" s="87">
        <v>9</v>
      </c>
      <c r="D1712" s="212">
        <v>9</v>
      </c>
      <c r="E1712" s="87">
        <v>5</v>
      </c>
      <c r="F1712" s="87">
        <v>3</v>
      </c>
      <c r="G1712" s="87">
        <v>0</v>
      </c>
      <c r="H1712" s="87">
        <v>1</v>
      </c>
      <c r="I1712" s="87">
        <v>0</v>
      </c>
      <c r="J1712" s="212">
        <f t="shared" ref="J1712:J1727" si="302">SUM(E1712:I1712)</f>
        <v>9</v>
      </c>
      <c r="K1712" s="209"/>
      <c r="L1712" s="148"/>
      <c r="M1712" s="206"/>
      <c r="N1712" s="206"/>
      <c r="O1712" s="206"/>
      <c r="P1712" s="206"/>
      <c r="Q1712" s="206"/>
      <c r="R1712" s="206"/>
      <c r="S1712" s="210" t="s">
        <v>8592</v>
      </c>
      <c r="T1712" s="210" t="s">
        <v>191</v>
      </c>
      <c r="U1712" s="210" t="s">
        <v>111</v>
      </c>
      <c r="V1712" s="210" t="s">
        <v>198</v>
      </c>
      <c r="W1712" s="210" t="s">
        <v>229</v>
      </c>
      <c r="X1712" s="210" t="s">
        <v>316</v>
      </c>
      <c r="Y1712" s="210" t="s">
        <v>179</v>
      </c>
      <c r="Z1712" s="209"/>
      <c r="AA1712" s="206"/>
      <c r="AB1712" s="206"/>
      <c r="AC1712" s="206"/>
      <c r="AD1712" s="206"/>
      <c r="AE1712" s="206"/>
      <c r="AF1712" s="206"/>
      <c r="AG1712" s="206"/>
      <c r="AH1712" s="206"/>
      <c r="AI1712" s="206"/>
      <c r="AJ1712" s="206"/>
      <c r="AK1712" s="206"/>
      <c r="AL1712" s="209" t="s">
        <v>8725</v>
      </c>
      <c r="AM1712" s="49"/>
      <c r="AN1712" s="49"/>
      <c r="AO1712" s="49"/>
      <c r="AP1712" s="49"/>
      <c r="AQ1712" s="209"/>
      <c r="AR1712" s="209"/>
      <c r="AS1712" s="209"/>
      <c r="AT1712" s="209"/>
      <c r="AU1712" s="206"/>
      <c r="AV1712" s="206"/>
      <c r="AW1712" s="206"/>
      <c r="AX1712" s="206"/>
      <c r="AY1712" s="206"/>
      <c r="AZ1712" s="206"/>
      <c r="BA1712" s="206"/>
      <c r="BB1712" s="206"/>
      <c r="BC1712" s="206"/>
      <c r="BD1712" s="206"/>
      <c r="BE1712" s="206"/>
      <c r="BF1712" s="206"/>
      <c r="BG1712" s="206"/>
      <c r="BH1712" s="206"/>
      <c r="BI1712" s="206"/>
      <c r="BJ1712" s="206"/>
      <c r="BK1712" s="206"/>
      <c r="BL1712" s="206"/>
      <c r="BM1712" s="206"/>
      <c r="BN1712" s="206"/>
      <c r="BO1712" s="206"/>
      <c r="BR1712" s="6"/>
      <c r="BV1712" s="6"/>
    </row>
    <row r="1713" spans="1:74" ht="15.6" x14ac:dyDescent="0.3">
      <c r="A1713" s="213" t="s">
        <v>8691</v>
      </c>
      <c r="B1713" s="213" t="s">
        <v>2699</v>
      </c>
      <c r="C1713" s="96">
        <v>10</v>
      </c>
      <c r="D1713" s="215">
        <v>9</v>
      </c>
      <c r="E1713" s="96">
        <v>5</v>
      </c>
      <c r="F1713" s="96">
        <v>3</v>
      </c>
      <c r="G1713" s="96">
        <v>0</v>
      </c>
      <c r="H1713" s="96">
        <v>1</v>
      </c>
      <c r="I1713" s="96">
        <v>0</v>
      </c>
      <c r="J1713" s="215">
        <f t="shared" si="302"/>
        <v>9</v>
      </c>
      <c r="K1713" s="216"/>
      <c r="L1713" s="216"/>
      <c r="M1713" s="206"/>
      <c r="N1713" s="206"/>
      <c r="O1713" s="206"/>
      <c r="P1713" s="206"/>
      <c r="Q1713" s="206"/>
      <c r="R1713" s="206"/>
      <c r="S1713" s="210" t="s">
        <v>8569</v>
      </c>
      <c r="T1713" s="210">
        <f>E1712</f>
        <v>5</v>
      </c>
      <c r="U1713" s="210">
        <f>F1712</f>
        <v>3</v>
      </c>
      <c r="V1713" s="210">
        <f>G1712</f>
        <v>0</v>
      </c>
      <c r="W1713" s="210">
        <f>H1712</f>
        <v>1</v>
      </c>
      <c r="X1713" s="210">
        <f>I1712</f>
        <v>0</v>
      </c>
      <c r="Y1713" s="210">
        <f>SUM(T1713:X1713)</f>
        <v>9</v>
      </c>
      <c r="Z1713" s="199"/>
      <c r="AA1713" s="206"/>
      <c r="AB1713" s="206"/>
      <c r="AC1713" s="206"/>
      <c r="AD1713" s="206"/>
      <c r="AE1713" s="206"/>
      <c r="AF1713" s="206"/>
      <c r="AG1713" s="206"/>
      <c r="AH1713" s="206"/>
      <c r="AI1713" s="206"/>
      <c r="AJ1713" s="206"/>
      <c r="AK1713" s="206"/>
      <c r="AL1713" s="209" t="s">
        <v>8727</v>
      </c>
      <c r="AM1713" s="49"/>
      <c r="AN1713" s="49"/>
      <c r="AO1713" s="49"/>
      <c r="AP1713" s="49"/>
      <c r="AQ1713" s="209"/>
      <c r="AR1713" s="209"/>
      <c r="AS1713" s="209"/>
      <c r="AT1713" s="209"/>
      <c r="AU1713" s="206"/>
      <c r="AV1713" s="206"/>
      <c r="AW1713" s="206"/>
      <c r="AX1713" s="206"/>
      <c r="AY1713" s="206"/>
      <c r="AZ1713" s="206"/>
      <c r="BA1713" s="206"/>
      <c r="BB1713" s="206"/>
      <c r="BC1713" s="206"/>
      <c r="BD1713" s="206"/>
      <c r="BE1713" s="206"/>
      <c r="BF1713" s="206"/>
      <c r="BG1713" s="206"/>
      <c r="BH1713" s="206"/>
      <c r="BI1713" s="206"/>
      <c r="BJ1713" s="206"/>
      <c r="BK1713" s="206"/>
      <c r="BL1713" s="206"/>
      <c r="BM1713" s="206"/>
      <c r="BN1713" s="206"/>
      <c r="BO1713" s="206"/>
      <c r="BR1713" s="6"/>
      <c r="BV1713" s="6"/>
    </row>
    <row r="1714" spans="1:74" ht="15.6" x14ac:dyDescent="0.3">
      <c r="A1714" s="213" t="s">
        <v>8691</v>
      </c>
      <c r="B1714" s="213" t="s">
        <v>4487</v>
      </c>
      <c r="C1714" s="205">
        <v>97</v>
      </c>
      <c r="D1714" s="215">
        <v>95</v>
      </c>
      <c r="E1714" s="96">
        <v>0</v>
      </c>
      <c r="F1714" s="96">
        <v>0</v>
      </c>
      <c r="G1714" s="96">
        <v>0</v>
      </c>
      <c r="H1714" s="96">
        <v>4</v>
      </c>
      <c r="I1714" s="96">
        <v>91</v>
      </c>
      <c r="J1714" s="215">
        <f t="shared" si="302"/>
        <v>95</v>
      </c>
      <c r="K1714" s="216"/>
      <c r="L1714" s="216"/>
      <c r="M1714" s="206"/>
      <c r="N1714" s="206"/>
      <c r="O1714" s="206"/>
      <c r="P1714" s="206"/>
      <c r="Q1714" s="206"/>
      <c r="R1714" s="206"/>
      <c r="S1714" s="210" t="s">
        <v>8570</v>
      </c>
      <c r="T1714" s="210">
        <f>SUM(E1713:E1717)</f>
        <v>6</v>
      </c>
      <c r="U1714" s="210">
        <f>SUM(F1713:F1717)</f>
        <v>24</v>
      </c>
      <c r="V1714" s="210">
        <f>SUM(G1713:G1717)</f>
        <v>6</v>
      </c>
      <c r="W1714" s="210">
        <f>SUM(H1713:H1717)</f>
        <v>55</v>
      </c>
      <c r="X1714" s="210">
        <f>SUM(I1713:I1717)</f>
        <v>166</v>
      </c>
      <c r="Y1714" s="210">
        <f>SUM(T1714:X1714)</f>
        <v>257</v>
      </c>
      <c r="Z1714" s="199"/>
      <c r="AA1714" s="206"/>
      <c r="AB1714" s="206"/>
      <c r="AC1714" s="206"/>
      <c r="AD1714" s="206"/>
      <c r="AE1714" s="206"/>
      <c r="AF1714" s="206"/>
      <c r="AG1714" s="206"/>
      <c r="AH1714" s="206"/>
      <c r="AI1714" s="206"/>
      <c r="AJ1714" s="206"/>
      <c r="AK1714" s="206"/>
      <c r="AL1714" s="209"/>
      <c r="AM1714" s="49"/>
      <c r="AN1714" s="49"/>
      <c r="AO1714" s="49"/>
      <c r="AP1714" s="49"/>
      <c r="AQ1714" s="209"/>
      <c r="AR1714" s="209"/>
      <c r="AS1714" s="209"/>
      <c r="AT1714" s="209"/>
      <c r="AU1714" s="206"/>
      <c r="AV1714" s="206"/>
      <c r="AW1714" s="206"/>
      <c r="AX1714" s="206"/>
      <c r="AY1714" s="206"/>
      <c r="AZ1714" s="206"/>
      <c r="BA1714" s="206"/>
      <c r="BB1714" s="206"/>
      <c r="BC1714" s="206"/>
      <c r="BD1714" s="206"/>
      <c r="BE1714" s="206"/>
      <c r="BF1714" s="206"/>
      <c r="BG1714" s="206"/>
      <c r="BH1714" s="206"/>
      <c r="BI1714" s="206"/>
      <c r="BJ1714" s="206"/>
      <c r="BK1714" s="206"/>
      <c r="BL1714" s="206"/>
      <c r="BM1714" s="206"/>
      <c r="BN1714" s="206"/>
      <c r="BO1714" s="206"/>
      <c r="BR1714" s="6"/>
      <c r="BV1714" s="6"/>
    </row>
    <row r="1715" spans="1:74" ht="15.6" x14ac:dyDescent="0.3">
      <c r="A1715" s="213" t="s">
        <v>8691</v>
      </c>
      <c r="B1715" s="213" t="s">
        <v>7997</v>
      </c>
      <c r="C1715" s="205">
        <v>0</v>
      </c>
      <c r="D1715" s="215">
        <v>0</v>
      </c>
      <c r="E1715" s="96">
        <v>0</v>
      </c>
      <c r="F1715" s="96">
        <v>0</v>
      </c>
      <c r="G1715" s="96">
        <v>0</v>
      </c>
      <c r="H1715" s="96">
        <v>0</v>
      </c>
      <c r="I1715" s="96">
        <v>0</v>
      </c>
      <c r="J1715" s="215">
        <f t="shared" si="302"/>
        <v>0</v>
      </c>
      <c r="K1715" s="216"/>
      <c r="L1715" s="216"/>
      <c r="M1715" s="206"/>
      <c r="N1715" s="206"/>
      <c r="O1715" s="206"/>
      <c r="P1715" s="206"/>
      <c r="Q1715" s="206"/>
      <c r="R1715" s="206"/>
      <c r="S1715" s="210" t="s">
        <v>8571</v>
      </c>
      <c r="T1715" s="210">
        <f>SUM(E1718:E1722)</f>
        <v>10</v>
      </c>
      <c r="U1715" s="210">
        <f>SUM(F1718:F1722)</f>
        <v>49</v>
      </c>
      <c r="V1715" s="210">
        <f>SUM(G1718:G1722)</f>
        <v>22</v>
      </c>
      <c r="W1715" s="210">
        <f>SUM(H1718:H1722)</f>
        <v>97</v>
      </c>
      <c r="X1715" s="210">
        <f>SUM(I1718:I1722)</f>
        <v>345</v>
      </c>
      <c r="Y1715" s="210">
        <f>SUM(T1715:X1715)</f>
        <v>523</v>
      </c>
      <c r="Z1715" s="199"/>
      <c r="AA1715" s="206"/>
      <c r="AB1715" s="206"/>
      <c r="AC1715" s="206"/>
      <c r="AD1715" s="206"/>
      <c r="AE1715" s="206"/>
      <c r="AF1715" s="206"/>
      <c r="AG1715" s="206"/>
      <c r="AH1715" s="206"/>
      <c r="AI1715" s="206"/>
      <c r="AJ1715" s="206"/>
      <c r="AK1715" s="206"/>
      <c r="AL1715" s="209" t="s">
        <v>5</v>
      </c>
      <c r="AM1715" s="209" t="s">
        <v>8731</v>
      </c>
      <c r="AN1715" s="209" t="s">
        <v>8732</v>
      </c>
      <c r="AO1715" s="209" t="s">
        <v>8733</v>
      </c>
      <c r="AP1715" s="209" t="s">
        <v>8628</v>
      </c>
      <c r="AQ1715" s="209" t="s">
        <v>8623</v>
      </c>
      <c r="AR1715" s="209" t="s">
        <v>8734</v>
      </c>
      <c r="AS1715" s="209" t="s">
        <v>8735</v>
      </c>
      <c r="AT1715" s="209" t="s">
        <v>8736</v>
      </c>
      <c r="AU1715" s="206"/>
      <c r="AV1715" s="206"/>
      <c r="AW1715" s="206"/>
      <c r="AX1715" s="206"/>
      <c r="AY1715" s="206"/>
      <c r="AZ1715" s="206"/>
      <c r="BA1715" s="206"/>
      <c r="BB1715" s="206"/>
      <c r="BC1715" s="206"/>
      <c r="BD1715" s="206"/>
      <c r="BE1715" s="206"/>
      <c r="BF1715" s="206"/>
      <c r="BG1715" s="206"/>
      <c r="BH1715" s="206"/>
      <c r="BI1715" s="206"/>
      <c r="BJ1715" s="206"/>
      <c r="BK1715" s="206"/>
      <c r="BL1715" s="206"/>
      <c r="BM1715" s="206"/>
      <c r="BN1715" s="206"/>
      <c r="BO1715" s="206"/>
      <c r="BR1715" s="6"/>
      <c r="BV1715" s="6"/>
    </row>
    <row r="1716" spans="1:74" ht="15.6" x14ac:dyDescent="0.3">
      <c r="A1716" s="213" t="s">
        <v>8691</v>
      </c>
      <c r="B1716" s="213" t="s">
        <v>3891</v>
      </c>
      <c r="C1716" s="205">
        <v>0</v>
      </c>
      <c r="D1716" s="215">
        <v>0</v>
      </c>
      <c r="E1716" s="96">
        <v>0</v>
      </c>
      <c r="F1716" s="96">
        <v>0</v>
      </c>
      <c r="G1716" s="96">
        <v>0</v>
      </c>
      <c r="H1716" s="96">
        <v>0</v>
      </c>
      <c r="I1716" s="96">
        <v>0</v>
      </c>
      <c r="J1716" s="215">
        <f t="shared" si="302"/>
        <v>0</v>
      </c>
      <c r="K1716" s="216"/>
      <c r="L1716" s="216"/>
      <c r="M1716" s="206"/>
      <c r="N1716" s="206"/>
      <c r="O1716" s="206"/>
      <c r="P1716" s="206"/>
      <c r="Q1716" s="206"/>
      <c r="R1716" s="206"/>
      <c r="S1716" s="210" t="s">
        <v>8572</v>
      </c>
      <c r="T1716" s="210">
        <f>SUM(E1723:E1727)</f>
        <v>21</v>
      </c>
      <c r="U1716" s="210">
        <f>SUM(F1723:F1727)</f>
        <v>101</v>
      </c>
      <c r="V1716" s="210">
        <f>SUM(G1723:G1727)</f>
        <v>48</v>
      </c>
      <c r="W1716" s="210">
        <f>SUM(H1723:H1727)</f>
        <v>103</v>
      </c>
      <c r="X1716" s="210">
        <f>SUM(I1723:I1727)</f>
        <v>0</v>
      </c>
      <c r="Y1716" s="210">
        <f>SUM(T1716:X1716)</f>
        <v>273</v>
      </c>
      <c r="Z1716" s="199"/>
      <c r="AA1716" s="206"/>
      <c r="AB1716" s="206"/>
      <c r="AC1716" s="206"/>
      <c r="AD1716" s="206"/>
      <c r="AE1716" s="206"/>
      <c r="AF1716" s="206"/>
      <c r="AG1716" s="206"/>
      <c r="AH1716" s="206"/>
      <c r="AI1716" s="206"/>
      <c r="AJ1716" s="206"/>
      <c r="AK1716" s="206"/>
      <c r="AL1716" s="209" t="s">
        <v>8617</v>
      </c>
      <c r="AM1716" s="49">
        <v>0</v>
      </c>
      <c r="AN1716" s="49">
        <v>0</v>
      </c>
      <c r="AO1716" s="49">
        <v>0</v>
      </c>
      <c r="AP1716" s="49">
        <v>0</v>
      </c>
      <c r="AQ1716" s="49">
        <v>0</v>
      </c>
      <c r="AR1716" s="49">
        <v>0</v>
      </c>
      <c r="AS1716" s="49">
        <v>0</v>
      </c>
      <c r="AT1716" s="49">
        <v>0</v>
      </c>
      <c r="AU1716" s="206"/>
      <c r="AV1716" s="206"/>
      <c r="AW1716" s="206"/>
      <c r="AX1716" s="206"/>
      <c r="AY1716" s="206"/>
      <c r="AZ1716" s="206"/>
      <c r="BA1716" s="206"/>
      <c r="BB1716" s="206"/>
      <c r="BC1716" s="206"/>
      <c r="BD1716" s="206"/>
      <c r="BE1716" s="206"/>
      <c r="BF1716" s="206"/>
      <c r="BG1716" s="206"/>
      <c r="BH1716" s="206"/>
      <c r="BI1716" s="206"/>
      <c r="BJ1716" s="206"/>
      <c r="BK1716" s="206"/>
      <c r="BL1716" s="206"/>
      <c r="BM1716" s="206"/>
      <c r="BN1716" s="206"/>
      <c r="BO1716" s="206"/>
      <c r="BR1716" s="6"/>
      <c r="BV1716" s="6"/>
    </row>
    <row r="1717" spans="1:74" ht="15.6" x14ac:dyDescent="0.3">
      <c r="A1717" s="213" t="s">
        <v>8691</v>
      </c>
      <c r="B1717" s="213" t="s">
        <v>1640</v>
      </c>
      <c r="C1717" s="205">
        <v>153</v>
      </c>
      <c r="D1717" s="215">
        <v>153</v>
      </c>
      <c r="E1717" s="96">
        <v>1</v>
      </c>
      <c r="F1717" s="96">
        <v>21</v>
      </c>
      <c r="G1717" s="96">
        <v>6</v>
      </c>
      <c r="H1717" s="96">
        <v>50</v>
      </c>
      <c r="I1717" s="96">
        <v>75</v>
      </c>
      <c r="J1717" s="215">
        <f t="shared" si="302"/>
        <v>153</v>
      </c>
      <c r="K1717" s="216"/>
      <c r="L1717" s="216"/>
      <c r="M1717" s="206"/>
      <c r="N1717" s="206"/>
      <c r="O1717" s="206"/>
      <c r="P1717" s="206"/>
      <c r="Q1717" s="206"/>
      <c r="R1717" s="206"/>
      <c r="S1717" s="209"/>
      <c r="T1717" s="209">
        <f t="shared" ref="T1717:Y1717" si="303">SUM(T1713:T1716)</f>
        <v>42</v>
      </c>
      <c r="U1717" s="209">
        <f t="shared" si="303"/>
        <v>177</v>
      </c>
      <c r="V1717" s="209">
        <f t="shared" si="303"/>
        <v>76</v>
      </c>
      <c r="W1717" s="209">
        <f t="shared" si="303"/>
        <v>256</v>
      </c>
      <c r="X1717" s="209">
        <f t="shared" si="303"/>
        <v>511</v>
      </c>
      <c r="Y1717" s="209">
        <f t="shared" si="303"/>
        <v>1062</v>
      </c>
      <c r="Z1717" s="199"/>
      <c r="AA1717" s="206"/>
      <c r="AB1717" s="206"/>
      <c r="AC1717" s="206"/>
      <c r="AD1717" s="206"/>
      <c r="AE1717" s="206"/>
      <c r="AF1717" s="206"/>
      <c r="AG1717" s="206"/>
      <c r="AH1717" s="206"/>
      <c r="AI1717" s="206"/>
      <c r="AJ1717" s="206"/>
      <c r="AK1717" s="206"/>
      <c r="AL1717" s="209" t="s">
        <v>8618</v>
      </c>
      <c r="AM1717" s="49">
        <v>0</v>
      </c>
      <c r="AN1717" s="49">
        <v>0</v>
      </c>
      <c r="AO1717" s="49">
        <v>0</v>
      </c>
      <c r="AP1717" s="49">
        <v>0</v>
      </c>
      <c r="AQ1717" s="49">
        <v>0</v>
      </c>
      <c r="AR1717" s="49">
        <v>0</v>
      </c>
      <c r="AS1717" s="49">
        <v>0</v>
      </c>
      <c r="AT1717" s="49">
        <v>0</v>
      </c>
      <c r="AU1717" s="206"/>
      <c r="AV1717" s="206"/>
      <c r="AW1717" s="206"/>
      <c r="AX1717" s="206"/>
      <c r="AY1717" s="206"/>
      <c r="AZ1717" s="206"/>
      <c r="BA1717" s="206"/>
      <c r="BB1717" s="206"/>
      <c r="BC1717" s="206"/>
      <c r="BD1717" s="206"/>
      <c r="BE1717" s="206"/>
      <c r="BF1717" s="206"/>
      <c r="BG1717" s="206"/>
      <c r="BH1717" s="206"/>
      <c r="BI1717" s="206"/>
      <c r="BJ1717" s="206"/>
      <c r="BK1717" s="206"/>
      <c r="BL1717" s="206"/>
      <c r="BM1717" s="206"/>
      <c r="BN1717" s="206"/>
      <c r="BO1717" s="206"/>
      <c r="BR1717" s="6"/>
      <c r="BV1717" s="6"/>
    </row>
    <row r="1718" spans="1:74" ht="15.6" x14ac:dyDescent="0.3">
      <c r="A1718" s="210" t="s">
        <v>8692</v>
      </c>
      <c r="B1718" s="210" t="s">
        <v>2699</v>
      </c>
      <c r="C1718" s="217">
        <v>88</v>
      </c>
      <c r="D1718" s="212">
        <v>86</v>
      </c>
      <c r="E1718" s="87">
        <v>6</v>
      </c>
      <c r="F1718" s="87">
        <v>24</v>
      </c>
      <c r="G1718" s="87">
        <v>5</v>
      </c>
      <c r="H1718" s="87">
        <v>51</v>
      </c>
      <c r="I1718" s="87">
        <v>0</v>
      </c>
      <c r="J1718" s="212">
        <f t="shared" si="302"/>
        <v>86</v>
      </c>
      <c r="K1718" s="209"/>
      <c r="L1718" s="209"/>
      <c r="M1718" s="206"/>
      <c r="N1718" s="206"/>
      <c r="O1718" s="206"/>
      <c r="P1718" s="206"/>
      <c r="Q1718" s="206"/>
      <c r="R1718" s="206"/>
      <c r="S1718" s="210" t="s">
        <v>8593</v>
      </c>
      <c r="T1718" s="210" t="s">
        <v>191</v>
      </c>
      <c r="U1718" s="210" t="s">
        <v>111</v>
      </c>
      <c r="V1718" s="210" t="s">
        <v>198</v>
      </c>
      <c r="W1718" s="210" t="s">
        <v>229</v>
      </c>
      <c r="X1718" s="210" t="s">
        <v>316</v>
      </c>
      <c r="Y1718" s="210" t="s">
        <v>179</v>
      </c>
      <c r="Z1718" s="209"/>
      <c r="AA1718" s="206"/>
      <c r="AB1718" s="206"/>
      <c r="AC1718" s="206"/>
      <c r="AD1718" s="206"/>
      <c r="AE1718" s="206"/>
      <c r="AF1718" s="206"/>
      <c r="AG1718" s="206"/>
      <c r="AH1718" s="206"/>
      <c r="AI1718" s="206"/>
      <c r="AJ1718" s="206"/>
      <c r="AK1718" s="206"/>
      <c r="AL1718" s="209" t="s">
        <v>8619</v>
      </c>
      <c r="AM1718" s="49">
        <v>0</v>
      </c>
      <c r="AN1718" s="49">
        <v>0</v>
      </c>
      <c r="AO1718" s="49">
        <v>0</v>
      </c>
      <c r="AP1718" s="49">
        <v>0</v>
      </c>
      <c r="AQ1718" s="49">
        <v>0</v>
      </c>
      <c r="AR1718" s="49">
        <v>0</v>
      </c>
      <c r="AS1718" s="49">
        <v>0</v>
      </c>
      <c r="AT1718" s="49">
        <v>0</v>
      </c>
      <c r="AU1718" s="206"/>
      <c r="AV1718" s="206"/>
      <c r="AW1718" s="206"/>
      <c r="AX1718" s="206"/>
      <c r="AY1718" s="206"/>
      <c r="AZ1718" s="206"/>
      <c r="BA1718" s="206"/>
      <c r="BB1718" s="206"/>
      <c r="BC1718" s="206"/>
      <c r="BD1718" s="206"/>
      <c r="BE1718" s="206"/>
      <c r="BF1718" s="206"/>
      <c r="BG1718" s="206"/>
      <c r="BH1718" s="206"/>
      <c r="BI1718" s="206"/>
      <c r="BJ1718" s="206"/>
      <c r="BK1718" s="206"/>
      <c r="BL1718" s="206"/>
      <c r="BM1718" s="206"/>
      <c r="BN1718" s="206"/>
      <c r="BO1718" s="206"/>
      <c r="BR1718" s="6"/>
      <c r="BV1718" s="6"/>
    </row>
    <row r="1719" spans="1:74" ht="15.6" x14ac:dyDescent="0.3">
      <c r="A1719" s="210" t="s">
        <v>8692</v>
      </c>
      <c r="B1719" s="210" t="s">
        <v>4487</v>
      </c>
      <c r="C1719" s="217">
        <v>4</v>
      </c>
      <c r="D1719" s="212">
        <v>3</v>
      </c>
      <c r="E1719" s="87">
        <v>0</v>
      </c>
      <c r="F1719" s="87">
        <v>0</v>
      </c>
      <c r="G1719" s="87">
        <v>0</v>
      </c>
      <c r="H1719" s="87">
        <v>3</v>
      </c>
      <c r="I1719" s="87">
        <v>0</v>
      </c>
      <c r="J1719" s="212">
        <f t="shared" si="302"/>
        <v>3</v>
      </c>
      <c r="K1719" s="209"/>
      <c r="L1719" s="209"/>
      <c r="M1719" s="206"/>
      <c r="N1719" s="206"/>
      <c r="O1719" s="206"/>
      <c r="P1719" s="206"/>
      <c r="Q1719" s="206"/>
      <c r="R1719" s="206"/>
      <c r="S1719" s="210" t="s">
        <v>8569</v>
      </c>
      <c r="T1719" s="210">
        <v>0</v>
      </c>
      <c r="U1719" s="210">
        <v>1</v>
      </c>
      <c r="V1719" s="210">
        <v>0</v>
      </c>
      <c r="W1719" s="210">
        <v>0</v>
      </c>
      <c r="X1719" s="210">
        <v>0</v>
      </c>
      <c r="Y1719" s="210">
        <f>SUM(T1719:X1719)</f>
        <v>1</v>
      </c>
      <c r="Z1719" s="199"/>
      <c r="AA1719" s="206"/>
      <c r="AB1719" s="206"/>
      <c r="AC1719" s="206"/>
      <c r="AD1719" s="206"/>
      <c r="AE1719" s="206"/>
      <c r="AF1719" s="206"/>
      <c r="AG1719" s="206"/>
      <c r="AH1719" s="206"/>
      <c r="AI1719" s="206"/>
      <c r="AJ1719" s="206"/>
      <c r="AK1719" s="206"/>
      <c r="AL1719" s="209" t="s">
        <v>8620</v>
      </c>
      <c r="AM1719" s="49">
        <v>0</v>
      </c>
      <c r="AN1719" s="49">
        <v>0</v>
      </c>
      <c r="AO1719" s="49">
        <v>0</v>
      </c>
      <c r="AP1719" s="49">
        <v>0</v>
      </c>
      <c r="AQ1719" s="49">
        <v>0</v>
      </c>
      <c r="AR1719" s="49">
        <v>0</v>
      </c>
      <c r="AS1719" s="49">
        <v>0</v>
      </c>
      <c r="AT1719" s="49">
        <v>0</v>
      </c>
      <c r="AU1719" s="206"/>
      <c r="AV1719" s="206"/>
      <c r="AW1719" s="206"/>
      <c r="AX1719" s="206"/>
      <c r="AY1719" s="206"/>
      <c r="AZ1719" s="206"/>
      <c r="BA1719" s="206"/>
      <c r="BB1719" s="206"/>
      <c r="BC1719" s="206"/>
      <c r="BD1719" s="206"/>
      <c r="BE1719" s="206"/>
      <c r="BF1719" s="206"/>
      <c r="BG1719" s="206"/>
      <c r="BH1719" s="206"/>
      <c r="BI1719" s="206"/>
      <c r="BJ1719" s="206"/>
      <c r="BK1719" s="206"/>
      <c r="BL1719" s="206"/>
      <c r="BM1719" s="206"/>
      <c r="BN1719" s="206"/>
      <c r="BO1719" s="206"/>
      <c r="BR1719" s="6"/>
      <c r="BV1719" s="6"/>
    </row>
    <row r="1720" spans="1:74" ht="15.6" x14ac:dyDescent="0.3">
      <c r="A1720" s="210" t="s">
        <v>8692</v>
      </c>
      <c r="B1720" s="210" t="s">
        <v>7997</v>
      </c>
      <c r="C1720" s="217">
        <v>0</v>
      </c>
      <c r="D1720" s="212">
        <v>0</v>
      </c>
      <c r="E1720" s="87">
        <v>0</v>
      </c>
      <c r="F1720" s="87">
        <v>0</v>
      </c>
      <c r="G1720" s="87">
        <v>0</v>
      </c>
      <c r="H1720" s="87">
        <v>0</v>
      </c>
      <c r="I1720" s="87">
        <v>0</v>
      </c>
      <c r="J1720" s="212">
        <f t="shared" si="302"/>
        <v>0</v>
      </c>
      <c r="K1720" s="209"/>
      <c r="L1720" s="209"/>
      <c r="M1720" s="206"/>
      <c r="N1720" s="206"/>
      <c r="O1720" s="206"/>
      <c r="P1720" s="206"/>
      <c r="Q1720" s="206"/>
      <c r="R1720" s="206"/>
      <c r="S1720" s="210" t="s">
        <v>8570</v>
      </c>
      <c r="T1720" s="210">
        <f>E1713</f>
        <v>5</v>
      </c>
      <c r="U1720" s="210">
        <f>F1713</f>
        <v>3</v>
      </c>
      <c r="V1720" s="210">
        <f>G1713</f>
        <v>0</v>
      </c>
      <c r="W1720" s="210">
        <f>H1713</f>
        <v>1</v>
      </c>
      <c r="X1720" s="210">
        <f>I1713</f>
        <v>0</v>
      </c>
      <c r="Y1720" s="210">
        <f>SUM(T1720:X1720)</f>
        <v>9</v>
      </c>
      <c r="Z1720" s="199"/>
      <c r="AA1720" s="206"/>
      <c r="AB1720" s="206"/>
      <c r="AC1720" s="206"/>
      <c r="AD1720" s="206"/>
      <c r="AE1720" s="206"/>
      <c r="AF1720" s="206"/>
      <c r="AG1720" s="206"/>
      <c r="AH1720" s="206"/>
      <c r="AI1720" s="206"/>
      <c r="AJ1720" s="206"/>
      <c r="AK1720" s="206"/>
      <c r="AL1720" s="209" t="s">
        <v>8811</v>
      </c>
      <c r="AM1720" s="49">
        <v>0</v>
      </c>
      <c r="AN1720" s="49">
        <v>0</v>
      </c>
      <c r="AO1720" s="49">
        <v>0</v>
      </c>
      <c r="AP1720" s="49">
        <v>0</v>
      </c>
      <c r="AQ1720" s="49">
        <v>0</v>
      </c>
      <c r="AR1720" s="49">
        <v>415</v>
      </c>
      <c r="AS1720" s="49">
        <v>435</v>
      </c>
      <c r="AT1720" s="220">
        <v>345</v>
      </c>
      <c r="AU1720" s="206"/>
      <c r="AV1720" s="206"/>
      <c r="AW1720" s="206"/>
      <c r="AX1720" s="206"/>
      <c r="AY1720" s="206"/>
      <c r="AZ1720" s="206"/>
      <c r="BA1720" s="206"/>
      <c r="BB1720" s="206"/>
      <c r="BC1720" s="206"/>
      <c r="BD1720" s="206"/>
      <c r="BE1720" s="206"/>
      <c r="BF1720" s="206"/>
      <c r="BG1720" s="206"/>
      <c r="BH1720" s="206"/>
      <c r="BI1720" s="206"/>
      <c r="BJ1720" s="206"/>
      <c r="BK1720" s="206"/>
      <c r="BL1720" s="206"/>
      <c r="BM1720" s="206"/>
      <c r="BN1720" s="206"/>
      <c r="BO1720" s="206"/>
      <c r="BR1720" s="6"/>
      <c r="BV1720" s="6"/>
    </row>
    <row r="1721" spans="1:74" ht="15.6" x14ac:dyDescent="0.3">
      <c r="A1721" s="210" t="s">
        <v>8692</v>
      </c>
      <c r="B1721" s="210" t="s">
        <v>3891</v>
      </c>
      <c r="C1721" s="217">
        <v>0</v>
      </c>
      <c r="D1721" s="212">
        <v>0</v>
      </c>
      <c r="E1721" s="87">
        <v>0</v>
      </c>
      <c r="F1721" s="87">
        <v>0</v>
      </c>
      <c r="G1721" s="87">
        <v>0</v>
      </c>
      <c r="H1721" s="87">
        <v>0</v>
      </c>
      <c r="I1721" s="87">
        <v>0</v>
      </c>
      <c r="J1721" s="212">
        <f t="shared" si="302"/>
        <v>0</v>
      </c>
      <c r="K1721" s="209"/>
      <c r="L1721" s="209"/>
      <c r="M1721" s="206"/>
      <c r="N1721" s="206"/>
      <c r="O1721" s="206"/>
      <c r="P1721" s="206"/>
      <c r="Q1721" s="206"/>
      <c r="R1721" s="206"/>
      <c r="S1721" s="210" t="s">
        <v>8571</v>
      </c>
      <c r="T1721" s="210">
        <f>E1718</f>
        <v>6</v>
      </c>
      <c r="U1721" s="210">
        <f>F1718</f>
        <v>24</v>
      </c>
      <c r="V1721" s="210">
        <f>G1718</f>
        <v>5</v>
      </c>
      <c r="W1721" s="210">
        <f>H1718</f>
        <v>51</v>
      </c>
      <c r="X1721" s="210">
        <f>I1718</f>
        <v>0</v>
      </c>
      <c r="Y1721" s="210">
        <f>SUM(T1721:X1721)</f>
        <v>86</v>
      </c>
      <c r="Z1721" s="199"/>
      <c r="AA1721" s="206"/>
      <c r="AB1721" s="206"/>
      <c r="AC1721" s="206"/>
      <c r="AD1721" s="206"/>
      <c r="AE1721" s="206"/>
      <c r="AF1721" s="206"/>
      <c r="AG1721" s="206"/>
      <c r="AH1721" s="206"/>
      <c r="AI1721" s="206"/>
      <c r="AJ1721" s="206"/>
      <c r="AK1721" s="206"/>
      <c r="AL1721" s="209"/>
      <c r="AM1721" s="209"/>
      <c r="AN1721" s="209"/>
      <c r="AO1721" s="209"/>
      <c r="AP1721" s="209"/>
      <c r="AQ1721" s="209"/>
      <c r="AR1721" s="209"/>
      <c r="AS1721" s="209"/>
      <c r="AT1721" s="209"/>
      <c r="AU1721" s="206"/>
      <c r="AV1721" s="206"/>
      <c r="AW1721" s="206"/>
      <c r="AX1721" s="206"/>
      <c r="AY1721" s="206"/>
      <c r="AZ1721" s="206"/>
      <c r="BA1721" s="206"/>
      <c r="BB1721" s="206"/>
      <c r="BC1721" s="206"/>
      <c r="BD1721" s="206"/>
      <c r="BE1721" s="206"/>
      <c r="BF1721" s="206"/>
      <c r="BG1721" s="206"/>
      <c r="BH1721" s="206"/>
      <c r="BI1721" s="206"/>
      <c r="BJ1721" s="206"/>
      <c r="BK1721" s="206"/>
      <c r="BL1721" s="206"/>
      <c r="BM1721" s="206"/>
      <c r="BN1721" s="206"/>
      <c r="BO1721" s="206"/>
      <c r="BR1721" s="6"/>
      <c r="BV1721" s="6"/>
    </row>
    <row r="1722" spans="1:74" ht="15.6" x14ac:dyDescent="0.3">
      <c r="A1722" s="210" t="s">
        <v>8692</v>
      </c>
      <c r="B1722" s="210" t="s">
        <v>1640</v>
      </c>
      <c r="C1722" s="217">
        <v>435</v>
      </c>
      <c r="D1722" s="212">
        <v>434</v>
      </c>
      <c r="E1722" s="87">
        <v>4</v>
      </c>
      <c r="F1722" s="87">
        <v>25</v>
      </c>
      <c r="G1722" s="87">
        <v>17</v>
      </c>
      <c r="H1722" s="87">
        <v>43</v>
      </c>
      <c r="I1722" s="87">
        <v>345</v>
      </c>
      <c r="J1722" s="212">
        <f t="shared" si="302"/>
        <v>434</v>
      </c>
      <c r="K1722" s="209"/>
      <c r="L1722" s="148"/>
      <c r="M1722" s="206"/>
      <c r="N1722" s="206"/>
      <c r="O1722" s="206"/>
      <c r="P1722" s="206"/>
      <c r="Q1722" s="206"/>
      <c r="R1722" s="206"/>
      <c r="S1722" s="210" t="s">
        <v>8572</v>
      </c>
      <c r="T1722" s="210">
        <f>E1723</f>
        <v>5</v>
      </c>
      <c r="U1722" s="210">
        <f>F1723</f>
        <v>27</v>
      </c>
      <c r="V1722" s="210">
        <f>G1723</f>
        <v>8</v>
      </c>
      <c r="W1722" s="210">
        <f>H1723</f>
        <v>56</v>
      </c>
      <c r="X1722" s="210">
        <f>I1723</f>
        <v>0</v>
      </c>
      <c r="Y1722" s="210">
        <f>SUM(T1722:X1722)</f>
        <v>96</v>
      </c>
      <c r="Z1722" s="199"/>
      <c r="AA1722" s="206"/>
      <c r="AB1722" s="206"/>
      <c r="AC1722" s="206"/>
      <c r="AD1722" s="206"/>
      <c r="AE1722" s="206"/>
      <c r="AF1722" s="206"/>
      <c r="AG1722" s="206"/>
      <c r="AH1722" s="206"/>
      <c r="AI1722" s="206"/>
      <c r="AJ1722" s="206"/>
      <c r="AK1722" s="206"/>
      <c r="AL1722" s="209" t="s">
        <v>5</v>
      </c>
      <c r="AM1722" s="209" t="s">
        <v>8625</v>
      </c>
      <c r="AN1722" s="209" t="s">
        <v>8732</v>
      </c>
      <c r="AO1722" s="209" t="s">
        <v>8733</v>
      </c>
      <c r="AP1722" s="209" t="s">
        <v>8628</v>
      </c>
      <c r="AQ1722" s="209" t="s">
        <v>8623</v>
      </c>
      <c r="AR1722" s="209" t="s">
        <v>8734</v>
      </c>
      <c r="AS1722" s="209" t="s">
        <v>8735</v>
      </c>
      <c r="AT1722" s="209" t="s">
        <v>8736</v>
      </c>
      <c r="AU1722" s="206"/>
      <c r="AV1722" s="206"/>
      <c r="AW1722" s="206"/>
      <c r="AX1722" s="206"/>
      <c r="AY1722" s="206"/>
      <c r="AZ1722" s="206"/>
      <c r="BA1722" s="206"/>
      <c r="BB1722" s="206"/>
      <c r="BC1722" s="206"/>
      <c r="BD1722" s="206"/>
      <c r="BE1722" s="206"/>
      <c r="BF1722" s="206"/>
      <c r="BG1722" s="206"/>
      <c r="BH1722" s="206"/>
      <c r="BI1722" s="206"/>
      <c r="BJ1722" s="206"/>
      <c r="BK1722" s="206"/>
      <c r="BL1722" s="206"/>
      <c r="BM1722" s="206"/>
      <c r="BN1722" s="206"/>
      <c r="BO1722" s="206"/>
      <c r="BR1722" s="6"/>
      <c r="BV1722" s="6"/>
    </row>
    <row r="1723" spans="1:74" ht="15.6" x14ac:dyDescent="0.3">
      <c r="A1723" s="213" t="s">
        <v>735</v>
      </c>
      <c r="B1723" s="213" t="s">
        <v>2699</v>
      </c>
      <c r="C1723" s="205">
        <v>99</v>
      </c>
      <c r="D1723" s="215">
        <v>96</v>
      </c>
      <c r="E1723" s="96">
        <v>5</v>
      </c>
      <c r="F1723" s="96">
        <v>27</v>
      </c>
      <c r="G1723" s="96">
        <v>8</v>
      </c>
      <c r="H1723" s="96">
        <v>56</v>
      </c>
      <c r="I1723" s="96">
        <v>0</v>
      </c>
      <c r="J1723" s="215">
        <f t="shared" si="302"/>
        <v>96</v>
      </c>
      <c r="K1723" s="216"/>
      <c r="L1723" s="216"/>
      <c r="M1723" s="206"/>
      <c r="N1723" s="206"/>
      <c r="O1723" s="206"/>
      <c r="P1723" s="206"/>
      <c r="Q1723" s="206"/>
      <c r="R1723" s="206"/>
      <c r="S1723" s="209"/>
      <c r="T1723" s="209">
        <f t="shared" ref="T1723:Y1723" si="304">SUM(T1719:T1722)</f>
        <v>16</v>
      </c>
      <c r="U1723" s="209">
        <f t="shared" si="304"/>
        <v>55</v>
      </c>
      <c r="V1723" s="209">
        <f t="shared" si="304"/>
        <v>13</v>
      </c>
      <c r="W1723" s="209">
        <f t="shared" si="304"/>
        <v>108</v>
      </c>
      <c r="X1723" s="209">
        <f t="shared" si="304"/>
        <v>0</v>
      </c>
      <c r="Y1723" s="209">
        <f t="shared" si="304"/>
        <v>192</v>
      </c>
      <c r="Z1723" s="199"/>
      <c r="AA1723" s="206"/>
      <c r="AB1723" s="206"/>
      <c r="AC1723" s="206"/>
      <c r="AD1723" s="206"/>
      <c r="AE1723" s="206"/>
      <c r="AF1723" s="206"/>
      <c r="AG1723" s="206"/>
      <c r="AH1723" s="206"/>
      <c r="AI1723" s="206"/>
      <c r="AJ1723" s="206"/>
      <c r="AK1723" s="206"/>
      <c r="AL1723" s="209" t="s">
        <v>8663</v>
      </c>
      <c r="AM1723" s="49">
        <v>3</v>
      </c>
      <c r="AN1723" s="49">
        <v>0</v>
      </c>
      <c r="AO1723" s="49">
        <v>1</v>
      </c>
      <c r="AP1723" s="49">
        <v>1</v>
      </c>
      <c r="AQ1723" s="49">
        <v>1</v>
      </c>
      <c r="AR1723" s="49">
        <v>0</v>
      </c>
      <c r="AS1723" s="49">
        <v>0</v>
      </c>
      <c r="AT1723" s="49">
        <v>0</v>
      </c>
      <c r="AU1723" s="206"/>
      <c r="AV1723" s="206"/>
      <c r="AW1723" s="206"/>
      <c r="AX1723" s="206"/>
      <c r="AY1723" s="206"/>
      <c r="AZ1723" s="206"/>
      <c r="BA1723" s="206"/>
      <c r="BB1723" s="206"/>
      <c r="BC1723" s="206"/>
      <c r="BD1723" s="206"/>
      <c r="BE1723" s="206"/>
      <c r="BF1723" s="206"/>
      <c r="BG1723" s="206"/>
      <c r="BH1723" s="206"/>
      <c r="BI1723" s="206"/>
      <c r="BJ1723" s="206"/>
      <c r="BK1723" s="206"/>
      <c r="BL1723" s="206"/>
      <c r="BM1723" s="206"/>
      <c r="BN1723" s="206"/>
      <c r="BO1723" s="206"/>
      <c r="BR1723" s="6"/>
      <c r="BV1723" s="6"/>
    </row>
    <row r="1724" spans="1:74" ht="15.6" x14ac:dyDescent="0.3">
      <c r="A1724" s="213" t="s">
        <v>735</v>
      </c>
      <c r="B1724" s="213" t="s">
        <v>4487</v>
      </c>
      <c r="C1724" s="205">
        <v>173</v>
      </c>
      <c r="D1724" s="215">
        <v>129</v>
      </c>
      <c r="E1724" s="96">
        <v>12</v>
      </c>
      <c r="F1724" s="96">
        <v>44</v>
      </c>
      <c r="G1724" s="96">
        <v>30</v>
      </c>
      <c r="H1724" s="96">
        <v>43</v>
      </c>
      <c r="I1724" s="96"/>
      <c r="J1724" s="215">
        <f t="shared" si="302"/>
        <v>129</v>
      </c>
      <c r="K1724" s="216"/>
      <c r="L1724" s="216"/>
      <c r="M1724" s="206"/>
      <c r="N1724" s="206"/>
      <c r="O1724" s="206"/>
      <c r="P1724" s="206"/>
      <c r="Q1724" s="206"/>
      <c r="R1724" s="206"/>
      <c r="S1724" s="210" t="s">
        <v>8596</v>
      </c>
      <c r="T1724" s="210" t="s">
        <v>191</v>
      </c>
      <c r="U1724" s="210" t="s">
        <v>111</v>
      </c>
      <c r="V1724" s="210" t="s">
        <v>198</v>
      </c>
      <c r="W1724" s="210" t="s">
        <v>229</v>
      </c>
      <c r="X1724" s="210" t="s">
        <v>316</v>
      </c>
      <c r="Y1724" s="210" t="s">
        <v>8597</v>
      </c>
      <c r="Z1724" s="209"/>
      <c r="AA1724" s="206"/>
      <c r="AB1724" s="206"/>
      <c r="AC1724" s="206"/>
      <c r="AD1724" s="206"/>
      <c r="AE1724" s="206"/>
      <c r="AF1724" s="206"/>
      <c r="AG1724" s="206"/>
      <c r="AH1724" s="206"/>
      <c r="AI1724" s="206"/>
      <c r="AJ1724" s="206"/>
      <c r="AK1724" s="206"/>
      <c r="AL1724" s="209" t="s">
        <v>8664</v>
      </c>
      <c r="AM1724" s="49">
        <v>3</v>
      </c>
      <c r="AN1724" s="49">
        <v>3</v>
      </c>
      <c r="AO1724" s="49">
        <v>1</v>
      </c>
      <c r="AP1724" s="49">
        <v>1</v>
      </c>
      <c r="AQ1724" s="49">
        <v>1</v>
      </c>
      <c r="AR1724" s="49">
        <v>0</v>
      </c>
      <c r="AS1724" s="49">
        <v>0</v>
      </c>
      <c r="AT1724" s="49">
        <v>0</v>
      </c>
      <c r="AU1724" s="206"/>
      <c r="AV1724" s="206"/>
      <c r="AW1724" s="206"/>
      <c r="AX1724" s="206"/>
      <c r="AY1724" s="206"/>
      <c r="AZ1724" s="206"/>
      <c r="BA1724" s="206"/>
      <c r="BB1724" s="206"/>
      <c r="BC1724" s="206"/>
      <c r="BD1724" s="206"/>
      <c r="BE1724" s="206"/>
      <c r="BF1724" s="206"/>
      <c r="BG1724" s="206"/>
      <c r="BH1724" s="206"/>
      <c r="BI1724" s="206"/>
      <c r="BJ1724" s="206"/>
      <c r="BK1724" s="206"/>
      <c r="BL1724" s="206"/>
      <c r="BM1724" s="206"/>
      <c r="BN1724" s="206"/>
      <c r="BO1724" s="206"/>
      <c r="BR1724" s="6"/>
      <c r="BV1724" s="6"/>
    </row>
    <row r="1725" spans="1:74" ht="15.6" x14ac:dyDescent="0.3">
      <c r="A1725" s="213" t="s">
        <v>735</v>
      </c>
      <c r="B1725" s="213" t="s">
        <v>7997</v>
      </c>
      <c r="C1725" s="205">
        <v>7</v>
      </c>
      <c r="D1725" s="215">
        <v>6</v>
      </c>
      <c r="E1725" s="96">
        <v>0</v>
      </c>
      <c r="F1725" s="96">
        <v>3</v>
      </c>
      <c r="G1725" s="96">
        <v>3</v>
      </c>
      <c r="H1725" s="96">
        <v>0</v>
      </c>
      <c r="I1725" s="96">
        <v>0</v>
      </c>
      <c r="J1725" s="215">
        <f t="shared" si="302"/>
        <v>6</v>
      </c>
      <c r="K1725" s="216"/>
      <c r="L1725" s="216"/>
      <c r="M1725" s="206"/>
      <c r="N1725" s="206"/>
      <c r="O1725" s="206"/>
      <c r="P1725" s="206"/>
      <c r="Q1725" s="206"/>
      <c r="R1725" s="206"/>
      <c r="S1725" s="210" t="s">
        <v>8569</v>
      </c>
      <c r="T1725" s="210">
        <f t="shared" ref="T1725:X1728" si="305" xml:space="preserve"> T1713-T1719</f>
        <v>5</v>
      </c>
      <c r="U1725" s="210">
        <f t="shared" si="305"/>
        <v>2</v>
      </c>
      <c r="V1725" s="210">
        <f t="shared" si="305"/>
        <v>0</v>
      </c>
      <c r="W1725" s="210">
        <f t="shared" si="305"/>
        <v>1</v>
      </c>
      <c r="X1725" s="210">
        <f t="shared" si="305"/>
        <v>0</v>
      </c>
      <c r="Y1725" s="210">
        <f>SUM(T1725:W1725)</f>
        <v>8</v>
      </c>
      <c r="Z1725" s="199">
        <f>SUM(T1725:X1725)</f>
        <v>8</v>
      </c>
      <c r="AA1725" s="206"/>
      <c r="AB1725" s="206"/>
      <c r="AC1725" s="206"/>
      <c r="AD1725" s="206"/>
      <c r="AE1725" s="206"/>
      <c r="AF1725" s="206"/>
      <c r="AG1725" s="206"/>
      <c r="AH1725" s="206"/>
      <c r="AI1725" s="206"/>
      <c r="AJ1725" s="206"/>
      <c r="AK1725" s="206"/>
      <c r="AL1725" s="209" t="s">
        <v>8665</v>
      </c>
      <c r="AM1725" s="49">
        <v>10</v>
      </c>
      <c r="AN1725" s="49">
        <v>3</v>
      </c>
      <c r="AO1725" s="49">
        <v>5</v>
      </c>
      <c r="AP1725" s="49">
        <v>3</v>
      </c>
      <c r="AQ1725" s="49">
        <v>2</v>
      </c>
      <c r="AR1725" s="49">
        <v>0</v>
      </c>
      <c r="AS1725" s="49">
        <v>0</v>
      </c>
      <c r="AT1725" s="49">
        <v>0</v>
      </c>
      <c r="AU1725" s="206"/>
      <c r="AV1725" s="206"/>
      <c r="AW1725" s="206"/>
      <c r="AX1725" s="206"/>
      <c r="AY1725" s="206"/>
      <c r="AZ1725" s="206"/>
      <c r="BA1725" s="206"/>
      <c r="BB1725" s="206"/>
      <c r="BC1725" s="206"/>
      <c r="BD1725" s="206"/>
      <c r="BE1725" s="206"/>
      <c r="BF1725" s="206"/>
      <c r="BG1725" s="206"/>
      <c r="BH1725" s="206"/>
      <c r="BI1725" s="206"/>
      <c r="BJ1725" s="206"/>
      <c r="BK1725" s="206"/>
      <c r="BL1725" s="206"/>
      <c r="BM1725" s="206"/>
      <c r="BN1725" s="206"/>
      <c r="BO1725" s="206"/>
      <c r="BR1725" s="6"/>
      <c r="BV1725" s="6"/>
    </row>
    <row r="1726" spans="1:74" ht="15.6" x14ac:dyDescent="0.3">
      <c r="A1726" s="213" t="s">
        <v>735</v>
      </c>
      <c r="B1726" s="213" t="s">
        <v>3891</v>
      </c>
      <c r="C1726" s="205">
        <v>1</v>
      </c>
      <c r="D1726" s="215">
        <v>1</v>
      </c>
      <c r="E1726" s="96">
        <v>0</v>
      </c>
      <c r="F1726" s="96">
        <v>0</v>
      </c>
      <c r="G1726" s="96">
        <v>0</v>
      </c>
      <c r="H1726" s="96">
        <v>1</v>
      </c>
      <c r="I1726" s="96">
        <v>0</v>
      </c>
      <c r="J1726" s="215">
        <f t="shared" si="302"/>
        <v>1</v>
      </c>
      <c r="K1726" s="216"/>
      <c r="L1726" s="216"/>
      <c r="M1726" s="206"/>
      <c r="N1726" s="206"/>
      <c r="O1726" s="206"/>
      <c r="P1726" s="206"/>
      <c r="Q1726" s="206"/>
      <c r="R1726" s="206"/>
      <c r="S1726" s="210" t="s">
        <v>8570</v>
      </c>
      <c r="T1726" s="210">
        <f t="shared" si="305"/>
        <v>1</v>
      </c>
      <c r="U1726" s="210">
        <f t="shared" si="305"/>
        <v>21</v>
      </c>
      <c r="V1726" s="210">
        <f t="shared" si="305"/>
        <v>6</v>
      </c>
      <c r="W1726" s="210">
        <f t="shared" si="305"/>
        <v>54</v>
      </c>
      <c r="X1726" s="210">
        <f t="shared" si="305"/>
        <v>166</v>
      </c>
      <c r="Y1726" s="210">
        <f>SUM(T1726:W1726)</f>
        <v>82</v>
      </c>
      <c r="Z1726" s="199">
        <f>SUM(T1726:X1726)</f>
        <v>248</v>
      </c>
      <c r="AA1726" s="206"/>
      <c r="AB1726" s="206"/>
      <c r="AC1726" s="206"/>
      <c r="AD1726" s="206"/>
      <c r="AE1726" s="206"/>
      <c r="AF1726" s="206"/>
      <c r="AG1726" s="206"/>
      <c r="AH1726" s="206"/>
      <c r="AI1726" s="206"/>
      <c r="AJ1726" s="206"/>
      <c r="AK1726" s="206"/>
      <c r="AL1726" s="209" t="s">
        <v>8666</v>
      </c>
      <c r="AM1726" s="49">
        <v>51</v>
      </c>
      <c r="AN1726" s="49">
        <v>46</v>
      </c>
      <c r="AO1726" s="49">
        <v>37</v>
      </c>
      <c r="AP1726" s="49">
        <v>28</v>
      </c>
      <c r="AQ1726" s="49">
        <v>23</v>
      </c>
      <c r="AR1726" s="49">
        <v>12</v>
      </c>
      <c r="AS1726" s="49">
        <v>18</v>
      </c>
      <c r="AT1726" s="49">
        <v>8</v>
      </c>
      <c r="AU1726" s="206"/>
      <c r="AV1726" s="206"/>
      <c r="AW1726" s="206"/>
      <c r="AX1726" s="206"/>
      <c r="AY1726" s="206"/>
      <c r="AZ1726" s="206"/>
      <c r="BA1726" s="206"/>
      <c r="BB1726" s="206"/>
      <c r="BC1726" s="206"/>
      <c r="BD1726" s="206"/>
      <c r="BE1726" s="206"/>
      <c r="BF1726" s="206"/>
      <c r="BG1726" s="206"/>
      <c r="BH1726" s="206"/>
      <c r="BI1726" s="206"/>
      <c r="BJ1726" s="206"/>
      <c r="BK1726" s="206"/>
      <c r="BL1726" s="206"/>
      <c r="BM1726" s="206"/>
      <c r="BN1726" s="206"/>
      <c r="BO1726" s="206"/>
      <c r="BR1726" s="6"/>
      <c r="BV1726" s="6"/>
    </row>
    <row r="1727" spans="1:74" ht="15.6" x14ac:dyDescent="0.3">
      <c r="A1727" s="213" t="s">
        <v>735</v>
      </c>
      <c r="B1727" s="213" t="s">
        <v>1640</v>
      </c>
      <c r="C1727" s="205">
        <v>50</v>
      </c>
      <c r="D1727" s="215">
        <v>41</v>
      </c>
      <c r="E1727" s="96">
        <v>4</v>
      </c>
      <c r="F1727" s="96">
        <v>27</v>
      </c>
      <c r="G1727" s="96">
        <v>7</v>
      </c>
      <c r="H1727" s="96">
        <v>3</v>
      </c>
      <c r="I1727" s="96">
        <v>0</v>
      </c>
      <c r="J1727" s="215">
        <f t="shared" si="302"/>
        <v>41</v>
      </c>
      <c r="K1727" s="216"/>
      <c r="L1727" s="216"/>
      <c r="M1727" s="206"/>
      <c r="N1727" s="206"/>
      <c r="O1727" s="206"/>
      <c r="P1727" s="206"/>
      <c r="Q1727" s="206"/>
      <c r="R1727" s="206"/>
      <c r="S1727" s="210" t="s">
        <v>8571</v>
      </c>
      <c r="T1727" s="210">
        <f t="shared" si="305"/>
        <v>4</v>
      </c>
      <c r="U1727" s="210">
        <f t="shared" si="305"/>
        <v>25</v>
      </c>
      <c r="V1727" s="210">
        <f t="shared" si="305"/>
        <v>17</v>
      </c>
      <c r="W1727" s="210">
        <f t="shared" si="305"/>
        <v>46</v>
      </c>
      <c r="X1727" s="210">
        <f t="shared" si="305"/>
        <v>345</v>
      </c>
      <c r="Y1727" s="210">
        <f>SUM(T1727:W1727)</f>
        <v>92</v>
      </c>
      <c r="Z1727" s="199">
        <f>SUM(T1727:X1727)</f>
        <v>437</v>
      </c>
      <c r="AA1727" s="206"/>
      <c r="AB1727" s="206"/>
      <c r="AC1727" s="206"/>
      <c r="AD1727" s="206"/>
      <c r="AE1727" s="206"/>
      <c r="AF1727" s="206"/>
      <c r="AG1727" s="206"/>
      <c r="AH1727" s="206"/>
      <c r="AI1727" s="206"/>
      <c r="AJ1727" s="206"/>
      <c r="AK1727" s="206"/>
      <c r="AL1727" s="209" t="s">
        <v>8746</v>
      </c>
      <c r="AM1727" s="49">
        <v>713</v>
      </c>
      <c r="AN1727" s="49">
        <v>352</v>
      </c>
      <c r="AO1727" s="49">
        <v>266</v>
      </c>
      <c r="AP1727" s="49">
        <v>249</v>
      </c>
      <c r="AQ1727" s="49">
        <v>156</v>
      </c>
      <c r="AR1727" s="49">
        <v>84</v>
      </c>
      <c r="AS1727" s="49">
        <v>62</v>
      </c>
      <c r="AT1727" s="49">
        <v>82</v>
      </c>
      <c r="AU1727" s="206"/>
      <c r="AV1727" s="206"/>
      <c r="AW1727" s="206"/>
      <c r="AX1727" s="206"/>
      <c r="AY1727" s="206"/>
      <c r="AZ1727" s="206"/>
      <c r="BA1727" s="206"/>
      <c r="BB1727" s="206"/>
      <c r="BC1727" s="206"/>
      <c r="BD1727" s="206"/>
      <c r="BE1727" s="206"/>
      <c r="BF1727" s="206"/>
      <c r="BG1727" s="206"/>
      <c r="BH1727" s="206"/>
      <c r="BI1727" s="206"/>
      <c r="BJ1727" s="206"/>
      <c r="BK1727" s="206"/>
      <c r="BL1727" s="206"/>
      <c r="BM1727" s="206"/>
      <c r="BN1727" s="206"/>
      <c r="BO1727" s="206"/>
      <c r="BR1727" s="6"/>
      <c r="BV1727" s="6"/>
    </row>
    <row r="1728" spans="1:74" ht="15.6" x14ac:dyDescent="0.3">
      <c r="A1728" s="210" t="s">
        <v>8594</v>
      </c>
      <c r="B1728" s="210"/>
      <c r="C1728" s="218">
        <f t="shared" ref="C1728:J1728" si="306" xml:space="preserve"> SUM(C1712:C1727)</f>
        <v>1126</v>
      </c>
      <c r="D1728" s="210">
        <f t="shared" si="306"/>
        <v>1062</v>
      </c>
      <c r="E1728" s="218">
        <f t="shared" si="306"/>
        <v>42</v>
      </c>
      <c r="F1728" s="218">
        <f t="shared" si="306"/>
        <v>177</v>
      </c>
      <c r="G1728" s="218">
        <f t="shared" si="306"/>
        <v>76</v>
      </c>
      <c r="H1728" s="218">
        <f t="shared" si="306"/>
        <v>256</v>
      </c>
      <c r="I1728" s="218">
        <f t="shared" si="306"/>
        <v>511</v>
      </c>
      <c r="J1728" s="210">
        <f t="shared" si="306"/>
        <v>1062</v>
      </c>
      <c r="K1728" s="209"/>
      <c r="L1728" s="209"/>
      <c r="M1728" s="206"/>
      <c r="N1728" s="206"/>
      <c r="O1728" s="206"/>
      <c r="P1728" s="206"/>
      <c r="Q1728" s="206"/>
      <c r="R1728" s="206"/>
      <c r="S1728" s="210" t="s">
        <v>8572</v>
      </c>
      <c r="T1728" s="210">
        <f t="shared" si="305"/>
        <v>16</v>
      </c>
      <c r="U1728" s="210">
        <f t="shared" si="305"/>
        <v>74</v>
      </c>
      <c r="V1728" s="210">
        <f t="shared" si="305"/>
        <v>40</v>
      </c>
      <c r="W1728" s="210">
        <f t="shared" si="305"/>
        <v>47</v>
      </c>
      <c r="X1728" s="210">
        <f t="shared" si="305"/>
        <v>0</v>
      </c>
      <c r="Y1728" s="210">
        <f>SUM(T1728:W1728)</f>
        <v>177</v>
      </c>
      <c r="Z1728" s="199">
        <f>SUM(T1728:X1728)</f>
        <v>177</v>
      </c>
      <c r="AA1728" s="206"/>
      <c r="AB1728" s="206"/>
      <c r="AC1728" s="206"/>
      <c r="AD1728" s="206"/>
      <c r="AE1728" s="206"/>
      <c r="AF1728" s="206"/>
      <c r="AG1728" s="206"/>
      <c r="AH1728" s="206"/>
      <c r="AI1728" s="206"/>
      <c r="AJ1728" s="206"/>
      <c r="AK1728" s="206"/>
      <c r="AL1728" s="209" t="s">
        <v>8622</v>
      </c>
      <c r="AM1728" s="49">
        <v>364</v>
      </c>
      <c r="AN1728" s="49">
        <v>349</v>
      </c>
      <c r="AO1728" s="49">
        <v>510</v>
      </c>
      <c r="AP1728" s="49">
        <v>535</v>
      </c>
      <c r="AQ1728" s="49">
        <v>579</v>
      </c>
      <c r="AR1728" s="49">
        <v>91</v>
      </c>
      <c r="AS1728" s="49">
        <v>181</v>
      </c>
      <c r="AT1728" s="49">
        <v>166</v>
      </c>
      <c r="AU1728" s="206"/>
      <c r="AV1728" s="206"/>
      <c r="AW1728" s="206"/>
      <c r="AX1728" s="206"/>
      <c r="AY1728" s="206"/>
      <c r="AZ1728" s="206"/>
      <c r="BA1728" s="206"/>
      <c r="BB1728" s="206"/>
      <c r="BC1728" s="206"/>
      <c r="BD1728" s="206"/>
      <c r="BE1728" s="206"/>
      <c r="BF1728" s="206"/>
      <c r="BG1728" s="206"/>
      <c r="BH1728" s="206"/>
      <c r="BI1728" s="206"/>
      <c r="BJ1728" s="206"/>
      <c r="BK1728" s="206"/>
      <c r="BL1728" s="206"/>
      <c r="BM1728" s="206"/>
      <c r="BN1728" s="206"/>
      <c r="BO1728" s="206"/>
      <c r="BR1728" s="6"/>
      <c r="BV1728" s="6"/>
    </row>
    <row r="1729" spans="1:74" ht="15.6" x14ac:dyDescent="0.3">
      <c r="A1729" s="206"/>
      <c r="B1729" s="206"/>
      <c r="C1729" s="206"/>
      <c r="D1729" s="206"/>
      <c r="E1729" s="206"/>
      <c r="F1729" s="206"/>
      <c r="G1729" s="206"/>
      <c r="H1729" s="206"/>
      <c r="I1729" s="206"/>
      <c r="J1729" s="206"/>
      <c r="K1729" s="206"/>
      <c r="L1729" s="206"/>
      <c r="M1729" s="206"/>
      <c r="N1729" s="206"/>
      <c r="O1729" s="206"/>
      <c r="P1729" s="206"/>
      <c r="Q1729" s="206"/>
      <c r="R1729" s="206"/>
      <c r="S1729" s="209"/>
      <c r="T1729" s="219">
        <f t="shared" ref="T1729:Z1729" si="307">SUM(T1725:T1728)</f>
        <v>26</v>
      </c>
      <c r="U1729" s="219">
        <f t="shared" si="307"/>
        <v>122</v>
      </c>
      <c r="V1729" s="219">
        <f t="shared" si="307"/>
        <v>63</v>
      </c>
      <c r="W1729" s="219">
        <f t="shared" si="307"/>
        <v>148</v>
      </c>
      <c r="X1729" s="219">
        <f t="shared" si="307"/>
        <v>511</v>
      </c>
      <c r="Y1729" s="219">
        <f t="shared" si="307"/>
        <v>359</v>
      </c>
      <c r="Z1729" s="219">
        <f t="shared" si="307"/>
        <v>870</v>
      </c>
      <c r="AA1729" s="206"/>
      <c r="AB1729" s="206"/>
      <c r="AC1729" s="206"/>
      <c r="AD1729" s="206"/>
      <c r="AE1729" s="206"/>
      <c r="AF1729" s="206"/>
      <c r="AG1729" s="206"/>
      <c r="AH1729" s="206"/>
      <c r="AI1729" s="206"/>
      <c r="AJ1729" s="206"/>
      <c r="AK1729" s="206"/>
      <c r="AL1729" s="209" t="s">
        <v>8747</v>
      </c>
      <c r="AM1729" s="49">
        <v>1</v>
      </c>
      <c r="AN1729" s="49">
        <v>28</v>
      </c>
      <c r="AO1729" s="49">
        <v>72</v>
      </c>
      <c r="AP1729" s="49">
        <v>273</v>
      </c>
      <c r="AQ1729" s="49">
        <v>355</v>
      </c>
      <c r="AR1729" s="49">
        <v>161</v>
      </c>
      <c r="AS1729" s="49">
        <v>145</v>
      </c>
      <c r="AT1729" s="49">
        <v>92</v>
      </c>
      <c r="AU1729" s="206"/>
      <c r="AV1729" s="206"/>
      <c r="AW1729" s="206"/>
      <c r="AX1729" s="206"/>
      <c r="AY1729" s="206"/>
      <c r="AZ1729" s="206"/>
      <c r="BA1729" s="206"/>
      <c r="BB1729" s="206"/>
      <c r="BC1729" s="206"/>
      <c r="BD1729" s="206"/>
      <c r="BE1729" s="206"/>
      <c r="BF1729" s="206"/>
      <c r="BG1729" s="206"/>
      <c r="BH1729" s="206"/>
      <c r="BI1729" s="206"/>
      <c r="BJ1729" s="206"/>
      <c r="BK1729" s="206"/>
      <c r="BL1729" s="206"/>
      <c r="BM1729" s="206"/>
      <c r="BN1729" s="206"/>
      <c r="BO1729" s="206"/>
      <c r="BR1729" s="6"/>
      <c r="BV1729" s="6"/>
    </row>
    <row r="1730" spans="1:74" ht="15.6" x14ac:dyDescent="0.3">
      <c r="A1730" s="206"/>
      <c r="B1730" s="206"/>
      <c r="C1730" s="206"/>
      <c r="D1730" s="206"/>
      <c r="E1730" s="206"/>
      <c r="F1730" s="206"/>
      <c r="G1730" s="206"/>
      <c r="H1730" s="206"/>
      <c r="I1730" s="206"/>
      <c r="J1730" s="206"/>
      <c r="K1730" s="206"/>
      <c r="L1730" s="206"/>
      <c r="M1730" s="206"/>
      <c r="N1730" s="206"/>
      <c r="O1730" s="206"/>
      <c r="P1730" s="206"/>
      <c r="Q1730" s="206"/>
      <c r="R1730" s="206"/>
      <c r="S1730" s="206"/>
      <c r="T1730" s="206"/>
      <c r="U1730" s="206"/>
      <c r="V1730" s="206"/>
      <c r="W1730" s="206"/>
      <c r="X1730" s="206"/>
      <c r="Y1730" s="206"/>
      <c r="Z1730" s="206"/>
      <c r="AA1730" s="206"/>
      <c r="AB1730" s="206"/>
      <c r="AC1730" s="206"/>
      <c r="AD1730" s="206"/>
      <c r="AE1730" s="206"/>
      <c r="AF1730" s="206"/>
      <c r="AG1730" s="206"/>
      <c r="AH1730" s="206"/>
      <c r="AI1730" s="206"/>
      <c r="AJ1730" s="206"/>
      <c r="AK1730" s="206"/>
      <c r="AL1730" s="209" t="s">
        <v>8626</v>
      </c>
      <c r="AM1730" s="49">
        <v>0</v>
      </c>
      <c r="AN1730" s="49">
        <v>0</v>
      </c>
      <c r="AO1730" s="49">
        <v>0</v>
      </c>
      <c r="AP1730" s="49">
        <v>0</v>
      </c>
      <c r="AQ1730" s="49">
        <v>0</v>
      </c>
      <c r="AR1730" s="49">
        <v>415</v>
      </c>
      <c r="AS1730" s="49">
        <v>435</v>
      </c>
      <c r="AT1730" s="49">
        <v>345</v>
      </c>
      <c r="AU1730" s="206"/>
      <c r="AV1730" s="206"/>
      <c r="AW1730" s="206"/>
      <c r="AX1730" s="206"/>
      <c r="AY1730" s="206"/>
      <c r="AZ1730" s="206"/>
      <c r="BA1730" s="206"/>
      <c r="BB1730" s="206"/>
      <c r="BC1730" s="206"/>
      <c r="BD1730" s="206"/>
      <c r="BE1730" s="206"/>
      <c r="BF1730" s="206"/>
      <c r="BG1730" s="206"/>
      <c r="BH1730" s="206"/>
      <c r="BI1730" s="206"/>
      <c r="BJ1730" s="206"/>
      <c r="BK1730" s="206"/>
      <c r="BL1730" s="206"/>
      <c r="BM1730" s="206"/>
      <c r="BN1730" s="206"/>
      <c r="BO1730" s="206"/>
      <c r="BR1730" s="6"/>
      <c r="BV1730" s="6"/>
    </row>
    <row r="1731" spans="1:74" ht="15.6" x14ac:dyDescent="0.3">
      <c r="A1731" s="206"/>
      <c r="B1731" s="206"/>
      <c r="C1731" s="206"/>
      <c r="D1731" s="206"/>
      <c r="E1731" s="206"/>
      <c r="F1731" s="206"/>
      <c r="G1731" s="206"/>
      <c r="H1731" s="206"/>
      <c r="I1731" s="206"/>
      <c r="J1731" s="206"/>
      <c r="K1731" s="206"/>
      <c r="L1731" s="206"/>
      <c r="M1731" s="206"/>
      <c r="N1731" s="206"/>
      <c r="O1731" s="206"/>
      <c r="P1731" s="206"/>
      <c r="Q1731" s="206"/>
      <c r="R1731" s="206"/>
      <c r="S1731" s="206"/>
      <c r="T1731" s="206"/>
      <c r="U1731" s="206"/>
      <c r="V1731" s="206"/>
      <c r="W1731" s="206"/>
      <c r="X1731" s="206"/>
      <c r="Y1731" s="206"/>
      <c r="Z1731" s="206"/>
      <c r="AA1731" s="206"/>
      <c r="AB1731" s="206"/>
      <c r="AC1731" s="206"/>
      <c r="AD1731" s="206"/>
      <c r="AE1731" s="206"/>
      <c r="AF1731" s="206"/>
      <c r="AG1731" s="206"/>
      <c r="AH1731" s="206"/>
      <c r="AI1731" s="206"/>
      <c r="AJ1731" s="206"/>
      <c r="AK1731" s="206"/>
      <c r="AL1731" s="209" t="s">
        <v>8748</v>
      </c>
      <c r="AM1731" s="49">
        <v>0</v>
      </c>
      <c r="AN1731" s="49">
        <v>0</v>
      </c>
      <c r="AO1731" s="49">
        <v>0</v>
      </c>
      <c r="AP1731" s="49">
        <v>0</v>
      </c>
      <c r="AQ1731" s="49">
        <v>2</v>
      </c>
      <c r="AR1731" s="49">
        <v>15</v>
      </c>
      <c r="AS1731" s="49">
        <v>39</v>
      </c>
      <c r="AT1731" s="49">
        <v>174</v>
      </c>
      <c r="AU1731" s="206"/>
      <c r="AV1731" s="206"/>
      <c r="AW1731" s="206"/>
      <c r="AX1731" s="206"/>
      <c r="AY1731" s="206"/>
      <c r="AZ1731" s="206"/>
      <c r="BA1731" s="206"/>
      <c r="BB1731" s="206"/>
      <c r="BC1731" s="206"/>
      <c r="BD1731" s="206"/>
      <c r="BE1731" s="206"/>
      <c r="BF1731" s="206"/>
      <c r="BG1731" s="206"/>
      <c r="BH1731" s="206"/>
      <c r="BI1731" s="206"/>
      <c r="BJ1731" s="206"/>
      <c r="BK1731" s="206"/>
      <c r="BL1731" s="206"/>
      <c r="BM1731" s="206"/>
      <c r="BN1731" s="206"/>
      <c r="BO1731" s="206"/>
      <c r="BR1731" s="6"/>
      <c r="BV1731" s="6"/>
    </row>
    <row r="1732" spans="1:74" ht="15.6" x14ac:dyDescent="0.3">
      <c r="A1732" s="206"/>
      <c r="B1732" s="206"/>
      <c r="C1732" s="206"/>
      <c r="D1732" s="206"/>
      <c r="E1732" s="206"/>
      <c r="F1732" s="206"/>
      <c r="G1732" s="206"/>
      <c r="H1732" s="206"/>
      <c r="I1732" s="206"/>
      <c r="J1732" s="206"/>
      <c r="K1732" s="206"/>
      <c r="L1732" s="206"/>
      <c r="M1732" s="206"/>
      <c r="N1732" s="206"/>
      <c r="O1732" s="206"/>
      <c r="P1732" s="206"/>
      <c r="Q1732" s="206"/>
      <c r="R1732" s="206"/>
      <c r="S1732" s="206"/>
      <c r="T1732" s="206"/>
      <c r="U1732" s="206"/>
      <c r="V1732" s="206"/>
      <c r="W1732" s="206"/>
      <c r="X1732" s="206"/>
      <c r="Y1732" s="206"/>
      <c r="Z1732" s="206"/>
      <c r="AA1732" s="206"/>
      <c r="AB1732" s="206"/>
      <c r="AC1732" s="206"/>
      <c r="AD1732" s="206"/>
      <c r="AE1732" s="206"/>
      <c r="AF1732" s="206"/>
      <c r="AG1732" s="206"/>
      <c r="AH1732" s="206"/>
      <c r="AI1732" s="206"/>
      <c r="AJ1732" s="206"/>
      <c r="AK1732" s="206"/>
      <c r="AL1732" s="206"/>
      <c r="AM1732" s="206"/>
      <c r="AN1732" s="206"/>
      <c r="AO1732" s="206"/>
      <c r="AP1732" s="206"/>
      <c r="AQ1732" s="206"/>
      <c r="AR1732" s="206"/>
      <c r="AS1732" s="206"/>
      <c r="AT1732" s="206"/>
      <c r="AU1732" s="206"/>
      <c r="AV1732" s="206"/>
      <c r="AW1732" s="206"/>
      <c r="AX1732" s="206"/>
      <c r="AY1732" s="206"/>
      <c r="AZ1732" s="206"/>
      <c r="BA1732" s="206"/>
      <c r="BB1732" s="206"/>
      <c r="BC1732" s="206"/>
      <c r="BD1732" s="206"/>
      <c r="BE1732" s="206"/>
      <c r="BF1732" s="206"/>
      <c r="BG1732" s="206"/>
      <c r="BH1732" s="206"/>
      <c r="BI1732" s="206"/>
      <c r="BJ1732" s="206"/>
      <c r="BK1732" s="206"/>
      <c r="BL1732" s="206"/>
      <c r="BM1732" s="206"/>
      <c r="BN1732" s="206"/>
      <c r="BO1732" s="206"/>
      <c r="BR1732" s="6"/>
      <c r="BV1732" s="6"/>
    </row>
    <row r="1736" spans="1:74" ht="44.25" customHeight="1" x14ac:dyDescent="0.25">
      <c r="A1736" s="180" t="s">
        <v>8735</v>
      </c>
      <c r="B1736" s="180" t="s">
        <v>8582</v>
      </c>
      <c r="C1736" s="180" t="s">
        <v>8560</v>
      </c>
      <c r="D1736" s="180" t="s">
        <v>8583</v>
      </c>
      <c r="E1736" s="180" t="s">
        <v>8584</v>
      </c>
      <c r="F1736" s="180" t="s">
        <v>8585</v>
      </c>
      <c r="G1736" s="180" t="s">
        <v>8586</v>
      </c>
      <c r="H1736" s="180" t="s">
        <v>8587</v>
      </c>
      <c r="I1736" s="180" t="s">
        <v>8588</v>
      </c>
      <c r="J1736" s="13" t="s">
        <v>8594</v>
      </c>
      <c r="L1736" s="12" t="s">
        <v>8813</v>
      </c>
      <c r="S1736" s="6" t="s">
        <v>8735</v>
      </c>
      <c r="AL1736" s="12" t="s">
        <v>8603</v>
      </c>
      <c r="AM1736" s="12" t="s">
        <v>8735</v>
      </c>
      <c r="AN1736" s="12"/>
      <c r="AO1736" s="12"/>
      <c r="AP1736" s="12"/>
      <c r="BR1736" s="6"/>
      <c r="BV1736" s="6"/>
    </row>
    <row r="1737" spans="1:74" x14ac:dyDescent="0.25">
      <c r="A1737" s="10" t="s">
        <v>8770</v>
      </c>
      <c r="B1737" s="10" t="s">
        <v>1640</v>
      </c>
      <c r="C1737" s="87">
        <v>18</v>
      </c>
      <c r="D1737" s="14">
        <v>18</v>
      </c>
      <c r="E1737" s="87">
        <v>4</v>
      </c>
      <c r="F1737" s="87">
        <v>10</v>
      </c>
      <c r="G1737" s="87">
        <v>0</v>
      </c>
      <c r="H1737" s="87">
        <v>4</v>
      </c>
      <c r="I1737" s="87">
        <v>0</v>
      </c>
      <c r="J1737" s="14">
        <f t="shared" ref="J1737:J1752" si="308">SUM(E1737:I1737)</f>
        <v>18</v>
      </c>
      <c r="L1737" s="209">
        <v>18</v>
      </c>
      <c r="S1737" s="10" t="s">
        <v>8592</v>
      </c>
      <c r="T1737" s="10" t="s">
        <v>191</v>
      </c>
      <c r="U1737" s="10" t="s">
        <v>111</v>
      </c>
      <c r="V1737" s="10" t="s">
        <v>198</v>
      </c>
      <c r="W1737" s="10" t="s">
        <v>229</v>
      </c>
      <c r="X1737" s="10" t="s">
        <v>316</v>
      </c>
      <c r="Y1737" s="10" t="s">
        <v>179</v>
      </c>
      <c r="AL1737" s="6" t="s">
        <v>8725</v>
      </c>
      <c r="AM1737" s="12"/>
      <c r="AN1737" s="12"/>
      <c r="AO1737" s="12"/>
      <c r="AP1737" s="12"/>
      <c r="BR1737" s="6"/>
      <c r="BV1737" s="6"/>
    </row>
    <row r="1738" spans="1:74" x14ac:dyDescent="0.25">
      <c r="A1738" s="26" t="s">
        <v>8691</v>
      </c>
      <c r="B1738" s="26" t="s">
        <v>2699</v>
      </c>
      <c r="C1738" s="96">
        <v>17</v>
      </c>
      <c r="D1738" s="204">
        <v>17</v>
      </c>
      <c r="E1738" s="96">
        <v>4</v>
      </c>
      <c r="F1738" s="96">
        <v>10</v>
      </c>
      <c r="G1738" s="96">
        <v>0</v>
      </c>
      <c r="H1738" s="96">
        <v>3</v>
      </c>
      <c r="I1738" s="96">
        <v>0</v>
      </c>
      <c r="J1738" s="204">
        <f t="shared" si="308"/>
        <v>17</v>
      </c>
      <c r="K1738" s="115"/>
      <c r="L1738" s="115"/>
      <c r="S1738" s="10" t="s">
        <v>8569</v>
      </c>
      <c r="T1738" s="10">
        <v>4</v>
      </c>
      <c r="U1738" s="10">
        <v>10</v>
      </c>
      <c r="V1738" s="10">
        <v>0</v>
      </c>
      <c r="W1738" s="10">
        <v>4</v>
      </c>
      <c r="X1738" s="10">
        <v>0</v>
      </c>
      <c r="Y1738" s="10">
        <f>SUM(T1738:X1738)</f>
        <v>18</v>
      </c>
      <c r="Z1738" s="200">
        <v>18</v>
      </c>
      <c r="AL1738" s="6" t="s">
        <v>8727</v>
      </c>
      <c r="AM1738" s="12"/>
      <c r="AN1738" s="12"/>
      <c r="AO1738" s="12"/>
      <c r="AP1738" s="12"/>
      <c r="BR1738" s="6"/>
      <c r="BV1738" s="6"/>
    </row>
    <row r="1739" spans="1:74" x14ac:dyDescent="0.25">
      <c r="A1739" s="26" t="s">
        <v>8691</v>
      </c>
      <c r="B1739" s="26" t="s">
        <v>4487</v>
      </c>
      <c r="C1739" s="205">
        <v>125</v>
      </c>
      <c r="D1739" s="204">
        <v>125</v>
      </c>
      <c r="E1739" s="96">
        <v>0</v>
      </c>
      <c r="F1739" s="96">
        <v>0</v>
      </c>
      <c r="G1739" s="96">
        <v>0</v>
      </c>
      <c r="H1739" s="96">
        <v>2</v>
      </c>
      <c r="I1739" s="96">
        <v>123</v>
      </c>
      <c r="J1739" s="204">
        <f t="shared" si="308"/>
        <v>125</v>
      </c>
      <c r="K1739" s="115"/>
      <c r="L1739" s="115"/>
      <c r="S1739" s="10" t="s">
        <v>8570</v>
      </c>
      <c r="T1739" s="10">
        <v>6</v>
      </c>
      <c r="U1739" s="10">
        <v>27</v>
      </c>
      <c r="V1739" s="10">
        <v>10</v>
      </c>
      <c r="W1739" s="10">
        <v>36</v>
      </c>
      <c r="X1739" s="10">
        <v>181</v>
      </c>
      <c r="Y1739" s="10">
        <f>SUM(T1739:X1739)</f>
        <v>260</v>
      </c>
      <c r="Z1739" s="200">
        <v>260</v>
      </c>
      <c r="AM1739" s="12"/>
      <c r="AN1739" s="12"/>
      <c r="AO1739" s="12"/>
      <c r="AP1739" s="12"/>
      <c r="BR1739" s="6"/>
      <c r="BV1739" s="6"/>
    </row>
    <row r="1740" spans="1:74" x14ac:dyDescent="0.25">
      <c r="A1740" s="26" t="s">
        <v>8691</v>
      </c>
      <c r="B1740" s="26" t="s">
        <v>7997</v>
      </c>
      <c r="C1740" s="205">
        <v>1</v>
      </c>
      <c r="D1740" s="204">
        <v>1</v>
      </c>
      <c r="E1740" s="96">
        <v>0</v>
      </c>
      <c r="F1740" s="96">
        <v>1</v>
      </c>
      <c r="G1740" s="96">
        <v>0</v>
      </c>
      <c r="H1740" s="96">
        <v>0</v>
      </c>
      <c r="I1740" s="96">
        <v>0</v>
      </c>
      <c r="J1740" s="204">
        <f t="shared" si="308"/>
        <v>1</v>
      </c>
      <c r="K1740" s="115"/>
      <c r="L1740" s="115"/>
      <c r="S1740" s="10" t="s">
        <v>8571</v>
      </c>
      <c r="T1740" s="10">
        <v>12</v>
      </c>
      <c r="U1740" s="10">
        <v>75</v>
      </c>
      <c r="V1740" s="10">
        <v>36</v>
      </c>
      <c r="W1740" s="10">
        <v>97</v>
      </c>
      <c r="X1740" s="10">
        <v>435</v>
      </c>
      <c r="Y1740" s="10">
        <f>SUM(T1740:X1740)</f>
        <v>655</v>
      </c>
      <c r="Z1740" s="200">
        <v>655</v>
      </c>
      <c r="AL1740" s="6" t="s">
        <v>5</v>
      </c>
      <c r="AM1740" s="6" t="s">
        <v>8731</v>
      </c>
      <c r="AN1740" s="6" t="s">
        <v>8732</v>
      </c>
      <c r="AO1740" s="6" t="s">
        <v>8733</v>
      </c>
      <c r="AP1740" s="6" t="s">
        <v>8628</v>
      </c>
      <c r="AQ1740" s="6" t="s">
        <v>8623</v>
      </c>
      <c r="AR1740" s="6" t="s">
        <v>8734</v>
      </c>
      <c r="AS1740" s="6" t="s">
        <v>8735</v>
      </c>
      <c r="BR1740" s="6"/>
      <c r="BV1740" s="6"/>
    </row>
    <row r="1741" spans="1:74" x14ac:dyDescent="0.25">
      <c r="A1741" s="26" t="s">
        <v>8691</v>
      </c>
      <c r="B1741" s="26" t="s">
        <v>3891</v>
      </c>
      <c r="C1741" s="205">
        <v>1</v>
      </c>
      <c r="D1741" s="204">
        <v>1</v>
      </c>
      <c r="E1741" s="96">
        <v>0</v>
      </c>
      <c r="F1741" s="96">
        <v>1</v>
      </c>
      <c r="G1741" s="96">
        <v>0</v>
      </c>
      <c r="H1741" s="96">
        <v>0</v>
      </c>
      <c r="I1741" s="96">
        <v>0</v>
      </c>
      <c r="J1741" s="204">
        <f t="shared" si="308"/>
        <v>1</v>
      </c>
      <c r="K1741" s="115"/>
      <c r="L1741" s="115"/>
      <c r="S1741" s="10" t="s">
        <v>8572</v>
      </c>
      <c r="T1741" s="10">
        <v>4</v>
      </c>
      <c r="U1741" s="10">
        <v>45</v>
      </c>
      <c r="V1741" s="10">
        <v>7</v>
      </c>
      <c r="W1741" s="10">
        <v>10</v>
      </c>
      <c r="X1741" s="10">
        <v>0</v>
      </c>
      <c r="Y1741" s="10">
        <f>SUM(T1741:X1741)</f>
        <v>66</v>
      </c>
      <c r="Z1741" s="200">
        <v>66</v>
      </c>
      <c r="AL1741" s="6" t="s">
        <v>8617</v>
      </c>
      <c r="AM1741" s="12">
        <v>0</v>
      </c>
      <c r="AN1741" s="12">
        <v>0</v>
      </c>
      <c r="AO1741" s="12">
        <v>0</v>
      </c>
      <c r="AP1741" s="12">
        <v>0</v>
      </c>
      <c r="AQ1741" s="12">
        <v>0</v>
      </c>
      <c r="AR1741" s="12">
        <v>0</v>
      </c>
      <c r="AS1741" s="12">
        <v>0</v>
      </c>
      <c r="BR1741" s="6"/>
      <c r="BV1741" s="6"/>
    </row>
    <row r="1742" spans="1:74" x14ac:dyDescent="0.25">
      <c r="A1742" s="26" t="s">
        <v>8691</v>
      </c>
      <c r="B1742" s="26" t="s">
        <v>1640</v>
      </c>
      <c r="C1742" s="205">
        <v>118</v>
      </c>
      <c r="D1742" s="204">
        <v>116</v>
      </c>
      <c r="E1742" s="96">
        <v>2</v>
      </c>
      <c r="F1742" s="96">
        <v>15</v>
      </c>
      <c r="G1742" s="96">
        <v>10</v>
      </c>
      <c r="H1742" s="96">
        <v>31</v>
      </c>
      <c r="I1742" s="96">
        <v>58</v>
      </c>
      <c r="J1742" s="204">
        <f t="shared" si="308"/>
        <v>116</v>
      </c>
      <c r="K1742" s="115"/>
      <c r="L1742" s="115">
        <v>260</v>
      </c>
      <c r="T1742" s="6">
        <f t="shared" ref="T1742:Y1742" si="309">SUM(T1738:T1741)</f>
        <v>26</v>
      </c>
      <c r="U1742" s="6">
        <f t="shared" si="309"/>
        <v>157</v>
      </c>
      <c r="V1742" s="6">
        <f t="shared" si="309"/>
        <v>53</v>
      </c>
      <c r="W1742" s="6">
        <f t="shared" si="309"/>
        <v>147</v>
      </c>
      <c r="X1742" s="6">
        <f t="shared" si="309"/>
        <v>616</v>
      </c>
      <c r="Y1742" s="6">
        <f t="shared" si="309"/>
        <v>999</v>
      </c>
      <c r="Z1742" s="200">
        <v>998</v>
      </c>
      <c r="AL1742" s="6" t="s">
        <v>8618</v>
      </c>
      <c r="AM1742" s="12">
        <v>0</v>
      </c>
      <c r="AN1742" s="12">
        <v>0</v>
      </c>
      <c r="AO1742" s="12">
        <v>0</v>
      </c>
      <c r="AP1742" s="12">
        <v>0</v>
      </c>
      <c r="AQ1742" s="12">
        <v>0</v>
      </c>
      <c r="AR1742" s="12">
        <v>0</v>
      </c>
      <c r="AS1742" s="12">
        <v>0</v>
      </c>
      <c r="BR1742" s="6"/>
      <c r="BV1742" s="6"/>
    </row>
    <row r="1743" spans="1:74" x14ac:dyDescent="0.25">
      <c r="A1743" s="10" t="s">
        <v>8692</v>
      </c>
      <c r="B1743" s="10" t="s">
        <v>2699</v>
      </c>
      <c r="C1743" s="217">
        <v>75</v>
      </c>
      <c r="D1743" s="14">
        <v>75</v>
      </c>
      <c r="E1743" s="87">
        <v>6</v>
      </c>
      <c r="F1743" s="87">
        <v>25</v>
      </c>
      <c r="G1743" s="87">
        <v>9</v>
      </c>
      <c r="H1743" s="87">
        <v>35</v>
      </c>
      <c r="I1743" s="87">
        <v>0</v>
      </c>
      <c r="J1743" s="14">
        <f t="shared" si="308"/>
        <v>75</v>
      </c>
      <c r="S1743" s="10" t="s">
        <v>8593</v>
      </c>
      <c r="T1743" s="10" t="s">
        <v>191</v>
      </c>
      <c r="U1743" s="10" t="s">
        <v>111</v>
      </c>
      <c r="V1743" s="10" t="s">
        <v>198</v>
      </c>
      <c r="W1743" s="10" t="s">
        <v>229</v>
      </c>
      <c r="X1743" s="10" t="s">
        <v>316</v>
      </c>
      <c r="Y1743" s="10" t="s">
        <v>179</v>
      </c>
      <c r="AL1743" s="6" t="s">
        <v>8619</v>
      </c>
      <c r="AM1743" s="12">
        <v>0</v>
      </c>
      <c r="AN1743" s="12">
        <v>0</v>
      </c>
      <c r="AO1743" s="12">
        <v>0</v>
      </c>
      <c r="AP1743" s="12">
        <v>0</v>
      </c>
      <c r="AQ1743" s="12">
        <v>0</v>
      </c>
      <c r="AR1743" s="12">
        <v>0</v>
      </c>
      <c r="AS1743" s="12">
        <v>0</v>
      </c>
      <c r="BR1743" s="6"/>
      <c r="BV1743" s="6"/>
    </row>
    <row r="1744" spans="1:74" x14ac:dyDescent="0.25">
      <c r="A1744" s="10" t="s">
        <v>8692</v>
      </c>
      <c r="B1744" s="10" t="s">
        <v>4487</v>
      </c>
      <c r="C1744" s="217">
        <v>5</v>
      </c>
      <c r="D1744" s="14">
        <v>5</v>
      </c>
      <c r="E1744" s="87">
        <v>0</v>
      </c>
      <c r="F1744" s="87">
        <v>0</v>
      </c>
      <c r="G1744" s="87">
        <v>0</v>
      </c>
      <c r="H1744" s="87">
        <v>4</v>
      </c>
      <c r="I1744" s="87">
        <v>1</v>
      </c>
      <c r="J1744" s="14">
        <f t="shared" si="308"/>
        <v>5</v>
      </c>
      <c r="S1744" s="10" t="s">
        <v>8569</v>
      </c>
      <c r="T1744" s="10">
        <v>0</v>
      </c>
      <c r="U1744" s="10">
        <v>0</v>
      </c>
      <c r="V1744" s="10">
        <v>0</v>
      </c>
      <c r="W1744" s="10">
        <v>0</v>
      </c>
      <c r="X1744" s="10">
        <v>0</v>
      </c>
      <c r="Y1744" s="10">
        <f>SUM(T1744:X1744)</f>
        <v>0</v>
      </c>
      <c r="Z1744" s="200">
        <v>0</v>
      </c>
      <c r="AL1744" s="6" t="s">
        <v>8620</v>
      </c>
      <c r="AM1744" s="12">
        <v>0</v>
      </c>
      <c r="AN1744" s="12">
        <v>0</v>
      </c>
      <c r="AO1744" s="12">
        <v>0</v>
      </c>
      <c r="AP1744" s="12">
        <v>0</v>
      </c>
      <c r="AQ1744" s="12">
        <v>0</v>
      </c>
      <c r="AR1744" s="12">
        <v>0</v>
      </c>
      <c r="AS1744" s="12">
        <v>0</v>
      </c>
      <c r="BR1744" s="6"/>
      <c r="BV1744" s="6"/>
    </row>
    <row r="1745" spans="1:74" x14ac:dyDescent="0.25">
      <c r="A1745" s="10" t="s">
        <v>8692</v>
      </c>
      <c r="B1745" s="10" t="s">
        <v>7997</v>
      </c>
      <c r="C1745" s="217">
        <v>5</v>
      </c>
      <c r="D1745" s="14">
        <v>5</v>
      </c>
      <c r="E1745" s="87">
        <v>0</v>
      </c>
      <c r="F1745" s="87">
        <v>4</v>
      </c>
      <c r="G1745" s="87">
        <v>0</v>
      </c>
      <c r="H1745" s="87">
        <v>1</v>
      </c>
      <c r="I1745" s="87">
        <v>0</v>
      </c>
      <c r="J1745" s="14">
        <f t="shared" si="308"/>
        <v>5</v>
      </c>
      <c r="S1745" s="10" t="s">
        <v>8570</v>
      </c>
      <c r="T1745" s="10">
        <v>4</v>
      </c>
      <c r="U1745" s="10">
        <v>10</v>
      </c>
      <c r="V1745" s="10">
        <v>0</v>
      </c>
      <c r="W1745" s="10">
        <v>3</v>
      </c>
      <c r="X1745" s="10">
        <v>0</v>
      </c>
      <c r="Y1745" s="10">
        <f>SUM(T1745:X1745)</f>
        <v>17</v>
      </c>
      <c r="Z1745" s="200">
        <v>17</v>
      </c>
      <c r="AL1745" s="6" t="s">
        <v>8811</v>
      </c>
      <c r="AM1745" s="12">
        <v>0</v>
      </c>
      <c r="AN1745" s="12">
        <v>0</v>
      </c>
      <c r="AO1745" s="12">
        <v>0</v>
      </c>
      <c r="AP1745" s="12">
        <v>0</v>
      </c>
      <c r="AQ1745" s="12">
        <v>0</v>
      </c>
      <c r="AR1745" s="12">
        <v>415</v>
      </c>
      <c r="AS1745" s="12">
        <v>435</v>
      </c>
      <c r="BR1745" s="6"/>
      <c r="BV1745" s="6"/>
    </row>
    <row r="1746" spans="1:74" x14ac:dyDescent="0.25">
      <c r="A1746" s="10" t="s">
        <v>8692</v>
      </c>
      <c r="B1746" s="10" t="s">
        <v>3891</v>
      </c>
      <c r="C1746" s="217">
        <v>3</v>
      </c>
      <c r="D1746" s="14">
        <v>3</v>
      </c>
      <c r="E1746" s="87">
        <v>0</v>
      </c>
      <c r="F1746" s="87">
        <v>2</v>
      </c>
      <c r="G1746" s="87">
        <v>0</v>
      </c>
      <c r="H1746" s="87">
        <v>1</v>
      </c>
      <c r="I1746" s="87">
        <v>0</v>
      </c>
      <c r="J1746" s="14">
        <f t="shared" si="308"/>
        <v>3</v>
      </c>
      <c r="S1746" s="10" t="s">
        <v>8571</v>
      </c>
      <c r="T1746" s="10">
        <v>6</v>
      </c>
      <c r="U1746" s="10">
        <v>25</v>
      </c>
      <c r="V1746" s="10">
        <v>9</v>
      </c>
      <c r="W1746" s="10">
        <v>35</v>
      </c>
      <c r="X1746" s="10">
        <v>0</v>
      </c>
      <c r="Y1746" s="10">
        <f>SUM(T1746:X1746)</f>
        <v>75</v>
      </c>
      <c r="Z1746" s="200">
        <v>75</v>
      </c>
      <c r="BR1746" s="6"/>
      <c r="BV1746" s="6"/>
    </row>
    <row r="1747" spans="1:74" x14ac:dyDescent="0.25">
      <c r="A1747" s="10" t="s">
        <v>8692</v>
      </c>
      <c r="B1747" s="10" t="s">
        <v>1640</v>
      </c>
      <c r="C1747" s="217">
        <v>613</v>
      </c>
      <c r="D1747" s="14">
        <v>567</v>
      </c>
      <c r="E1747" s="87">
        <v>6</v>
      </c>
      <c r="F1747" s="87">
        <v>44</v>
      </c>
      <c r="G1747" s="87">
        <v>27</v>
      </c>
      <c r="H1747" s="87">
        <v>56</v>
      </c>
      <c r="I1747" s="87">
        <v>434</v>
      </c>
      <c r="J1747" s="14">
        <f t="shared" si="308"/>
        <v>567</v>
      </c>
      <c r="L1747" s="209">
        <v>655</v>
      </c>
      <c r="S1747" s="10" t="s">
        <v>8572</v>
      </c>
      <c r="T1747" s="10">
        <v>0</v>
      </c>
      <c r="U1747" s="10">
        <v>26</v>
      </c>
      <c r="V1747" s="10">
        <v>0</v>
      </c>
      <c r="W1747" s="10">
        <v>1</v>
      </c>
      <c r="X1747" s="10">
        <v>0</v>
      </c>
      <c r="Y1747" s="10">
        <f>SUM(T1747:X1747)</f>
        <v>27</v>
      </c>
      <c r="Z1747" s="200">
        <v>27</v>
      </c>
      <c r="AL1747" s="6" t="s">
        <v>5</v>
      </c>
      <c r="AM1747" s="6" t="s">
        <v>8625</v>
      </c>
      <c r="AN1747" s="6" t="s">
        <v>8732</v>
      </c>
      <c r="AO1747" s="6" t="s">
        <v>8733</v>
      </c>
      <c r="AP1747" s="6" t="s">
        <v>8628</v>
      </c>
      <c r="AQ1747" s="6" t="s">
        <v>8623</v>
      </c>
      <c r="AR1747" s="6" t="s">
        <v>8734</v>
      </c>
      <c r="AS1747" s="6" t="s">
        <v>8735</v>
      </c>
      <c r="BR1747" s="6"/>
      <c r="BV1747" s="6"/>
    </row>
    <row r="1748" spans="1:74" x14ac:dyDescent="0.25">
      <c r="A1748" s="26" t="s">
        <v>735</v>
      </c>
      <c r="B1748" s="26" t="s">
        <v>2699</v>
      </c>
      <c r="C1748" s="205">
        <v>28</v>
      </c>
      <c r="D1748" s="204">
        <v>27</v>
      </c>
      <c r="E1748" s="96">
        <v>0</v>
      </c>
      <c r="F1748" s="96">
        <v>26</v>
      </c>
      <c r="G1748" s="96">
        <v>0</v>
      </c>
      <c r="H1748" s="96">
        <v>1</v>
      </c>
      <c r="I1748" s="96">
        <v>0</v>
      </c>
      <c r="J1748" s="204">
        <f t="shared" si="308"/>
        <v>27</v>
      </c>
      <c r="K1748" s="115"/>
      <c r="L1748" s="115"/>
      <c r="T1748" s="6">
        <f t="shared" ref="T1748:Y1748" si="310">SUM(T1744:T1747)</f>
        <v>10</v>
      </c>
      <c r="U1748" s="6">
        <f t="shared" si="310"/>
        <v>61</v>
      </c>
      <c r="V1748" s="6">
        <f t="shared" si="310"/>
        <v>9</v>
      </c>
      <c r="W1748" s="6">
        <f t="shared" si="310"/>
        <v>39</v>
      </c>
      <c r="X1748" s="6">
        <f t="shared" si="310"/>
        <v>0</v>
      </c>
      <c r="Y1748" s="6">
        <f t="shared" si="310"/>
        <v>119</v>
      </c>
      <c r="Z1748" s="200">
        <v>119</v>
      </c>
      <c r="AL1748" s="6" t="s">
        <v>8663</v>
      </c>
      <c r="AM1748" s="12">
        <v>3</v>
      </c>
      <c r="AN1748" s="12">
        <v>0</v>
      </c>
      <c r="AO1748" s="12">
        <v>1</v>
      </c>
      <c r="AP1748" s="12">
        <v>1</v>
      </c>
      <c r="AQ1748" s="12">
        <v>1</v>
      </c>
      <c r="AR1748" s="12">
        <v>0</v>
      </c>
      <c r="AS1748" s="12">
        <v>0</v>
      </c>
      <c r="BR1748" s="6"/>
      <c r="BV1748" s="6"/>
    </row>
    <row r="1749" spans="1:74" x14ac:dyDescent="0.25">
      <c r="A1749" s="26" t="s">
        <v>735</v>
      </c>
      <c r="B1749" s="26" t="s">
        <v>4487</v>
      </c>
      <c r="C1749" s="205">
        <v>41</v>
      </c>
      <c r="D1749" s="204">
        <v>33</v>
      </c>
      <c r="E1749" s="96">
        <v>4</v>
      </c>
      <c r="F1749" s="96">
        <v>13</v>
      </c>
      <c r="G1749" s="96">
        <v>7</v>
      </c>
      <c r="H1749" s="96">
        <v>9</v>
      </c>
      <c r="I1749" s="96">
        <v>0</v>
      </c>
      <c r="J1749" s="204">
        <f t="shared" si="308"/>
        <v>33</v>
      </c>
      <c r="K1749" s="115"/>
      <c r="L1749" s="115"/>
      <c r="S1749" s="10" t="s">
        <v>8596</v>
      </c>
      <c r="T1749" s="10" t="s">
        <v>191</v>
      </c>
      <c r="U1749" s="10" t="s">
        <v>111</v>
      </c>
      <c r="V1749" s="10" t="s">
        <v>198</v>
      </c>
      <c r="W1749" s="10" t="s">
        <v>229</v>
      </c>
      <c r="X1749" s="10" t="s">
        <v>316</v>
      </c>
      <c r="Y1749" s="10" t="s">
        <v>8597</v>
      </c>
      <c r="AL1749" s="6" t="s">
        <v>8664</v>
      </c>
      <c r="AM1749" s="12">
        <v>3</v>
      </c>
      <c r="AN1749" s="12">
        <v>3</v>
      </c>
      <c r="AO1749" s="12">
        <v>1</v>
      </c>
      <c r="AP1749" s="12">
        <v>1</v>
      </c>
      <c r="AQ1749" s="12">
        <v>1</v>
      </c>
      <c r="AR1749" s="12">
        <v>0</v>
      </c>
      <c r="AS1749" s="12">
        <v>0</v>
      </c>
      <c r="BR1749" s="6"/>
      <c r="BV1749" s="6"/>
    </row>
    <row r="1750" spans="1:74" x14ac:dyDescent="0.25">
      <c r="A1750" s="26" t="s">
        <v>735</v>
      </c>
      <c r="B1750" s="26" t="s">
        <v>7997</v>
      </c>
      <c r="C1750" s="205">
        <v>2</v>
      </c>
      <c r="D1750" s="204">
        <v>2</v>
      </c>
      <c r="E1750" s="96">
        <v>0</v>
      </c>
      <c r="F1750" s="96">
        <v>2</v>
      </c>
      <c r="G1750" s="96">
        <v>0</v>
      </c>
      <c r="H1750" s="96">
        <v>0</v>
      </c>
      <c r="I1750" s="96">
        <v>0</v>
      </c>
      <c r="J1750" s="204">
        <f t="shared" si="308"/>
        <v>2</v>
      </c>
      <c r="K1750" s="115"/>
      <c r="L1750" s="115"/>
      <c r="S1750" s="10" t="s">
        <v>8569</v>
      </c>
      <c r="T1750" s="10">
        <f t="shared" ref="T1750:X1753" si="311" xml:space="preserve"> T1738-T1744</f>
        <v>4</v>
      </c>
      <c r="U1750" s="10">
        <f t="shared" si="311"/>
        <v>10</v>
      </c>
      <c r="V1750" s="10">
        <f t="shared" si="311"/>
        <v>0</v>
      </c>
      <c r="W1750" s="10">
        <f t="shared" si="311"/>
        <v>4</v>
      </c>
      <c r="X1750" s="10">
        <f t="shared" si="311"/>
        <v>0</v>
      </c>
      <c r="Y1750" s="10">
        <f>SUM(T1750:W1750)</f>
        <v>18</v>
      </c>
      <c r="Z1750" s="200">
        <f>SUM(T1750:X1750)</f>
        <v>18</v>
      </c>
      <c r="AL1750" s="6" t="s">
        <v>8665</v>
      </c>
      <c r="AM1750" s="12">
        <v>10</v>
      </c>
      <c r="AN1750" s="12">
        <v>3</v>
      </c>
      <c r="AO1750" s="12">
        <v>5</v>
      </c>
      <c r="AP1750" s="12">
        <v>3</v>
      </c>
      <c r="AQ1750" s="12">
        <v>2</v>
      </c>
      <c r="AR1750" s="12">
        <v>0</v>
      </c>
      <c r="AS1750" s="12">
        <v>0</v>
      </c>
      <c r="BR1750" s="6"/>
      <c r="BV1750" s="6"/>
    </row>
    <row r="1751" spans="1:74" x14ac:dyDescent="0.25">
      <c r="A1751" s="26" t="s">
        <v>735</v>
      </c>
      <c r="B1751" s="26" t="s">
        <v>3891</v>
      </c>
      <c r="C1751" s="205">
        <v>2</v>
      </c>
      <c r="D1751" s="204">
        <v>2</v>
      </c>
      <c r="E1751" s="96">
        <v>0</v>
      </c>
      <c r="F1751" s="96">
        <v>2</v>
      </c>
      <c r="G1751" s="96">
        <v>0</v>
      </c>
      <c r="H1751" s="96">
        <v>0</v>
      </c>
      <c r="I1751" s="96">
        <v>0</v>
      </c>
      <c r="J1751" s="204">
        <f t="shared" si="308"/>
        <v>2</v>
      </c>
      <c r="K1751" s="115"/>
      <c r="L1751" s="115"/>
      <c r="S1751" s="10" t="s">
        <v>8570</v>
      </c>
      <c r="T1751" s="10">
        <f t="shared" si="311"/>
        <v>2</v>
      </c>
      <c r="U1751" s="10">
        <f t="shared" si="311"/>
        <v>17</v>
      </c>
      <c r="V1751" s="10">
        <f t="shared" si="311"/>
        <v>10</v>
      </c>
      <c r="W1751" s="10">
        <f t="shared" si="311"/>
        <v>33</v>
      </c>
      <c r="X1751" s="10">
        <f t="shared" si="311"/>
        <v>181</v>
      </c>
      <c r="Y1751" s="10">
        <f>SUM(T1751:W1751)</f>
        <v>62</v>
      </c>
      <c r="Z1751" s="200">
        <f>SUM(T1751:X1751)</f>
        <v>243</v>
      </c>
      <c r="AL1751" s="6" t="s">
        <v>8666</v>
      </c>
      <c r="AM1751" s="12">
        <v>51</v>
      </c>
      <c r="AN1751" s="12">
        <v>46</v>
      </c>
      <c r="AO1751" s="12">
        <v>37</v>
      </c>
      <c r="AP1751" s="12">
        <v>28</v>
      </c>
      <c r="AQ1751" s="12">
        <v>23</v>
      </c>
      <c r="AR1751" s="12">
        <v>12</v>
      </c>
      <c r="AS1751" s="12">
        <v>18</v>
      </c>
      <c r="BR1751" s="6"/>
      <c r="BV1751" s="6"/>
    </row>
    <row r="1752" spans="1:74" x14ac:dyDescent="0.25">
      <c r="A1752" s="26" t="s">
        <v>735</v>
      </c>
      <c r="B1752" s="26" t="s">
        <v>1640</v>
      </c>
      <c r="C1752" s="205">
        <v>2</v>
      </c>
      <c r="D1752" s="204">
        <v>2</v>
      </c>
      <c r="E1752" s="96">
        <v>0</v>
      </c>
      <c r="F1752" s="96">
        <v>2</v>
      </c>
      <c r="G1752" s="96">
        <v>0</v>
      </c>
      <c r="H1752" s="96">
        <v>0</v>
      </c>
      <c r="I1752" s="96">
        <v>0</v>
      </c>
      <c r="J1752" s="204">
        <f t="shared" si="308"/>
        <v>2</v>
      </c>
      <c r="K1752" s="115"/>
      <c r="L1752" s="115">
        <v>66</v>
      </c>
      <c r="S1752" s="10" t="s">
        <v>8571</v>
      </c>
      <c r="T1752" s="10">
        <f t="shared" si="311"/>
        <v>6</v>
      </c>
      <c r="U1752" s="10">
        <f t="shared" si="311"/>
        <v>50</v>
      </c>
      <c r="V1752" s="10">
        <f t="shared" si="311"/>
        <v>27</v>
      </c>
      <c r="W1752" s="10">
        <f t="shared" si="311"/>
        <v>62</v>
      </c>
      <c r="X1752" s="10">
        <f t="shared" si="311"/>
        <v>435</v>
      </c>
      <c r="Y1752" s="10">
        <f>SUM(T1752:W1752)</f>
        <v>145</v>
      </c>
      <c r="Z1752" s="200">
        <f>SUM(T1752:X1752)</f>
        <v>580</v>
      </c>
      <c r="AL1752" s="6" t="s">
        <v>8746</v>
      </c>
      <c r="AM1752" s="12">
        <v>713</v>
      </c>
      <c r="AN1752" s="12">
        <v>352</v>
      </c>
      <c r="AO1752" s="12">
        <v>266</v>
      </c>
      <c r="AP1752" s="12">
        <v>249</v>
      </c>
      <c r="AQ1752" s="12">
        <v>156</v>
      </c>
      <c r="AR1752" s="12">
        <v>84</v>
      </c>
      <c r="AS1752" s="12">
        <v>62</v>
      </c>
      <c r="BR1752" s="6"/>
      <c r="BV1752" s="6"/>
    </row>
    <row r="1753" spans="1:74" x14ac:dyDescent="0.25">
      <c r="A1753" s="10" t="s">
        <v>8594</v>
      </c>
      <c r="B1753" s="10"/>
      <c r="C1753" s="9">
        <f t="shared" ref="C1753:J1753" si="312" xml:space="preserve"> SUM(C1737:C1752)</f>
        <v>1056</v>
      </c>
      <c r="D1753" s="10">
        <f t="shared" si="312"/>
        <v>999</v>
      </c>
      <c r="E1753" s="9">
        <f t="shared" si="312"/>
        <v>26</v>
      </c>
      <c r="F1753" s="9">
        <f t="shared" si="312"/>
        <v>157</v>
      </c>
      <c r="G1753" s="9">
        <f t="shared" si="312"/>
        <v>53</v>
      </c>
      <c r="H1753" s="9">
        <f t="shared" si="312"/>
        <v>147</v>
      </c>
      <c r="I1753" s="9">
        <f t="shared" si="312"/>
        <v>616</v>
      </c>
      <c r="J1753" s="10">
        <f t="shared" si="312"/>
        <v>999</v>
      </c>
      <c r="L1753" s="6">
        <f>SUM(L1737:L1752)</f>
        <v>999</v>
      </c>
      <c r="S1753" s="10" t="s">
        <v>8572</v>
      </c>
      <c r="T1753" s="10">
        <f t="shared" si="311"/>
        <v>4</v>
      </c>
      <c r="U1753" s="10">
        <f t="shared" si="311"/>
        <v>19</v>
      </c>
      <c r="V1753" s="10">
        <f t="shared" si="311"/>
        <v>7</v>
      </c>
      <c r="W1753" s="10">
        <f t="shared" si="311"/>
        <v>9</v>
      </c>
      <c r="X1753" s="10">
        <f t="shared" si="311"/>
        <v>0</v>
      </c>
      <c r="Y1753" s="10">
        <f>SUM(T1753:W1753)</f>
        <v>39</v>
      </c>
      <c r="Z1753" s="200">
        <f>SUM(T1753:X1753)</f>
        <v>39</v>
      </c>
      <c r="AL1753" s="6" t="s">
        <v>8622</v>
      </c>
      <c r="AM1753" s="12">
        <v>364</v>
      </c>
      <c r="AN1753" s="12">
        <v>349</v>
      </c>
      <c r="AO1753" s="12">
        <v>510</v>
      </c>
      <c r="AP1753" s="12">
        <v>535</v>
      </c>
      <c r="AQ1753" s="12">
        <v>579</v>
      </c>
      <c r="AR1753" s="12">
        <v>91</v>
      </c>
      <c r="AS1753" s="12">
        <v>181</v>
      </c>
      <c r="BR1753" s="6"/>
      <c r="BV1753" s="6"/>
    </row>
    <row r="1754" spans="1:74" x14ac:dyDescent="0.25">
      <c r="T1754" s="163">
        <f t="shared" ref="T1754:Z1754" si="313">SUM(T1750:T1753)</f>
        <v>16</v>
      </c>
      <c r="U1754" s="163">
        <f t="shared" si="313"/>
        <v>96</v>
      </c>
      <c r="V1754" s="163">
        <f t="shared" si="313"/>
        <v>44</v>
      </c>
      <c r="W1754" s="163">
        <f t="shared" si="313"/>
        <v>108</v>
      </c>
      <c r="X1754" s="163">
        <f t="shared" si="313"/>
        <v>616</v>
      </c>
      <c r="Y1754" s="163">
        <f t="shared" si="313"/>
        <v>264</v>
      </c>
      <c r="Z1754" s="163">
        <f t="shared" si="313"/>
        <v>880</v>
      </c>
      <c r="AL1754" s="6" t="s">
        <v>8747</v>
      </c>
      <c r="AM1754" s="12">
        <v>1</v>
      </c>
      <c r="AN1754" s="12">
        <v>28</v>
      </c>
      <c r="AO1754" s="12">
        <v>72</v>
      </c>
      <c r="AP1754" s="12">
        <v>273</v>
      </c>
      <c r="AQ1754" s="12">
        <v>355</v>
      </c>
      <c r="AR1754" s="12">
        <v>161</v>
      </c>
      <c r="AS1754" s="12">
        <v>145</v>
      </c>
      <c r="BR1754" s="6"/>
      <c r="BV1754" s="6"/>
    </row>
    <row r="1755" spans="1:74" x14ac:dyDescent="0.25">
      <c r="AL1755" s="6" t="s">
        <v>8626</v>
      </c>
      <c r="AM1755" s="12">
        <v>0</v>
      </c>
      <c r="AN1755" s="12">
        <v>0</v>
      </c>
      <c r="AO1755" s="12">
        <v>0</v>
      </c>
      <c r="AP1755" s="12">
        <v>0</v>
      </c>
      <c r="AQ1755" s="12">
        <v>0</v>
      </c>
      <c r="AR1755" s="12">
        <v>415</v>
      </c>
      <c r="AS1755" s="12">
        <v>435</v>
      </c>
      <c r="BR1755" s="6"/>
      <c r="BV1755" s="6"/>
    </row>
    <row r="1756" spans="1:74" x14ac:dyDescent="0.25">
      <c r="AL1756" s="6" t="s">
        <v>8748</v>
      </c>
      <c r="AM1756" s="12">
        <v>0</v>
      </c>
      <c r="AN1756" s="12">
        <v>0</v>
      </c>
      <c r="AO1756" s="12">
        <v>0</v>
      </c>
      <c r="AP1756" s="12">
        <v>0</v>
      </c>
      <c r="AQ1756" s="12">
        <v>2</v>
      </c>
      <c r="AR1756" s="12">
        <v>15</v>
      </c>
      <c r="AS1756" s="12">
        <v>39</v>
      </c>
      <c r="BR1756" s="6"/>
      <c r="BV1756" s="6"/>
    </row>
    <row r="1757" spans="1:74" x14ac:dyDescent="0.25">
      <c r="BR1757" s="6"/>
      <c r="BV1757" s="6"/>
    </row>
    <row r="1758" spans="1:74" x14ac:dyDescent="0.25">
      <c r="BR1758" s="6"/>
      <c r="BV1758" s="6"/>
    </row>
    <row r="1759" spans="1:74" x14ac:dyDescent="0.25">
      <c r="BR1759" s="6"/>
      <c r="BV1759" s="6"/>
    </row>
    <row r="1760" spans="1:74" x14ac:dyDescent="0.25">
      <c r="BR1760" s="6"/>
      <c r="BV1760" s="6"/>
    </row>
    <row r="1761" spans="1:74" x14ac:dyDescent="0.25">
      <c r="BR1761" s="6"/>
      <c r="BV1761" s="6"/>
    </row>
    <row r="1762" spans="1:74" x14ac:dyDescent="0.25">
      <c r="BR1762" s="6"/>
      <c r="BV1762" s="6"/>
    </row>
    <row r="1763" spans="1:74" ht="39.6" x14ac:dyDescent="0.25">
      <c r="A1763" s="180" t="s">
        <v>8734</v>
      </c>
      <c r="B1763" s="180" t="s">
        <v>8582</v>
      </c>
      <c r="C1763" s="180" t="s">
        <v>8560</v>
      </c>
      <c r="D1763" s="180" t="s">
        <v>8583</v>
      </c>
      <c r="E1763" s="180" t="s">
        <v>8584</v>
      </c>
      <c r="F1763" s="180" t="s">
        <v>8585</v>
      </c>
      <c r="G1763" s="180" t="s">
        <v>8586</v>
      </c>
      <c r="H1763" s="180" t="s">
        <v>8587</v>
      </c>
      <c r="I1763" s="180" t="s">
        <v>8588</v>
      </c>
      <c r="J1763" s="13" t="s">
        <v>8594</v>
      </c>
      <c r="L1763" s="12" t="s">
        <v>8814</v>
      </c>
      <c r="S1763" s="6" t="s">
        <v>8734</v>
      </c>
      <c r="AL1763" s="6" t="s">
        <v>8815</v>
      </c>
      <c r="AM1763" s="12" t="s">
        <v>8734</v>
      </c>
      <c r="AN1763" s="12"/>
      <c r="AO1763" s="12"/>
      <c r="AP1763" s="12"/>
      <c r="BR1763" s="6"/>
      <c r="BV1763" s="6"/>
    </row>
    <row r="1764" spans="1:74" x14ac:dyDescent="0.25">
      <c r="A1764" s="10" t="s">
        <v>8770</v>
      </c>
      <c r="B1764" s="10" t="s">
        <v>1640</v>
      </c>
      <c r="C1764" s="10">
        <v>13</v>
      </c>
      <c r="D1764" s="10">
        <v>12</v>
      </c>
      <c r="E1764" s="10">
        <v>1</v>
      </c>
      <c r="F1764" s="10">
        <v>7</v>
      </c>
      <c r="G1764" s="10">
        <v>0</v>
      </c>
      <c r="H1764" s="10">
        <v>4</v>
      </c>
      <c r="I1764" s="10">
        <v>0</v>
      </c>
      <c r="J1764" s="10">
        <f t="shared" ref="J1764:J1776" si="314">SUM(E1764:I1764)</f>
        <v>12</v>
      </c>
      <c r="L1764" s="6">
        <v>12</v>
      </c>
      <c r="S1764" s="10" t="s">
        <v>8592</v>
      </c>
      <c r="T1764" s="10" t="s">
        <v>191</v>
      </c>
      <c r="U1764" s="10" t="s">
        <v>111</v>
      </c>
      <c r="V1764" s="10" t="s">
        <v>198</v>
      </c>
      <c r="W1764" s="10" t="s">
        <v>229</v>
      </c>
      <c r="X1764" s="10" t="s">
        <v>316</v>
      </c>
      <c r="Y1764" s="10" t="s">
        <v>179</v>
      </c>
      <c r="AL1764" s="6" t="s">
        <v>8725</v>
      </c>
      <c r="AM1764" s="12"/>
      <c r="AN1764" s="12"/>
      <c r="AO1764" s="12"/>
      <c r="AP1764" s="12"/>
      <c r="BR1764" s="6"/>
      <c r="BV1764" s="6"/>
    </row>
    <row r="1765" spans="1:74" x14ac:dyDescent="0.25">
      <c r="A1765" s="26" t="s">
        <v>8691</v>
      </c>
      <c r="B1765" s="26" t="s">
        <v>2699</v>
      </c>
      <c r="C1765" s="26">
        <v>13</v>
      </c>
      <c r="D1765" s="26">
        <v>12</v>
      </c>
      <c r="E1765" s="26">
        <v>1</v>
      </c>
      <c r="F1765" s="26">
        <v>7</v>
      </c>
      <c r="G1765" s="26">
        <v>0</v>
      </c>
      <c r="H1765" s="26">
        <v>4</v>
      </c>
      <c r="I1765" s="26">
        <v>0</v>
      </c>
      <c r="J1765" s="26">
        <f t="shared" si="314"/>
        <v>12</v>
      </c>
      <c r="K1765" s="115"/>
      <c r="L1765" s="115"/>
      <c r="S1765" s="10" t="s">
        <v>8569</v>
      </c>
      <c r="T1765" s="10">
        <v>1</v>
      </c>
      <c r="U1765" s="10">
        <v>7</v>
      </c>
      <c r="V1765" s="10">
        <v>0</v>
      </c>
      <c r="W1765" s="10">
        <v>4</v>
      </c>
      <c r="X1765" s="10">
        <v>0</v>
      </c>
      <c r="Y1765" s="10">
        <f>SUM(T1765:X1765)</f>
        <v>12</v>
      </c>
      <c r="Z1765" s="200">
        <v>12</v>
      </c>
      <c r="AL1765" s="6" t="s">
        <v>8727</v>
      </c>
      <c r="AM1765" s="12"/>
      <c r="AN1765" s="12"/>
      <c r="AO1765" s="12"/>
      <c r="AP1765" s="12"/>
      <c r="BR1765" s="6"/>
      <c r="BV1765" s="6"/>
    </row>
    <row r="1766" spans="1:74" x14ac:dyDescent="0.25">
      <c r="A1766" s="26" t="s">
        <v>8691</v>
      </c>
      <c r="B1766" s="26" t="s">
        <v>4487</v>
      </c>
      <c r="C1766" s="26">
        <v>56</v>
      </c>
      <c r="D1766" s="26">
        <v>56</v>
      </c>
      <c r="E1766" s="26">
        <v>0</v>
      </c>
      <c r="F1766" s="26">
        <v>0</v>
      </c>
      <c r="G1766" s="26">
        <v>0</v>
      </c>
      <c r="H1766" s="26">
        <v>0</v>
      </c>
      <c r="I1766" s="26">
        <v>56</v>
      </c>
      <c r="J1766" s="26">
        <f t="shared" si="314"/>
        <v>56</v>
      </c>
      <c r="K1766" s="115"/>
      <c r="L1766" s="115"/>
      <c r="S1766" s="10" t="s">
        <v>8570</v>
      </c>
      <c r="T1766" s="10">
        <v>5</v>
      </c>
      <c r="U1766" s="10">
        <v>40</v>
      </c>
      <c r="V1766" s="10">
        <v>13</v>
      </c>
      <c r="W1766" s="10">
        <v>38</v>
      </c>
      <c r="X1766" s="10">
        <v>91</v>
      </c>
      <c r="Y1766" s="10">
        <f>SUM(T1766:X1766)</f>
        <v>187</v>
      </c>
      <c r="Z1766" s="200">
        <v>187</v>
      </c>
      <c r="AM1766" s="12"/>
      <c r="AN1766" s="12"/>
      <c r="AO1766" s="12"/>
      <c r="AP1766" s="12"/>
      <c r="BR1766" s="6"/>
      <c r="BV1766" s="6"/>
    </row>
    <row r="1767" spans="1:74" x14ac:dyDescent="0.25">
      <c r="A1767" s="26" t="s">
        <v>8691</v>
      </c>
      <c r="B1767" s="26" t="s">
        <v>7997</v>
      </c>
      <c r="C1767" s="26">
        <v>1</v>
      </c>
      <c r="D1767" s="26">
        <v>1</v>
      </c>
      <c r="E1767" s="26">
        <v>0</v>
      </c>
      <c r="F1767" s="26">
        <v>1</v>
      </c>
      <c r="G1767" s="26">
        <v>0</v>
      </c>
      <c r="H1767" s="26">
        <v>0</v>
      </c>
      <c r="I1767" s="26">
        <v>0</v>
      </c>
      <c r="J1767" s="26">
        <f t="shared" si="314"/>
        <v>1</v>
      </c>
      <c r="K1767" s="115"/>
      <c r="L1767" s="115"/>
      <c r="S1767" s="10" t="s">
        <v>8571</v>
      </c>
      <c r="T1767" s="10">
        <v>11</v>
      </c>
      <c r="U1767" s="10">
        <v>96</v>
      </c>
      <c r="V1767" s="10">
        <v>56</v>
      </c>
      <c r="W1767" s="10">
        <v>87</v>
      </c>
      <c r="X1767" s="10">
        <v>415</v>
      </c>
      <c r="Y1767" s="10">
        <f>SUM(T1767:X1767)</f>
        <v>665</v>
      </c>
      <c r="Z1767" s="200">
        <v>665</v>
      </c>
      <c r="AL1767" s="6" t="s">
        <v>5</v>
      </c>
      <c r="AM1767" s="6" t="s">
        <v>8731</v>
      </c>
      <c r="AN1767" s="6" t="s">
        <v>8732</v>
      </c>
      <c r="AO1767" s="6" t="s">
        <v>8733</v>
      </c>
      <c r="AP1767" s="6" t="s">
        <v>8628</v>
      </c>
      <c r="AQ1767" s="6" t="s">
        <v>8623</v>
      </c>
      <c r="AR1767" s="6" t="s">
        <v>8734</v>
      </c>
      <c r="BR1767" s="6"/>
      <c r="BV1767" s="6"/>
    </row>
    <row r="1768" spans="1:74" x14ac:dyDescent="0.25">
      <c r="A1768" s="26" t="s">
        <v>8691</v>
      </c>
      <c r="B1768" s="26" t="s">
        <v>1640</v>
      </c>
      <c r="C1768" s="26">
        <v>118</v>
      </c>
      <c r="D1768" s="26">
        <v>118</v>
      </c>
      <c r="E1768" s="26">
        <v>4</v>
      </c>
      <c r="F1768" s="26">
        <v>32</v>
      </c>
      <c r="G1768" s="26">
        <v>13</v>
      </c>
      <c r="H1768" s="26">
        <v>34</v>
      </c>
      <c r="I1768" s="26">
        <v>35</v>
      </c>
      <c r="J1768" s="26">
        <f t="shared" si="314"/>
        <v>118</v>
      </c>
      <c r="K1768" s="115"/>
      <c r="L1768" s="115">
        <f>SUM(D1765:D1768)</f>
        <v>187</v>
      </c>
      <c r="S1768" s="10" t="s">
        <v>8572</v>
      </c>
      <c r="T1768" s="10">
        <v>0</v>
      </c>
      <c r="U1768" s="10">
        <v>8</v>
      </c>
      <c r="V1768" s="10">
        <v>0</v>
      </c>
      <c r="W1768" s="10">
        <v>10</v>
      </c>
      <c r="X1768" s="10">
        <v>0</v>
      </c>
      <c r="Y1768" s="10">
        <f>SUM(T1768:X1768)</f>
        <v>18</v>
      </c>
      <c r="Z1768" s="200">
        <v>18</v>
      </c>
      <c r="AL1768" s="6" t="s">
        <v>8617</v>
      </c>
      <c r="AM1768" s="12">
        <v>0</v>
      </c>
      <c r="AN1768" s="12">
        <v>0</v>
      </c>
      <c r="AO1768" s="12">
        <v>0</v>
      </c>
      <c r="AP1768" s="12">
        <v>0</v>
      </c>
      <c r="AQ1768" s="12">
        <v>0</v>
      </c>
      <c r="AR1768" s="12">
        <v>0</v>
      </c>
      <c r="BR1768" s="6"/>
      <c r="BV1768" s="6"/>
    </row>
    <row r="1769" spans="1:74" x14ac:dyDescent="0.25">
      <c r="A1769" s="10" t="s">
        <v>8692</v>
      </c>
      <c r="B1769" s="10" t="s">
        <v>2699</v>
      </c>
      <c r="C1769" s="10">
        <v>90</v>
      </c>
      <c r="D1769" s="10">
        <v>89</v>
      </c>
      <c r="E1769" s="10">
        <v>5</v>
      </c>
      <c r="F1769" s="10">
        <v>39</v>
      </c>
      <c r="G1769" s="10">
        <v>8</v>
      </c>
      <c r="H1769" s="10">
        <v>37</v>
      </c>
      <c r="I1769" s="10">
        <v>0</v>
      </c>
      <c r="J1769" s="10">
        <f t="shared" si="314"/>
        <v>89</v>
      </c>
      <c r="T1769" s="6">
        <f t="shared" ref="T1769:Y1769" si="315">SUM(T1765:T1768)</f>
        <v>17</v>
      </c>
      <c r="U1769" s="6">
        <f t="shared" si="315"/>
        <v>151</v>
      </c>
      <c r="V1769" s="6">
        <f t="shared" si="315"/>
        <v>69</v>
      </c>
      <c r="W1769" s="6">
        <f t="shared" si="315"/>
        <v>139</v>
      </c>
      <c r="X1769" s="6">
        <f t="shared" si="315"/>
        <v>506</v>
      </c>
      <c r="Y1769" s="6">
        <f t="shared" si="315"/>
        <v>882</v>
      </c>
      <c r="Z1769" s="200">
        <v>882</v>
      </c>
      <c r="AL1769" s="6" t="s">
        <v>8618</v>
      </c>
      <c r="AM1769" s="12">
        <v>0</v>
      </c>
      <c r="AN1769" s="12">
        <v>0</v>
      </c>
      <c r="AO1769" s="12">
        <v>0</v>
      </c>
      <c r="AP1769" s="12">
        <v>0</v>
      </c>
      <c r="AQ1769" s="12">
        <v>0</v>
      </c>
      <c r="AR1769" s="12">
        <v>0</v>
      </c>
      <c r="BR1769" s="6"/>
      <c r="BV1769" s="6"/>
    </row>
    <row r="1770" spans="1:74" x14ac:dyDescent="0.25">
      <c r="A1770" s="10" t="s">
        <v>8692</v>
      </c>
      <c r="B1770" s="10" t="s">
        <v>4487</v>
      </c>
      <c r="C1770" s="10">
        <v>12</v>
      </c>
      <c r="D1770" s="10">
        <v>11</v>
      </c>
      <c r="E1770" s="10">
        <v>0</v>
      </c>
      <c r="F1770" s="10">
        <v>2</v>
      </c>
      <c r="G1770" s="10">
        <v>2</v>
      </c>
      <c r="H1770" s="10">
        <v>7</v>
      </c>
      <c r="I1770" s="10">
        <v>0</v>
      </c>
      <c r="J1770" s="10">
        <f t="shared" si="314"/>
        <v>11</v>
      </c>
      <c r="S1770" s="10" t="s">
        <v>8593</v>
      </c>
      <c r="T1770" s="10" t="s">
        <v>191</v>
      </c>
      <c r="U1770" s="10" t="s">
        <v>111</v>
      </c>
      <c r="V1770" s="10" t="s">
        <v>198</v>
      </c>
      <c r="W1770" s="10" t="s">
        <v>229</v>
      </c>
      <c r="X1770" s="10" t="s">
        <v>316</v>
      </c>
      <c r="Y1770" s="10" t="s">
        <v>179</v>
      </c>
      <c r="AL1770" s="6" t="s">
        <v>8619</v>
      </c>
      <c r="AM1770" s="12">
        <v>0</v>
      </c>
      <c r="AN1770" s="12">
        <v>0</v>
      </c>
      <c r="AO1770" s="12">
        <v>0</v>
      </c>
      <c r="AP1770" s="12">
        <v>0</v>
      </c>
      <c r="AQ1770" s="12">
        <v>0</v>
      </c>
      <c r="AR1770" s="12">
        <v>0</v>
      </c>
      <c r="BR1770" s="6"/>
      <c r="BV1770" s="6"/>
    </row>
    <row r="1771" spans="1:74" x14ac:dyDescent="0.25">
      <c r="A1771" s="10" t="s">
        <v>8692</v>
      </c>
      <c r="B1771" s="10" t="s">
        <v>7997</v>
      </c>
      <c r="C1771" s="10">
        <v>1</v>
      </c>
      <c r="D1771" s="10">
        <v>1</v>
      </c>
      <c r="E1771" s="10">
        <v>0</v>
      </c>
      <c r="F1771" s="10">
        <v>0</v>
      </c>
      <c r="G1771" s="10">
        <v>1</v>
      </c>
      <c r="H1771" s="10">
        <v>0</v>
      </c>
      <c r="I1771" s="10">
        <v>0</v>
      </c>
      <c r="J1771" s="10">
        <f t="shared" si="314"/>
        <v>1</v>
      </c>
      <c r="S1771" s="10" t="s">
        <v>8569</v>
      </c>
      <c r="T1771" s="10">
        <v>0</v>
      </c>
      <c r="U1771" s="10">
        <v>0</v>
      </c>
      <c r="V1771" s="10">
        <v>0</v>
      </c>
      <c r="W1771" s="10">
        <v>0</v>
      </c>
      <c r="X1771" s="10">
        <v>0</v>
      </c>
      <c r="Y1771" s="10">
        <f>SUM(T1771:X1771)</f>
        <v>0</v>
      </c>
      <c r="Z1771" s="200">
        <v>0</v>
      </c>
      <c r="AL1771" s="6" t="s">
        <v>8620</v>
      </c>
      <c r="AM1771" s="12">
        <v>0</v>
      </c>
      <c r="AN1771" s="12">
        <v>0</v>
      </c>
      <c r="AO1771" s="12">
        <v>0</v>
      </c>
      <c r="AP1771" s="12">
        <v>0</v>
      </c>
      <c r="AQ1771" s="12">
        <v>0</v>
      </c>
      <c r="AR1771" s="12">
        <v>0</v>
      </c>
      <c r="BR1771" s="6"/>
      <c r="BV1771" s="6"/>
    </row>
    <row r="1772" spans="1:74" x14ac:dyDescent="0.25">
      <c r="A1772" s="10" t="s">
        <v>8692</v>
      </c>
      <c r="B1772" s="10" t="s">
        <v>3891</v>
      </c>
      <c r="C1772" s="10">
        <v>2</v>
      </c>
      <c r="D1772" s="10">
        <v>2</v>
      </c>
      <c r="E1772" s="10">
        <v>0</v>
      </c>
      <c r="F1772" s="10">
        <v>1</v>
      </c>
      <c r="G1772" s="10">
        <v>0</v>
      </c>
      <c r="H1772" s="10">
        <v>1</v>
      </c>
      <c r="I1772" s="10">
        <v>0</v>
      </c>
      <c r="J1772" s="10">
        <f t="shared" si="314"/>
        <v>2</v>
      </c>
      <c r="S1772" s="10" t="s">
        <v>8570</v>
      </c>
      <c r="T1772" s="10">
        <v>1</v>
      </c>
      <c r="U1772" s="10">
        <v>7</v>
      </c>
      <c r="V1772" s="10">
        <v>0</v>
      </c>
      <c r="W1772" s="10">
        <v>4</v>
      </c>
      <c r="X1772" s="10">
        <v>0</v>
      </c>
      <c r="Y1772" s="10">
        <f>SUM(T1772:X1772)</f>
        <v>12</v>
      </c>
      <c r="Z1772" s="200">
        <v>12</v>
      </c>
      <c r="AL1772" s="6" t="s">
        <v>8811</v>
      </c>
      <c r="AM1772" s="12">
        <v>0</v>
      </c>
      <c r="AN1772" s="12">
        <v>0</v>
      </c>
      <c r="AO1772" s="12">
        <v>0</v>
      </c>
      <c r="AP1772" s="12">
        <v>0</v>
      </c>
      <c r="AQ1772" s="12">
        <v>0</v>
      </c>
      <c r="AR1772" s="12">
        <v>415</v>
      </c>
      <c r="BR1772" s="6"/>
      <c r="BV1772" s="6"/>
    </row>
    <row r="1773" spans="1:74" x14ac:dyDescent="0.25">
      <c r="A1773" s="10" t="s">
        <v>8692</v>
      </c>
      <c r="B1773" s="10" t="s">
        <v>1640</v>
      </c>
      <c r="C1773" s="10">
        <v>565</v>
      </c>
      <c r="D1773" s="10">
        <v>562</v>
      </c>
      <c r="E1773" s="10">
        <v>6</v>
      </c>
      <c r="F1773" s="10">
        <v>54</v>
      </c>
      <c r="G1773" s="10">
        <v>45</v>
      </c>
      <c r="H1773" s="10">
        <v>42</v>
      </c>
      <c r="I1773" s="10">
        <v>415</v>
      </c>
      <c r="J1773" s="10">
        <f t="shared" si="314"/>
        <v>562</v>
      </c>
      <c r="L1773" s="6">
        <f xml:space="preserve"> SUM(D1769:D1773)</f>
        <v>665</v>
      </c>
      <c r="S1773" s="10" t="s">
        <v>8571</v>
      </c>
      <c r="T1773" s="10">
        <v>5</v>
      </c>
      <c r="U1773" s="10">
        <v>39</v>
      </c>
      <c r="V1773" s="10">
        <v>8</v>
      </c>
      <c r="W1773" s="10">
        <v>37</v>
      </c>
      <c r="X1773" s="10">
        <v>0</v>
      </c>
      <c r="Y1773" s="10">
        <f>SUM(T1773:X1773)</f>
        <v>89</v>
      </c>
      <c r="Z1773" s="200">
        <v>89</v>
      </c>
      <c r="BR1773" s="6"/>
      <c r="BV1773" s="6"/>
    </row>
    <row r="1774" spans="1:74" x14ac:dyDescent="0.25">
      <c r="A1774" s="26" t="s">
        <v>735</v>
      </c>
      <c r="B1774" s="26" t="s">
        <v>2699</v>
      </c>
      <c r="C1774" s="26">
        <v>3</v>
      </c>
      <c r="D1774" s="26">
        <v>3</v>
      </c>
      <c r="E1774" s="26">
        <v>0</v>
      </c>
      <c r="F1774" s="26">
        <v>3</v>
      </c>
      <c r="G1774" s="26">
        <v>0</v>
      </c>
      <c r="H1774" s="26">
        <v>0</v>
      </c>
      <c r="I1774" s="26">
        <v>0</v>
      </c>
      <c r="J1774" s="26">
        <f t="shared" si="314"/>
        <v>3</v>
      </c>
      <c r="K1774" s="115"/>
      <c r="L1774" s="115"/>
      <c r="S1774" s="10" t="s">
        <v>8572</v>
      </c>
      <c r="T1774" s="10">
        <v>0</v>
      </c>
      <c r="U1774" s="10">
        <v>3</v>
      </c>
      <c r="V1774" s="10">
        <v>0</v>
      </c>
      <c r="W1774" s="10">
        <v>0</v>
      </c>
      <c r="X1774" s="10">
        <v>0</v>
      </c>
      <c r="Y1774" s="10">
        <f>SUM(T1774:X1774)</f>
        <v>3</v>
      </c>
      <c r="Z1774" s="200">
        <v>3</v>
      </c>
      <c r="AL1774" s="6" t="s">
        <v>5</v>
      </c>
      <c r="AM1774" s="6" t="s">
        <v>8625</v>
      </c>
      <c r="AN1774" s="6" t="s">
        <v>8732</v>
      </c>
      <c r="AO1774" s="6" t="s">
        <v>8733</v>
      </c>
      <c r="AP1774" s="6" t="s">
        <v>8628</v>
      </c>
      <c r="AQ1774" s="6" t="s">
        <v>8623</v>
      </c>
      <c r="AR1774" s="6" t="s">
        <v>8734</v>
      </c>
      <c r="BR1774" s="6"/>
      <c r="BV1774" s="6"/>
    </row>
    <row r="1775" spans="1:74" x14ac:dyDescent="0.25">
      <c r="A1775" s="26" t="s">
        <v>735</v>
      </c>
      <c r="B1775" s="26" t="s">
        <v>4487</v>
      </c>
      <c r="C1775" s="26">
        <v>14</v>
      </c>
      <c r="D1775" s="26">
        <v>14</v>
      </c>
      <c r="E1775" s="26">
        <v>0</v>
      </c>
      <c r="F1775" s="26">
        <v>4</v>
      </c>
      <c r="G1775" s="26">
        <v>0</v>
      </c>
      <c r="H1775" s="26">
        <v>10</v>
      </c>
      <c r="I1775" s="26">
        <v>0</v>
      </c>
      <c r="J1775" s="26">
        <f t="shared" si="314"/>
        <v>14</v>
      </c>
      <c r="K1775" s="115"/>
      <c r="L1775" s="115"/>
      <c r="T1775" s="6">
        <f t="shared" ref="T1775:Z1775" si="316">SUM(T1771:T1774)</f>
        <v>6</v>
      </c>
      <c r="U1775" s="6">
        <f t="shared" si="316"/>
        <v>49</v>
      </c>
      <c r="V1775" s="6">
        <f t="shared" si="316"/>
        <v>8</v>
      </c>
      <c r="W1775" s="6">
        <f t="shared" si="316"/>
        <v>41</v>
      </c>
      <c r="X1775" s="6">
        <f t="shared" si="316"/>
        <v>0</v>
      </c>
      <c r="Y1775" s="6">
        <f t="shared" si="316"/>
        <v>104</v>
      </c>
      <c r="Z1775" s="6">
        <f t="shared" si="316"/>
        <v>104</v>
      </c>
      <c r="AL1775" s="6" t="s">
        <v>8663</v>
      </c>
      <c r="AM1775" s="12">
        <v>3</v>
      </c>
      <c r="AN1775" s="12">
        <v>0</v>
      </c>
      <c r="AO1775" s="12">
        <v>1</v>
      </c>
      <c r="AP1775" s="12">
        <v>1</v>
      </c>
      <c r="AQ1775" s="12">
        <v>1</v>
      </c>
      <c r="AR1775" s="12">
        <v>0</v>
      </c>
      <c r="BR1775" s="6"/>
      <c r="BV1775" s="6"/>
    </row>
    <row r="1776" spans="1:74" x14ac:dyDescent="0.25">
      <c r="A1776" s="26" t="s">
        <v>735</v>
      </c>
      <c r="B1776" s="26" t="s">
        <v>1640</v>
      </c>
      <c r="C1776" s="26">
        <v>1</v>
      </c>
      <c r="D1776" s="26">
        <v>1</v>
      </c>
      <c r="E1776" s="26">
        <v>0</v>
      </c>
      <c r="F1776" s="26">
        <v>1</v>
      </c>
      <c r="G1776" s="26">
        <v>0</v>
      </c>
      <c r="H1776" s="26">
        <v>0</v>
      </c>
      <c r="I1776" s="26">
        <v>0</v>
      </c>
      <c r="J1776" s="26">
        <f t="shared" si="314"/>
        <v>1</v>
      </c>
      <c r="K1776" s="115"/>
      <c r="L1776" s="115">
        <f>SUM(D1774:D1776)</f>
        <v>18</v>
      </c>
      <c r="S1776" s="10" t="s">
        <v>8596</v>
      </c>
      <c r="T1776" s="10" t="s">
        <v>191</v>
      </c>
      <c r="U1776" s="10" t="s">
        <v>111</v>
      </c>
      <c r="V1776" s="10" t="s">
        <v>198</v>
      </c>
      <c r="W1776" s="10" t="s">
        <v>229</v>
      </c>
      <c r="X1776" s="10" t="s">
        <v>316</v>
      </c>
      <c r="Y1776" s="10" t="s">
        <v>8597</v>
      </c>
      <c r="AL1776" s="6" t="s">
        <v>8664</v>
      </c>
      <c r="AM1776" s="12">
        <v>3</v>
      </c>
      <c r="AN1776" s="12">
        <v>3</v>
      </c>
      <c r="AO1776" s="12">
        <v>1</v>
      </c>
      <c r="AP1776" s="12">
        <v>1</v>
      </c>
      <c r="AQ1776" s="12">
        <v>1</v>
      </c>
      <c r="AR1776" s="12">
        <v>0</v>
      </c>
      <c r="BR1776" s="6"/>
      <c r="BV1776" s="6"/>
    </row>
    <row r="1777" spans="1:74" x14ac:dyDescent="0.25">
      <c r="A1777" s="10" t="s">
        <v>8594</v>
      </c>
      <c r="B1777" s="10"/>
      <c r="C1777" s="10">
        <f t="shared" ref="C1777:J1777" si="317" xml:space="preserve"> SUM(C1764:C1776)</f>
        <v>889</v>
      </c>
      <c r="D1777" s="10">
        <f t="shared" si="317"/>
        <v>882</v>
      </c>
      <c r="E1777" s="10">
        <f t="shared" si="317"/>
        <v>17</v>
      </c>
      <c r="F1777" s="10">
        <f t="shared" si="317"/>
        <v>151</v>
      </c>
      <c r="G1777" s="10">
        <f t="shared" si="317"/>
        <v>69</v>
      </c>
      <c r="H1777" s="10">
        <f t="shared" si="317"/>
        <v>139</v>
      </c>
      <c r="I1777" s="10">
        <f t="shared" si="317"/>
        <v>506</v>
      </c>
      <c r="J1777" s="10">
        <f t="shared" si="317"/>
        <v>882</v>
      </c>
      <c r="L1777" s="6">
        <f>SUM(L1764:L1776)</f>
        <v>882</v>
      </c>
      <c r="S1777" s="10" t="s">
        <v>8569</v>
      </c>
      <c r="T1777" s="10">
        <f t="shared" ref="T1777:X1780" si="318" xml:space="preserve"> T1765-T1771</f>
        <v>1</v>
      </c>
      <c r="U1777" s="10">
        <f t="shared" si="318"/>
        <v>7</v>
      </c>
      <c r="V1777" s="10">
        <f t="shared" si="318"/>
        <v>0</v>
      </c>
      <c r="W1777" s="10">
        <f t="shared" si="318"/>
        <v>4</v>
      </c>
      <c r="X1777" s="10">
        <f t="shared" si="318"/>
        <v>0</v>
      </c>
      <c r="Y1777" s="10">
        <f>SUM(T1777:W1777)</f>
        <v>12</v>
      </c>
      <c r="Z1777" s="200">
        <f>SUM(T1777:X1777)</f>
        <v>12</v>
      </c>
      <c r="AL1777" s="6" t="s">
        <v>8665</v>
      </c>
      <c r="AM1777" s="12">
        <v>10</v>
      </c>
      <c r="AN1777" s="12">
        <v>3</v>
      </c>
      <c r="AO1777" s="12">
        <v>5</v>
      </c>
      <c r="AP1777" s="12">
        <v>3</v>
      </c>
      <c r="AQ1777" s="12">
        <v>2</v>
      </c>
      <c r="AR1777" s="12">
        <v>0</v>
      </c>
      <c r="BR1777" s="6"/>
      <c r="BV1777" s="6"/>
    </row>
    <row r="1778" spans="1:74" x14ac:dyDescent="0.25">
      <c r="S1778" s="10" t="s">
        <v>8570</v>
      </c>
      <c r="T1778" s="10">
        <f t="shared" si="318"/>
        <v>4</v>
      </c>
      <c r="U1778" s="10">
        <f t="shared" si="318"/>
        <v>33</v>
      </c>
      <c r="V1778" s="10">
        <f t="shared" si="318"/>
        <v>13</v>
      </c>
      <c r="W1778" s="10">
        <f t="shared" si="318"/>
        <v>34</v>
      </c>
      <c r="X1778" s="10">
        <f t="shared" si="318"/>
        <v>91</v>
      </c>
      <c r="Y1778" s="10">
        <f>SUM(T1778:W1778)</f>
        <v>84</v>
      </c>
      <c r="Z1778" s="200">
        <f>SUM(T1778:X1778)</f>
        <v>175</v>
      </c>
      <c r="AL1778" s="6" t="s">
        <v>8666</v>
      </c>
      <c r="AM1778" s="12">
        <v>51</v>
      </c>
      <c r="AN1778" s="12">
        <v>46</v>
      </c>
      <c r="AO1778" s="12">
        <v>37</v>
      </c>
      <c r="AP1778" s="12">
        <v>28</v>
      </c>
      <c r="AQ1778" s="12">
        <v>23</v>
      </c>
      <c r="AR1778" s="12">
        <v>12</v>
      </c>
      <c r="BR1778" s="6"/>
      <c r="BV1778" s="6"/>
    </row>
    <row r="1779" spans="1:74" x14ac:dyDescent="0.25">
      <c r="S1779" s="10" t="s">
        <v>8571</v>
      </c>
      <c r="T1779" s="10">
        <f t="shared" si="318"/>
        <v>6</v>
      </c>
      <c r="U1779" s="10">
        <f t="shared" si="318"/>
        <v>57</v>
      </c>
      <c r="V1779" s="10">
        <f t="shared" si="318"/>
        <v>48</v>
      </c>
      <c r="W1779" s="10">
        <f t="shared" si="318"/>
        <v>50</v>
      </c>
      <c r="X1779" s="10">
        <f t="shared" si="318"/>
        <v>415</v>
      </c>
      <c r="Y1779" s="10">
        <f>SUM(T1779:W1779)</f>
        <v>161</v>
      </c>
      <c r="Z1779" s="200">
        <f>SUM(T1779:X1779)</f>
        <v>576</v>
      </c>
      <c r="AL1779" s="6" t="s">
        <v>8746</v>
      </c>
      <c r="AM1779" s="12">
        <v>713</v>
      </c>
      <c r="AN1779" s="12">
        <v>352</v>
      </c>
      <c r="AO1779" s="12">
        <v>266</v>
      </c>
      <c r="AP1779" s="12">
        <v>249</v>
      </c>
      <c r="AQ1779" s="12">
        <v>156</v>
      </c>
      <c r="AR1779" s="12">
        <v>84</v>
      </c>
      <c r="BR1779" s="6"/>
      <c r="BV1779" s="6"/>
    </row>
    <row r="1780" spans="1:74" x14ac:dyDescent="0.25">
      <c r="S1780" s="10" t="s">
        <v>8572</v>
      </c>
      <c r="T1780" s="10">
        <f t="shared" si="318"/>
        <v>0</v>
      </c>
      <c r="U1780" s="10">
        <f t="shared" si="318"/>
        <v>5</v>
      </c>
      <c r="V1780" s="10">
        <f t="shared" si="318"/>
        <v>0</v>
      </c>
      <c r="W1780" s="10">
        <f t="shared" si="318"/>
        <v>10</v>
      </c>
      <c r="X1780" s="10">
        <f t="shared" si="318"/>
        <v>0</v>
      </c>
      <c r="Y1780" s="10">
        <f>SUM(T1780:W1780)</f>
        <v>15</v>
      </c>
      <c r="Z1780" s="200">
        <f>SUM(T1780:X1780)</f>
        <v>15</v>
      </c>
      <c r="AL1780" s="6" t="s">
        <v>8622</v>
      </c>
      <c r="AM1780" s="12">
        <v>364</v>
      </c>
      <c r="AN1780" s="12">
        <v>349</v>
      </c>
      <c r="AO1780" s="12">
        <v>510</v>
      </c>
      <c r="AP1780" s="12">
        <v>535</v>
      </c>
      <c r="AQ1780" s="12">
        <v>579</v>
      </c>
      <c r="AR1780" s="12">
        <v>91</v>
      </c>
      <c r="BR1780" s="6"/>
      <c r="BV1780" s="6"/>
    </row>
    <row r="1781" spans="1:74" x14ac:dyDescent="0.25">
      <c r="T1781" s="163">
        <f t="shared" ref="T1781:Z1781" si="319">SUM(T1777:T1780)</f>
        <v>11</v>
      </c>
      <c r="U1781" s="163">
        <f t="shared" si="319"/>
        <v>102</v>
      </c>
      <c r="V1781" s="163">
        <f t="shared" si="319"/>
        <v>61</v>
      </c>
      <c r="W1781" s="163">
        <f t="shared" si="319"/>
        <v>98</v>
      </c>
      <c r="X1781" s="163">
        <f t="shared" si="319"/>
        <v>506</v>
      </c>
      <c r="Y1781" s="163">
        <f t="shared" si="319"/>
        <v>272</v>
      </c>
      <c r="Z1781" s="163">
        <f t="shared" si="319"/>
        <v>778</v>
      </c>
      <c r="AL1781" s="6" t="s">
        <v>8747</v>
      </c>
      <c r="AM1781" s="12">
        <v>1</v>
      </c>
      <c r="AN1781" s="12">
        <v>28</v>
      </c>
      <c r="AO1781" s="12">
        <v>72</v>
      </c>
      <c r="AP1781" s="12">
        <v>273</v>
      </c>
      <c r="AQ1781" s="12">
        <v>355</v>
      </c>
      <c r="AR1781" s="12">
        <v>161</v>
      </c>
      <c r="BR1781" s="6"/>
      <c r="BV1781" s="6"/>
    </row>
    <row r="1782" spans="1:74" x14ac:dyDescent="0.25">
      <c r="AL1782" s="6" t="s">
        <v>8626</v>
      </c>
      <c r="AM1782" s="12">
        <v>0</v>
      </c>
      <c r="AN1782" s="12">
        <v>0</v>
      </c>
      <c r="AO1782" s="12">
        <v>0</v>
      </c>
      <c r="AP1782" s="12">
        <v>0</v>
      </c>
      <c r="AQ1782" s="12">
        <v>0</v>
      </c>
      <c r="AR1782" s="12">
        <v>415</v>
      </c>
      <c r="BR1782" s="6"/>
      <c r="BV1782" s="6"/>
    </row>
    <row r="1783" spans="1:74" x14ac:dyDescent="0.25">
      <c r="AL1783" s="6" t="s">
        <v>8748</v>
      </c>
      <c r="AM1783" s="12">
        <v>0</v>
      </c>
      <c r="AN1783" s="12">
        <v>0</v>
      </c>
      <c r="AO1783" s="12">
        <v>0</v>
      </c>
      <c r="AP1783" s="12">
        <v>0</v>
      </c>
      <c r="AQ1783" s="12">
        <v>2</v>
      </c>
      <c r="AR1783" s="12">
        <v>15</v>
      </c>
      <c r="BR1783" s="6"/>
      <c r="BV1783" s="6"/>
    </row>
    <row r="1789" spans="1:74" ht="45" customHeight="1" x14ac:dyDescent="0.25">
      <c r="A1789" s="180" t="s">
        <v>8623</v>
      </c>
      <c r="B1789" s="180" t="s">
        <v>8582</v>
      </c>
      <c r="C1789" s="180" t="s">
        <v>8560</v>
      </c>
      <c r="D1789" s="180" t="s">
        <v>8583</v>
      </c>
      <c r="E1789" s="180" t="s">
        <v>8584</v>
      </c>
      <c r="F1789" s="180" t="s">
        <v>8585</v>
      </c>
      <c r="G1789" s="180" t="s">
        <v>8586</v>
      </c>
      <c r="H1789" s="180" t="s">
        <v>8587</v>
      </c>
      <c r="I1789" s="180" t="s">
        <v>8588</v>
      </c>
      <c r="J1789" s="13" t="s">
        <v>8594</v>
      </c>
      <c r="K1789" s="12"/>
      <c r="L1789" s="12" t="s">
        <v>8816</v>
      </c>
      <c r="S1789" s="6" t="s">
        <v>8623</v>
      </c>
      <c r="AL1789" s="6" t="s">
        <v>8815</v>
      </c>
      <c r="AM1789" s="12" t="s">
        <v>8623</v>
      </c>
      <c r="AN1789" s="12"/>
      <c r="AO1789" s="12"/>
      <c r="AP1789" s="12"/>
      <c r="BR1789" s="6"/>
      <c r="BV1789" s="6"/>
    </row>
    <row r="1790" spans="1:74" x14ac:dyDescent="0.25">
      <c r="A1790" s="221" t="s">
        <v>8772</v>
      </c>
      <c r="B1790" s="221" t="s">
        <v>4487</v>
      </c>
      <c r="C1790" s="222">
        <v>1</v>
      </c>
      <c r="D1790" s="222">
        <v>1</v>
      </c>
      <c r="E1790" s="10">
        <v>0</v>
      </c>
      <c r="F1790" s="10">
        <v>1</v>
      </c>
      <c r="G1790" s="10">
        <v>0</v>
      </c>
      <c r="H1790" s="10">
        <v>0</v>
      </c>
      <c r="I1790" s="10">
        <v>0</v>
      </c>
      <c r="J1790" s="10">
        <f t="shared" ref="J1790:J1814" si="320">SUM(E1790:I1790)</f>
        <v>1</v>
      </c>
      <c r="L1790" s="6">
        <v>1</v>
      </c>
      <c r="S1790" s="10" t="s">
        <v>8592</v>
      </c>
      <c r="T1790" s="10" t="s">
        <v>191</v>
      </c>
      <c r="U1790" s="10" t="s">
        <v>111</v>
      </c>
      <c r="V1790" s="10" t="s">
        <v>198</v>
      </c>
      <c r="W1790" s="10" t="s">
        <v>229</v>
      </c>
      <c r="X1790" s="10" t="s">
        <v>316</v>
      </c>
      <c r="Y1790" s="10" t="s">
        <v>179</v>
      </c>
      <c r="AL1790" s="6" t="s">
        <v>8725</v>
      </c>
      <c r="AM1790" s="12"/>
      <c r="AN1790" s="12"/>
      <c r="AO1790" s="12"/>
      <c r="AP1790" s="12"/>
      <c r="BR1790" s="6"/>
      <c r="BV1790" s="6"/>
    </row>
    <row r="1791" spans="1:74" x14ac:dyDescent="0.25">
      <c r="A1791" s="221" t="s">
        <v>8773</v>
      </c>
      <c r="B1791" s="221" t="s">
        <v>4487</v>
      </c>
      <c r="C1791" s="222">
        <v>1</v>
      </c>
      <c r="D1791" s="222">
        <v>1</v>
      </c>
      <c r="E1791" s="10">
        <v>0</v>
      </c>
      <c r="F1791" s="10">
        <v>1</v>
      </c>
      <c r="G1791" s="10">
        <v>0</v>
      </c>
      <c r="H1791" s="10">
        <v>0</v>
      </c>
      <c r="I1791" s="10">
        <v>0</v>
      </c>
      <c r="J1791" s="10">
        <f t="shared" si="320"/>
        <v>1</v>
      </c>
      <c r="L1791" s="6">
        <v>1</v>
      </c>
      <c r="S1791" s="10" t="s">
        <v>8766</v>
      </c>
      <c r="T1791" s="10">
        <v>0</v>
      </c>
      <c r="U1791" s="10">
        <v>1</v>
      </c>
      <c r="V1791" s="10">
        <v>0</v>
      </c>
      <c r="W1791" s="10">
        <v>0</v>
      </c>
      <c r="X1791" s="10">
        <v>0</v>
      </c>
      <c r="Y1791" s="10">
        <f t="shared" ref="Y1791:Y1797" si="321">SUM(T1791:X1791)</f>
        <v>1</v>
      </c>
      <c r="Z1791" s="6">
        <v>1</v>
      </c>
      <c r="AL1791" s="6" t="s">
        <v>8727</v>
      </c>
      <c r="AM1791" s="12"/>
      <c r="AN1791" s="12"/>
      <c r="AO1791" s="12"/>
      <c r="AP1791" s="12"/>
      <c r="BR1791" s="6"/>
      <c r="BV1791" s="6"/>
    </row>
    <row r="1792" spans="1:74" x14ac:dyDescent="0.25">
      <c r="A1792" s="223" t="s">
        <v>8774</v>
      </c>
      <c r="B1792" s="223" t="s">
        <v>4487</v>
      </c>
      <c r="C1792" s="224">
        <v>1</v>
      </c>
      <c r="D1792" s="224">
        <v>1</v>
      </c>
      <c r="E1792" s="100">
        <v>0</v>
      </c>
      <c r="F1792" s="100">
        <v>1</v>
      </c>
      <c r="G1792" s="100">
        <v>0</v>
      </c>
      <c r="H1792" s="100">
        <v>0</v>
      </c>
      <c r="I1792" s="100">
        <v>0</v>
      </c>
      <c r="J1792" s="26">
        <f t="shared" si="320"/>
        <v>1</v>
      </c>
      <c r="K1792" s="115"/>
      <c r="L1792" s="115"/>
      <c r="S1792" s="10" t="s">
        <v>8767</v>
      </c>
      <c r="T1792" s="10">
        <v>0</v>
      </c>
      <c r="U1792" s="10">
        <v>1</v>
      </c>
      <c r="V1792" s="10">
        <v>0</v>
      </c>
      <c r="W1792" s="10">
        <v>0</v>
      </c>
      <c r="X1792" s="10">
        <v>0</v>
      </c>
      <c r="Y1792" s="10">
        <f t="shared" si="321"/>
        <v>1</v>
      </c>
      <c r="Z1792" s="6">
        <v>1</v>
      </c>
      <c r="AM1792" s="12"/>
      <c r="AN1792" s="12"/>
      <c r="AO1792" s="12"/>
      <c r="AP1792" s="12"/>
      <c r="BR1792" s="6"/>
      <c r="BV1792" s="6"/>
    </row>
    <row r="1793" spans="1:74" x14ac:dyDescent="0.25">
      <c r="A1793" s="223" t="s">
        <v>8774</v>
      </c>
      <c r="B1793" s="223" t="s">
        <v>7997</v>
      </c>
      <c r="C1793" s="224">
        <v>1</v>
      </c>
      <c r="D1793" s="224">
        <v>1</v>
      </c>
      <c r="E1793" s="100">
        <v>0</v>
      </c>
      <c r="F1793" s="100">
        <v>1</v>
      </c>
      <c r="G1793" s="100">
        <v>0</v>
      </c>
      <c r="H1793" s="100">
        <v>0</v>
      </c>
      <c r="I1793" s="100">
        <v>0</v>
      </c>
      <c r="J1793" s="26">
        <f t="shared" si="320"/>
        <v>1</v>
      </c>
      <c r="K1793" s="115"/>
      <c r="L1793" s="115">
        <f>SUM(D1792:D1793)</f>
        <v>2</v>
      </c>
      <c r="S1793" s="10" t="s">
        <v>8768</v>
      </c>
      <c r="T1793" s="10">
        <v>0</v>
      </c>
      <c r="U1793" s="10">
        <v>2</v>
      </c>
      <c r="V1793" s="10">
        <v>0</v>
      </c>
      <c r="W1793" s="10">
        <v>0</v>
      </c>
      <c r="X1793" s="10">
        <v>0</v>
      </c>
      <c r="Y1793" s="10">
        <f t="shared" si="321"/>
        <v>2</v>
      </c>
      <c r="Z1793" s="6">
        <v>2</v>
      </c>
      <c r="AL1793" s="6" t="s">
        <v>5</v>
      </c>
      <c r="AM1793" s="6" t="s">
        <v>8731</v>
      </c>
      <c r="AN1793" s="6" t="s">
        <v>8732</v>
      </c>
      <c r="AO1793" s="6" t="s">
        <v>8733</v>
      </c>
      <c r="AP1793" s="6" t="s">
        <v>8628</v>
      </c>
      <c r="AQ1793" s="6" t="s">
        <v>8623</v>
      </c>
      <c r="BR1793" s="6"/>
      <c r="BV1793" s="6"/>
    </row>
    <row r="1794" spans="1:74" x14ac:dyDescent="0.25">
      <c r="A1794" s="221" t="s">
        <v>8770</v>
      </c>
      <c r="B1794" s="221" t="s">
        <v>2699</v>
      </c>
      <c r="C1794" s="222">
        <v>0</v>
      </c>
      <c r="D1794" s="222">
        <v>0</v>
      </c>
      <c r="E1794" s="10">
        <v>0</v>
      </c>
      <c r="F1794" s="10">
        <v>0</v>
      </c>
      <c r="G1794" s="10">
        <v>0</v>
      </c>
      <c r="H1794" s="10">
        <v>0</v>
      </c>
      <c r="I1794" s="10">
        <v>0</v>
      </c>
      <c r="J1794" s="10">
        <f t="shared" si="320"/>
        <v>0</v>
      </c>
      <c r="S1794" s="10" t="s">
        <v>8569</v>
      </c>
      <c r="T1794" s="10">
        <v>1</v>
      </c>
      <c r="U1794" s="10">
        <v>6</v>
      </c>
      <c r="V1794" s="10">
        <v>2</v>
      </c>
      <c r="W1794" s="10">
        <v>14</v>
      </c>
      <c r="X1794" s="10">
        <v>0</v>
      </c>
      <c r="Y1794" s="10">
        <f t="shared" si="321"/>
        <v>23</v>
      </c>
      <c r="Z1794" s="6">
        <v>23</v>
      </c>
      <c r="AL1794" s="6" t="s">
        <v>8617</v>
      </c>
      <c r="AM1794" s="12">
        <v>0</v>
      </c>
      <c r="AN1794" s="12">
        <v>0</v>
      </c>
      <c r="AO1794" s="12">
        <v>0</v>
      </c>
      <c r="AP1794" s="12">
        <v>0</v>
      </c>
      <c r="AQ1794" s="12">
        <v>0</v>
      </c>
      <c r="BR1794" s="6"/>
      <c r="BV1794" s="6"/>
    </row>
    <row r="1795" spans="1:74" x14ac:dyDescent="0.25">
      <c r="A1795" s="221" t="s">
        <v>8770</v>
      </c>
      <c r="B1795" s="221" t="s">
        <v>4487</v>
      </c>
      <c r="C1795" s="222">
        <v>1</v>
      </c>
      <c r="D1795" s="222">
        <v>1</v>
      </c>
      <c r="E1795" s="10">
        <v>0</v>
      </c>
      <c r="F1795" s="10">
        <v>1</v>
      </c>
      <c r="G1795" s="10">
        <v>0</v>
      </c>
      <c r="H1795" s="10">
        <v>0</v>
      </c>
      <c r="I1795" s="10">
        <v>0</v>
      </c>
      <c r="J1795" s="10">
        <f t="shared" si="320"/>
        <v>1</v>
      </c>
      <c r="S1795" s="10" t="s">
        <v>8570</v>
      </c>
      <c r="T1795" s="10">
        <v>10</v>
      </c>
      <c r="U1795" s="10">
        <v>54</v>
      </c>
      <c r="V1795" s="10">
        <v>47</v>
      </c>
      <c r="W1795" s="10">
        <v>66</v>
      </c>
      <c r="X1795" s="10">
        <v>579</v>
      </c>
      <c r="Y1795" s="10">
        <f t="shared" si="321"/>
        <v>756</v>
      </c>
      <c r="Z1795" s="6">
        <v>756</v>
      </c>
      <c r="AL1795" s="6" t="s">
        <v>8618</v>
      </c>
      <c r="AM1795" s="12">
        <v>0</v>
      </c>
      <c r="AN1795" s="12">
        <v>0</v>
      </c>
      <c r="AO1795" s="12">
        <v>0</v>
      </c>
      <c r="AP1795" s="12">
        <v>0</v>
      </c>
      <c r="AQ1795" s="12">
        <v>0</v>
      </c>
      <c r="BR1795" s="6"/>
      <c r="BV1795" s="6"/>
    </row>
    <row r="1796" spans="1:74" x14ac:dyDescent="0.25">
      <c r="A1796" s="221" t="s">
        <v>8770</v>
      </c>
      <c r="B1796" s="221" t="s">
        <v>7997</v>
      </c>
      <c r="C1796" s="222">
        <v>0</v>
      </c>
      <c r="D1796" s="222">
        <v>0</v>
      </c>
      <c r="E1796" s="10">
        <v>0</v>
      </c>
      <c r="F1796" s="10">
        <v>0</v>
      </c>
      <c r="G1796" s="10">
        <v>0</v>
      </c>
      <c r="H1796" s="10">
        <v>0</v>
      </c>
      <c r="I1796" s="10">
        <v>0</v>
      </c>
      <c r="J1796" s="10">
        <f t="shared" si="320"/>
        <v>0</v>
      </c>
      <c r="S1796" s="10" t="s">
        <v>8571</v>
      </c>
      <c r="T1796" s="10">
        <v>29</v>
      </c>
      <c r="U1796" s="10">
        <v>209</v>
      </c>
      <c r="V1796" s="10">
        <v>140</v>
      </c>
      <c r="W1796" s="10">
        <v>136</v>
      </c>
      <c r="X1796" s="10">
        <v>0</v>
      </c>
      <c r="Y1796" s="10">
        <f t="shared" si="321"/>
        <v>514</v>
      </c>
      <c r="Z1796" s="6">
        <v>514</v>
      </c>
      <c r="AL1796" s="6" t="s">
        <v>8619</v>
      </c>
      <c r="AM1796" s="12">
        <v>0</v>
      </c>
      <c r="AN1796" s="12">
        <v>0</v>
      </c>
      <c r="AO1796" s="12">
        <v>0</v>
      </c>
      <c r="AP1796" s="12">
        <v>0</v>
      </c>
      <c r="AQ1796" s="12">
        <v>0</v>
      </c>
      <c r="BR1796" s="6"/>
      <c r="BV1796" s="6"/>
    </row>
    <row r="1797" spans="1:74" x14ac:dyDescent="0.25">
      <c r="A1797" s="221" t="s">
        <v>8770</v>
      </c>
      <c r="B1797" s="221" t="s">
        <v>3891</v>
      </c>
      <c r="C1797" s="222">
        <v>0</v>
      </c>
      <c r="D1797" s="222">
        <v>0</v>
      </c>
      <c r="E1797" s="10">
        <v>0</v>
      </c>
      <c r="F1797" s="10">
        <v>0</v>
      </c>
      <c r="G1797" s="10">
        <v>0</v>
      </c>
      <c r="H1797" s="10">
        <v>0</v>
      </c>
      <c r="I1797" s="10">
        <v>0</v>
      </c>
      <c r="J1797" s="10">
        <f t="shared" si="320"/>
        <v>0</v>
      </c>
      <c r="S1797" s="10" t="s">
        <v>8572</v>
      </c>
      <c r="T1797" s="10">
        <v>0</v>
      </c>
      <c r="U1797" s="10">
        <v>2</v>
      </c>
      <c r="V1797" s="10">
        <v>0</v>
      </c>
      <c r="W1797" s="10">
        <v>0</v>
      </c>
      <c r="X1797" s="10">
        <v>0</v>
      </c>
      <c r="Y1797" s="10">
        <f t="shared" si="321"/>
        <v>2</v>
      </c>
      <c r="Z1797" s="6">
        <v>2</v>
      </c>
      <c r="AL1797" s="6" t="s">
        <v>8620</v>
      </c>
      <c r="AM1797" s="12">
        <v>0</v>
      </c>
      <c r="AN1797" s="12">
        <v>0</v>
      </c>
      <c r="AO1797" s="12">
        <v>0</v>
      </c>
      <c r="AP1797" s="12">
        <v>0</v>
      </c>
      <c r="AQ1797" s="12">
        <v>0</v>
      </c>
      <c r="BR1797" s="6"/>
      <c r="BV1797" s="6"/>
    </row>
    <row r="1798" spans="1:74" x14ac:dyDescent="0.25">
      <c r="A1798" s="221" t="s">
        <v>8770</v>
      </c>
      <c r="B1798" s="221" t="s">
        <v>1640</v>
      </c>
      <c r="C1798" s="222">
        <v>22</v>
      </c>
      <c r="D1798" s="222">
        <v>22</v>
      </c>
      <c r="E1798" s="10">
        <v>1</v>
      </c>
      <c r="F1798" s="10">
        <v>5</v>
      </c>
      <c r="G1798" s="10">
        <v>2</v>
      </c>
      <c r="H1798" s="10">
        <v>14</v>
      </c>
      <c r="I1798" s="10">
        <v>0</v>
      </c>
      <c r="J1798" s="10">
        <f t="shared" si="320"/>
        <v>22</v>
      </c>
      <c r="L1798" s="6">
        <f>SUM(D1794:D1798)</f>
        <v>23</v>
      </c>
      <c r="T1798" s="6">
        <f t="shared" ref="T1798:Y1798" si="322">SUM(T1791:T1797)</f>
        <v>40</v>
      </c>
      <c r="U1798" s="6">
        <f t="shared" si="322"/>
        <v>275</v>
      </c>
      <c r="V1798" s="6">
        <f t="shared" si="322"/>
        <v>189</v>
      </c>
      <c r="W1798" s="6">
        <f t="shared" si="322"/>
        <v>216</v>
      </c>
      <c r="X1798" s="6">
        <f t="shared" si="322"/>
        <v>579</v>
      </c>
      <c r="Y1798" s="6">
        <f t="shared" si="322"/>
        <v>1299</v>
      </c>
      <c r="AL1798" s="6" t="s">
        <v>8811</v>
      </c>
      <c r="AM1798" s="12">
        <v>0</v>
      </c>
      <c r="AN1798" s="12">
        <v>0</v>
      </c>
      <c r="AO1798" s="12">
        <v>0</v>
      </c>
      <c r="AP1798" s="12">
        <v>0</v>
      </c>
      <c r="AQ1798" s="12">
        <v>0</v>
      </c>
      <c r="BR1798" s="6"/>
      <c r="BV1798" s="6"/>
    </row>
    <row r="1799" spans="1:74" x14ac:dyDescent="0.25">
      <c r="A1799" s="223" t="s">
        <v>8691</v>
      </c>
      <c r="B1799" s="223" t="s">
        <v>2699</v>
      </c>
      <c r="C1799" s="224">
        <v>21</v>
      </c>
      <c r="D1799" s="224">
        <v>21</v>
      </c>
      <c r="E1799" s="100">
        <v>1</v>
      </c>
      <c r="F1799" s="100">
        <v>4</v>
      </c>
      <c r="G1799" s="100">
        <v>2</v>
      </c>
      <c r="H1799" s="100">
        <v>14</v>
      </c>
      <c r="I1799" s="100">
        <v>0</v>
      </c>
      <c r="J1799" s="26">
        <f t="shared" si="320"/>
        <v>21</v>
      </c>
      <c r="K1799" s="115"/>
      <c r="L1799" s="115"/>
      <c r="S1799" s="10" t="s">
        <v>8593</v>
      </c>
      <c r="T1799" s="10" t="s">
        <v>191</v>
      </c>
      <c r="U1799" s="10" t="s">
        <v>111</v>
      </c>
      <c r="V1799" s="10" t="s">
        <v>198</v>
      </c>
      <c r="W1799" s="10" t="s">
        <v>229</v>
      </c>
      <c r="X1799" s="10" t="s">
        <v>316</v>
      </c>
      <c r="Y1799" s="10" t="s">
        <v>179</v>
      </c>
      <c r="BR1799" s="6"/>
      <c r="BV1799" s="6"/>
    </row>
    <row r="1800" spans="1:74" x14ac:dyDescent="0.25">
      <c r="A1800" s="223" t="s">
        <v>8691</v>
      </c>
      <c r="B1800" s="223" t="s">
        <v>4487</v>
      </c>
      <c r="C1800" s="224">
        <v>76</v>
      </c>
      <c r="D1800" s="224">
        <v>76</v>
      </c>
      <c r="E1800" s="100">
        <v>0</v>
      </c>
      <c r="F1800" s="100">
        <v>1</v>
      </c>
      <c r="G1800" s="100">
        <v>0</v>
      </c>
      <c r="H1800" s="100">
        <v>1</v>
      </c>
      <c r="I1800" s="100">
        <v>74</v>
      </c>
      <c r="J1800" s="26">
        <f t="shared" si="320"/>
        <v>76</v>
      </c>
      <c r="K1800" s="115"/>
      <c r="L1800" s="115"/>
      <c r="S1800" s="10" t="s">
        <v>8766</v>
      </c>
      <c r="T1800" s="10">
        <v>0</v>
      </c>
      <c r="U1800" s="10">
        <v>0</v>
      </c>
      <c r="V1800" s="10">
        <v>0</v>
      </c>
      <c r="W1800" s="10">
        <v>0</v>
      </c>
      <c r="X1800" s="10">
        <v>0</v>
      </c>
      <c r="Y1800" s="10">
        <f t="shared" ref="Y1800:Y1806" si="323">SUM(T1800:X1800)</f>
        <v>0</v>
      </c>
      <c r="Z1800" s="163">
        <v>0</v>
      </c>
      <c r="AL1800" s="6" t="s">
        <v>5</v>
      </c>
      <c r="AM1800" s="6" t="s">
        <v>8625</v>
      </c>
      <c r="AN1800" s="6" t="s">
        <v>8732</v>
      </c>
      <c r="AO1800" s="6" t="s">
        <v>8733</v>
      </c>
      <c r="AP1800" s="6" t="s">
        <v>8628</v>
      </c>
      <c r="AQ1800" s="6" t="s">
        <v>8623</v>
      </c>
      <c r="BR1800" s="6"/>
      <c r="BV1800" s="6"/>
    </row>
    <row r="1801" spans="1:74" x14ac:dyDescent="0.25">
      <c r="A1801" s="223" t="s">
        <v>8691</v>
      </c>
      <c r="B1801" s="223" t="s">
        <v>7997</v>
      </c>
      <c r="C1801" s="224">
        <v>2</v>
      </c>
      <c r="D1801" s="224">
        <v>2</v>
      </c>
      <c r="E1801" s="100">
        <v>0</v>
      </c>
      <c r="F1801" s="100">
        <v>2</v>
      </c>
      <c r="G1801" s="100">
        <v>0</v>
      </c>
      <c r="H1801" s="100">
        <v>0</v>
      </c>
      <c r="I1801" s="100">
        <v>0</v>
      </c>
      <c r="J1801" s="26">
        <f t="shared" si="320"/>
        <v>2</v>
      </c>
      <c r="K1801" s="115"/>
      <c r="L1801" s="115"/>
      <c r="S1801" s="10" t="s">
        <v>8767</v>
      </c>
      <c r="T1801" s="10">
        <v>0</v>
      </c>
      <c r="U1801" s="10">
        <v>0</v>
      </c>
      <c r="V1801" s="10">
        <v>0</v>
      </c>
      <c r="W1801" s="10">
        <v>0</v>
      </c>
      <c r="X1801" s="10">
        <v>0</v>
      </c>
      <c r="Y1801" s="10">
        <f t="shared" si="323"/>
        <v>0</v>
      </c>
      <c r="Z1801" s="163">
        <v>0</v>
      </c>
      <c r="AL1801" s="6" t="s">
        <v>8663</v>
      </c>
      <c r="AM1801" s="12">
        <v>3</v>
      </c>
      <c r="AN1801" s="12">
        <v>0</v>
      </c>
      <c r="AO1801" s="12">
        <v>1</v>
      </c>
      <c r="AP1801" s="12">
        <v>1</v>
      </c>
      <c r="AQ1801" s="12">
        <v>1</v>
      </c>
      <c r="BR1801" s="6"/>
      <c r="BV1801" s="6"/>
    </row>
    <row r="1802" spans="1:74" x14ac:dyDescent="0.25">
      <c r="A1802" s="223" t="s">
        <v>8691</v>
      </c>
      <c r="B1802" s="223" t="s">
        <v>3891</v>
      </c>
      <c r="C1802" s="224">
        <v>2</v>
      </c>
      <c r="D1802" s="224">
        <v>2</v>
      </c>
      <c r="E1802" s="100">
        <v>0</v>
      </c>
      <c r="F1802" s="100">
        <v>2</v>
      </c>
      <c r="G1802" s="100">
        <v>0</v>
      </c>
      <c r="H1802" s="100">
        <v>0</v>
      </c>
      <c r="I1802" s="100">
        <v>0</v>
      </c>
      <c r="J1802" s="26">
        <f t="shared" si="320"/>
        <v>2</v>
      </c>
      <c r="K1802" s="115"/>
      <c r="L1802" s="115"/>
      <c r="S1802" s="10" t="s">
        <v>8768</v>
      </c>
      <c r="T1802" s="10">
        <v>0</v>
      </c>
      <c r="U1802" s="10">
        <v>0</v>
      </c>
      <c r="V1802" s="10">
        <v>0</v>
      </c>
      <c r="W1802" s="10">
        <v>0</v>
      </c>
      <c r="X1802" s="10">
        <v>0</v>
      </c>
      <c r="Y1802" s="10">
        <f t="shared" si="323"/>
        <v>0</v>
      </c>
      <c r="Z1802" s="163">
        <v>0</v>
      </c>
      <c r="AL1802" s="6" t="s">
        <v>8664</v>
      </c>
      <c r="AM1802" s="12">
        <v>3</v>
      </c>
      <c r="AN1802" s="12">
        <v>3</v>
      </c>
      <c r="AO1802" s="12">
        <v>1</v>
      </c>
      <c r="AP1802" s="12">
        <v>1</v>
      </c>
      <c r="AQ1802" s="12">
        <v>1</v>
      </c>
      <c r="BR1802" s="6"/>
      <c r="BV1802" s="6"/>
    </row>
    <row r="1803" spans="1:74" x14ac:dyDescent="0.25">
      <c r="A1803" s="223" t="s">
        <v>8691</v>
      </c>
      <c r="B1803" s="223" t="s">
        <v>1640</v>
      </c>
      <c r="C1803" s="224">
        <v>850</v>
      </c>
      <c r="D1803" s="224">
        <v>655</v>
      </c>
      <c r="E1803" s="100">
        <v>9</v>
      </c>
      <c r="F1803" s="100">
        <v>45</v>
      </c>
      <c r="G1803" s="100">
        <v>45</v>
      </c>
      <c r="H1803" s="100">
        <v>51</v>
      </c>
      <c r="I1803" s="100">
        <v>505</v>
      </c>
      <c r="J1803" s="26">
        <f t="shared" si="320"/>
        <v>655</v>
      </c>
      <c r="K1803" s="115"/>
      <c r="L1803" s="115">
        <f>SUM(D1799:D1803)</f>
        <v>756</v>
      </c>
      <c r="S1803" s="10" t="s">
        <v>8569</v>
      </c>
      <c r="T1803" s="10">
        <v>0</v>
      </c>
      <c r="U1803" s="10">
        <v>0</v>
      </c>
      <c r="V1803" s="10">
        <v>0</v>
      </c>
      <c r="W1803" s="10">
        <v>0</v>
      </c>
      <c r="X1803" s="10">
        <v>0</v>
      </c>
      <c r="Y1803" s="10">
        <f t="shared" si="323"/>
        <v>0</v>
      </c>
      <c r="Z1803" s="163">
        <v>0</v>
      </c>
      <c r="AL1803" s="6" t="s">
        <v>8665</v>
      </c>
      <c r="AM1803" s="12">
        <v>10</v>
      </c>
      <c r="AN1803" s="12">
        <v>3</v>
      </c>
      <c r="AO1803" s="12">
        <v>5</v>
      </c>
      <c r="AP1803" s="12">
        <v>3</v>
      </c>
      <c r="AQ1803" s="12">
        <v>2</v>
      </c>
      <c r="BR1803" s="6"/>
      <c r="BV1803" s="6"/>
    </row>
    <row r="1804" spans="1:74" x14ac:dyDescent="0.25">
      <c r="A1804" s="221" t="s">
        <v>8692</v>
      </c>
      <c r="B1804" s="221" t="s">
        <v>2699</v>
      </c>
      <c r="C1804" s="222">
        <v>162</v>
      </c>
      <c r="D1804" s="222">
        <v>159</v>
      </c>
      <c r="E1804" s="10">
        <v>9</v>
      </c>
      <c r="F1804" s="10">
        <v>52</v>
      </c>
      <c r="G1804" s="10">
        <v>38</v>
      </c>
      <c r="H1804" s="10">
        <v>60</v>
      </c>
      <c r="I1804" s="10">
        <v>0</v>
      </c>
      <c r="J1804" s="10">
        <f t="shared" si="320"/>
        <v>159</v>
      </c>
      <c r="S1804" s="10" t="s">
        <v>8570</v>
      </c>
      <c r="T1804" s="10">
        <v>1</v>
      </c>
      <c r="U1804" s="10">
        <v>4</v>
      </c>
      <c r="V1804" s="10">
        <v>2</v>
      </c>
      <c r="W1804" s="10">
        <v>14</v>
      </c>
      <c r="X1804" s="10">
        <v>0</v>
      </c>
      <c r="Y1804" s="10">
        <f t="shared" si="323"/>
        <v>21</v>
      </c>
      <c r="Z1804" s="163">
        <v>21</v>
      </c>
      <c r="AL1804" s="6" t="s">
        <v>8666</v>
      </c>
      <c r="AM1804" s="12">
        <v>51</v>
      </c>
      <c r="AN1804" s="12">
        <v>46</v>
      </c>
      <c r="AO1804" s="12">
        <v>37</v>
      </c>
      <c r="AP1804" s="12">
        <v>28</v>
      </c>
      <c r="AQ1804" s="12">
        <v>23</v>
      </c>
      <c r="BR1804" s="6"/>
      <c r="BV1804" s="6"/>
    </row>
    <row r="1805" spans="1:74" x14ac:dyDescent="0.25">
      <c r="A1805" s="221" t="s">
        <v>8692</v>
      </c>
      <c r="B1805" s="221" t="s">
        <v>4487</v>
      </c>
      <c r="C1805" s="222">
        <v>65</v>
      </c>
      <c r="D1805" s="222">
        <v>65</v>
      </c>
      <c r="E1805" s="10">
        <v>0</v>
      </c>
      <c r="F1805" s="10">
        <v>24</v>
      </c>
      <c r="G1805" s="10">
        <v>7</v>
      </c>
      <c r="H1805" s="10">
        <v>34</v>
      </c>
      <c r="I1805" s="10">
        <v>0</v>
      </c>
      <c r="J1805" s="10">
        <f t="shared" si="320"/>
        <v>65</v>
      </c>
      <c r="S1805" s="10" t="s">
        <v>8571</v>
      </c>
      <c r="T1805" s="10">
        <v>9</v>
      </c>
      <c r="U1805" s="10">
        <v>52</v>
      </c>
      <c r="V1805" s="10">
        <v>38</v>
      </c>
      <c r="W1805" s="10">
        <v>60</v>
      </c>
      <c r="X1805" s="10">
        <v>0</v>
      </c>
      <c r="Y1805" s="10">
        <f t="shared" si="323"/>
        <v>159</v>
      </c>
      <c r="Z1805" s="163">
        <v>159</v>
      </c>
      <c r="AL1805" s="6" t="s">
        <v>8746</v>
      </c>
      <c r="AM1805" s="12">
        <v>713</v>
      </c>
      <c r="AN1805" s="12">
        <v>352</v>
      </c>
      <c r="AO1805" s="12">
        <v>266</v>
      </c>
      <c r="AP1805" s="12">
        <v>249</v>
      </c>
      <c r="AQ1805" s="12">
        <v>156</v>
      </c>
      <c r="BR1805" s="6"/>
      <c r="BV1805" s="6"/>
    </row>
    <row r="1806" spans="1:74" x14ac:dyDescent="0.25">
      <c r="A1806" s="221" t="s">
        <v>8692</v>
      </c>
      <c r="B1806" s="221" t="s">
        <v>7997</v>
      </c>
      <c r="C1806" s="222">
        <v>16</v>
      </c>
      <c r="D1806" s="222">
        <v>13</v>
      </c>
      <c r="E1806" s="10">
        <v>0</v>
      </c>
      <c r="F1806" s="10">
        <v>8</v>
      </c>
      <c r="G1806" s="10">
        <v>5</v>
      </c>
      <c r="H1806" s="10">
        <v>0</v>
      </c>
      <c r="I1806" s="10">
        <v>0</v>
      </c>
      <c r="J1806" s="10">
        <f t="shared" si="320"/>
        <v>13</v>
      </c>
      <c r="S1806" s="10" t="s">
        <v>8572</v>
      </c>
      <c r="T1806" s="10">
        <v>0</v>
      </c>
      <c r="U1806" s="10">
        <v>0</v>
      </c>
      <c r="V1806" s="10">
        <v>0</v>
      </c>
      <c r="W1806" s="10">
        <v>0</v>
      </c>
      <c r="X1806" s="10">
        <v>0</v>
      </c>
      <c r="Y1806" s="10">
        <f t="shared" si="323"/>
        <v>0</v>
      </c>
      <c r="Z1806" s="163">
        <v>0</v>
      </c>
      <c r="AL1806" s="6" t="s">
        <v>8622</v>
      </c>
      <c r="AM1806" s="12">
        <v>364</v>
      </c>
      <c r="AN1806" s="12">
        <v>349</v>
      </c>
      <c r="AO1806" s="12">
        <v>510</v>
      </c>
      <c r="AP1806" s="12">
        <v>535</v>
      </c>
      <c r="AQ1806" s="12">
        <v>579</v>
      </c>
      <c r="BR1806" s="6"/>
      <c r="BV1806" s="6"/>
    </row>
    <row r="1807" spans="1:74" x14ac:dyDescent="0.25">
      <c r="A1807" s="221" t="s">
        <v>8692</v>
      </c>
      <c r="B1807" s="221" t="s">
        <v>3891</v>
      </c>
      <c r="C1807" s="222">
        <v>3</v>
      </c>
      <c r="D1807" s="222">
        <v>3</v>
      </c>
      <c r="E1807" s="10">
        <v>0</v>
      </c>
      <c r="F1807" s="10">
        <v>2</v>
      </c>
      <c r="G1807" s="10">
        <v>1</v>
      </c>
      <c r="H1807" s="10">
        <v>0</v>
      </c>
      <c r="I1807" s="10">
        <v>0</v>
      </c>
      <c r="J1807" s="10">
        <f t="shared" si="320"/>
        <v>3</v>
      </c>
      <c r="T1807" s="6">
        <f t="shared" ref="T1807:Y1807" si="324">SUM(T1800:T1806)</f>
        <v>10</v>
      </c>
      <c r="U1807" s="6">
        <f t="shared" si="324"/>
        <v>56</v>
      </c>
      <c r="V1807" s="6">
        <f t="shared" si="324"/>
        <v>40</v>
      </c>
      <c r="W1807" s="6">
        <f t="shared" si="324"/>
        <v>74</v>
      </c>
      <c r="X1807" s="6">
        <f t="shared" si="324"/>
        <v>0</v>
      </c>
      <c r="Y1807" s="6">
        <f t="shared" si="324"/>
        <v>180</v>
      </c>
      <c r="AL1807" s="6" t="s">
        <v>8747</v>
      </c>
      <c r="AM1807" s="12">
        <v>1</v>
      </c>
      <c r="AN1807" s="12">
        <v>28</v>
      </c>
      <c r="AO1807" s="12">
        <v>72</v>
      </c>
      <c r="AP1807" s="12">
        <v>273</v>
      </c>
      <c r="AQ1807" s="12">
        <v>355</v>
      </c>
      <c r="BR1807" s="6"/>
      <c r="BV1807" s="6"/>
    </row>
    <row r="1808" spans="1:74" x14ac:dyDescent="0.25">
      <c r="A1808" s="221" t="s">
        <v>8692</v>
      </c>
      <c r="B1808" s="221" t="s">
        <v>1640</v>
      </c>
      <c r="C1808" s="222">
        <v>283</v>
      </c>
      <c r="D1808" s="222">
        <v>274</v>
      </c>
      <c r="E1808" s="10">
        <v>20</v>
      </c>
      <c r="F1808" s="10">
        <v>123</v>
      </c>
      <c r="G1808" s="10">
        <v>89</v>
      </c>
      <c r="H1808" s="10">
        <v>42</v>
      </c>
      <c r="I1808" s="10">
        <v>0</v>
      </c>
      <c r="J1808" s="10">
        <f t="shared" si="320"/>
        <v>274</v>
      </c>
      <c r="L1808" s="6">
        <f>SUM(D1804:D1808)</f>
        <v>514</v>
      </c>
      <c r="S1808" s="10" t="s">
        <v>8596</v>
      </c>
      <c r="T1808" s="10" t="s">
        <v>191</v>
      </c>
      <c r="U1808" s="10" t="s">
        <v>111</v>
      </c>
      <c r="V1808" s="10" t="s">
        <v>198</v>
      </c>
      <c r="W1808" s="10" t="s">
        <v>229</v>
      </c>
      <c r="X1808" s="10" t="s">
        <v>316</v>
      </c>
      <c r="Y1808" s="10" t="s">
        <v>8597</v>
      </c>
      <c r="AL1808" s="6" t="s">
        <v>8748</v>
      </c>
      <c r="AM1808" s="12">
        <v>0</v>
      </c>
      <c r="AN1808" s="12">
        <v>0</v>
      </c>
      <c r="AO1808" s="12">
        <v>0</v>
      </c>
      <c r="AP1808" s="12">
        <v>0</v>
      </c>
      <c r="AQ1808" s="12">
        <v>2</v>
      </c>
      <c r="BR1808" s="6"/>
      <c r="BV1808" s="6"/>
    </row>
    <row r="1809" spans="1:74" x14ac:dyDescent="0.25">
      <c r="A1809" s="225" t="s">
        <v>735</v>
      </c>
      <c r="B1809" s="223" t="s">
        <v>2699</v>
      </c>
      <c r="C1809" s="224">
        <v>0</v>
      </c>
      <c r="D1809" s="224">
        <v>0</v>
      </c>
      <c r="E1809" s="100">
        <v>0</v>
      </c>
      <c r="F1809" s="100">
        <v>0</v>
      </c>
      <c r="G1809" s="100">
        <v>0</v>
      </c>
      <c r="H1809" s="100">
        <v>0</v>
      </c>
      <c r="I1809" s="100">
        <v>0</v>
      </c>
      <c r="J1809" s="26">
        <f t="shared" si="320"/>
        <v>0</v>
      </c>
      <c r="K1809" s="115"/>
      <c r="L1809" s="115"/>
      <c r="S1809" s="10" t="s">
        <v>8766</v>
      </c>
      <c r="T1809" s="10">
        <f t="shared" ref="T1809:X1815" si="325">T1791-T1800</f>
        <v>0</v>
      </c>
      <c r="U1809" s="10">
        <f t="shared" si="325"/>
        <v>1</v>
      </c>
      <c r="V1809" s="10">
        <f t="shared" si="325"/>
        <v>0</v>
      </c>
      <c r="W1809" s="10">
        <f t="shared" si="325"/>
        <v>0</v>
      </c>
      <c r="X1809" s="10">
        <f t="shared" si="325"/>
        <v>0</v>
      </c>
      <c r="Y1809" s="10">
        <f t="shared" ref="Y1809:Y1815" si="326">SUM(T1809:W1809)</f>
        <v>1</v>
      </c>
      <c r="BR1809" s="6"/>
      <c r="BV1809" s="6"/>
    </row>
    <row r="1810" spans="1:74" x14ac:dyDescent="0.25">
      <c r="A1810" s="225" t="s">
        <v>735</v>
      </c>
      <c r="B1810" s="223" t="s">
        <v>4487</v>
      </c>
      <c r="C1810" s="224">
        <v>2</v>
      </c>
      <c r="D1810" s="224">
        <v>2</v>
      </c>
      <c r="E1810" s="100">
        <v>0</v>
      </c>
      <c r="F1810" s="100">
        <v>2</v>
      </c>
      <c r="G1810" s="100">
        <v>0</v>
      </c>
      <c r="H1810" s="100">
        <v>0</v>
      </c>
      <c r="I1810" s="100">
        <v>0</v>
      </c>
      <c r="J1810" s="26">
        <f t="shared" si="320"/>
        <v>2</v>
      </c>
      <c r="K1810" s="115"/>
      <c r="L1810" s="115"/>
      <c r="S1810" s="10" t="s">
        <v>8767</v>
      </c>
      <c r="T1810" s="10">
        <f t="shared" si="325"/>
        <v>0</v>
      </c>
      <c r="U1810" s="10">
        <f t="shared" si="325"/>
        <v>1</v>
      </c>
      <c r="V1810" s="10">
        <f t="shared" si="325"/>
        <v>0</v>
      </c>
      <c r="W1810" s="10">
        <f t="shared" si="325"/>
        <v>0</v>
      </c>
      <c r="X1810" s="10">
        <f t="shared" si="325"/>
        <v>0</v>
      </c>
      <c r="Y1810" s="10">
        <f t="shared" si="326"/>
        <v>1</v>
      </c>
      <c r="BR1810" s="6"/>
      <c r="BV1810" s="6"/>
    </row>
    <row r="1811" spans="1:74" x14ac:dyDescent="0.25">
      <c r="A1811" s="225" t="s">
        <v>735</v>
      </c>
      <c r="B1811" s="223" t="s">
        <v>7997</v>
      </c>
      <c r="C1811" s="224">
        <v>0</v>
      </c>
      <c r="D1811" s="224">
        <v>0</v>
      </c>
      <c r="E1811" s="100">
        <v>0</v>
      </c>
      <c r="F1811" s="100">
        <v>0</v>
      </c>
      <c r="G1811" s="100">
        <v>0</v>
      </c>
      <c r="H1811" s="100">
        <v>0</v>
      </c>
      <c r="I1811" s="100">
        <v>0</v>
      </c>
      <c r="J1811" s="26">
        <f t="shared" si="320"/>
        <v>0</v>
      </c>
      <c r="K1811" s="115"/>
      <c r="L1811" s="115"/>
      <c r="S1811" s="10" t="s">
        <v>8768</v>
      </c>
      <c r="T1811" s="10">
        <f t="shared" si="325"/>
        <v>0</v>
      </c>
      <c r="U1811" s="10">
        <f t="shared" si="325"/>
        <v>2</v>
      </c>
      <c r="V1811" s="10">
        <f t="shared" si="325"/>
        <v>0</v>
      </c>
      <c r="W1811" s="10">
        <f t="shared" si="325"/>
        <v>0</v>
      </c>
      <c r="X1811" s="10">
        <f t="shared" si="325"/>
        <v>0</v>
      </c>
      <c r="Y1811" s="10">
        <f t="shared" si="326"/>
        <v>2</v>
      </c>
      <c r="BR1811" s="6"/>
      <c r="BV1811" s="6"/>
    </row>
    <row r="1812" spans="1:74" x14ac:dyDescent="0.25">
      <c r="A1812" s="225" t="s">
        <v>735</v>
      </c>
      <c r="B1812" s="223" t="s">
        <v>3891</v>
      </c>
      <c r="C1812" s="224">
        <v>0</v>
      </c>
      <c r="D1812" s="224">
        <v>0</v>
      </c>
      <c r="E1812" s="100">
        <v>0</v>
      </c>
      <c r="F1812" s="100">
        <v>0</v>
      </c>
      <c r="G1812" s="100">
        <v>0</v>
      </c>
      <c r="H1812" s="100">
        <v>0</v>
      </c>
      <c r="I1812" s="100">
        <v>0</v>
      </c>
      <c r="J1812" s="26">
        <f t="shared" si="320"/>
        <v>0</v>
      </c>
      <c r="K1812" s="115"/>
      <c r="L1812" s="115"/>
      <c r="S1812" s="10" t="s">
        <v>8569</v>
      </c>
      <c r="T1812" s="10">
        <f t="shared" si="325"/>
        <v>1</v>
      </c>
      <c r="U1812" s="10">
        <f t="shared" si="325"/>
        <v>6</v>
      </c>
      <c r="V1812" s="10">
        <f t="shared" si="325"/>
        <v>2</v>
      </c>
      <c r="W1812" s="10">
        <f t="shared" si="325"/>
        <v>14</v>
      </c>
      <c r="X1812" s="10">
        <f t="shared" si="325"/>
        <v>0</v>
      </c>
      <c r="Y1812" s="10">
        <f t="shared" si="326"/>
        <v>23</v>
      </c>
      <c r="BR1812" s="6"/>
      <c r="BV1812" s="6"/>
    </row>
    <row r="1813" spans="1:74" x14ac:dyDescent="0.25">
      <c r="A1813" s="225" t="s">
        <v>735</v>
      </c>
      <c r="B1813" s="223" t="s">
        <v>1640</v>
      </c>
      <c r="C1813" s="224">
        <v>0</v>
      </c>
      <c r="D1813" s="224">
        <v>0</v>
      </c>
      <c r="E1813" s="100">
        <v>0</v>
      </c>
      <c r="F1813" s="100">
        <v>0</v>
      </c>
      <c r="G1813" s="100">
        <v>0</v>
      </c>
      <c r="H1813" s="100">
        <v>0</v>
      </c>
      <c r="I1813" s="100">
        <v>0</v>
      </c>
      <c r="J1813" s="26">
        <f t="shared" si="320"/>
        <v>0</v>
      </c>
      <c r="K1813" s="115"/>
      <c r="L1813" s="115">
        <f>SUM(J1809:J1813)</f>
        <v>2</v>
      </c>
      <c r="S1813" s="10" t="s">
        <v>8570</v>
      </c>
      <c r="T1813" s="26">
        <f t="shared" si="325"/>
        <v>9</v>
      </c>
      <c r="U1813" s="26">
        <f t="shared" si="325"/>
        <v>50</v>
      </c>
      <c r="V1813" s="26">
        <f t="shared" si="325"/>
        <v>45</v>
      </c>
      <c r="W1813" s="26">
        <f t="shared" si="325"/>
        <v>52</v>
      </c>
      <c r="X1813" s="10">
        <f t="shared" si="325"/>
        <v>579</v>
      </c>
      <c r="Y1813" s="10">
        <f t="shared" si="326"/>
        <v>156</v>
      </c>
      <c r="BR1813" s="6"/>
      <c r="BV1813" s="6"/>
    </row>
    <row r="1814" spans="1:74" x14ac:dyDescent="0.25">
      <c r="A1814" s="221" t="s">
        <v>8594</v>
      </c>
      <c r="B1814" s="10"/>
      <c r="C1814" s="10">
        <f t="shared" ref="C1814:I1814" si="327">SUM(C1790:C1813)</f>
        <v>1509</v>
      </c>
      <c r="D1814" s="10">
        <f t="shared" si="327"/>
        <v>1299</v>
      </c>
      <c r="E1814" s="10">
        <f t="shared" si="327"/>
        <v>40</v>
      </c>
      <c r="F1814" s="10">
        <f t="shared" si="327"/>
        <v>275</v>
      </c>
      <c r="G1814" s="10">
        <f t="shared" si="327"/>
        <v>189</v>
      </c>
      <c r="H1814" s="10">
        <f t="shared" si="327"/>
        <v>216</v>
      </c>
      <c r="I1814" s="10">
        <f t="shared" si="327"/>
        <v>579</v>
      </c>
      <c r="J1814" s="10">
        <f t="shared" si="320"/>
        <v>1299</v>
      </c>
      <c r="L1814" s="6">
        <f>SUM(L1790:L1813)</f>
        <v>1299</v>
      </c>
      <c r="S1814" s="10" t="s">
        <v>8571</v>
      </c>
      <c r="T1814" s="26">
        <f t="shared" si="325"/>
        <v>20</v>
      </c>
      <c r="U1814" s="26">
        <f t="shared" si="325"/>
        <v>157</v>
      </c>
      <c r="V1814" s="26">
        <f t="shared" si="325"/>
        <v>102</v>
      </c>
      <c r="W1814" s="26">
        <f t="shared" si="325"/>
        <v>76</v>
      </c>
      <c r="X1814" s="10">
        <f t="shared" si="325"/>
        <v>0</v>
      </c>
      <c r="Y1814" s="10">
        <f t="shared" si="326"/>
        <v>355</v>
      </c>
      <c r="BR1814" s="6"/>
      <c r="BV1814" s="6"/>
    </row>
    <row r="1815" spans="1:74" x14ac:dyDescent="0.25">
      <c r="S1815" s="10" t="s">
        <v>8572</v>
      </c>
      <c r="T1815" s="10">
        <f t="shared" si="325"/>
        <v>0</v>
      </c>
      <c r="U1815" s="10">
        <f t="shared" si="325"/>
        <v>2</v>
      </c>
      <c r="V1815" s="10">
        <f t="shared" si="325"/>
        <v>0</v>
      </c>
      <c r="W1815" s="10">
        <f t="shared" si="325"/>
        <v>0</v>
      </c>
      <c r="X1815" s="10">
        <f t="shared" si="325"/>
        <v>0</v>
      </c>
      <c r="Y1815" s="10">
        <f t="shared" si="326"/>
        <v>2</v>
      </c>
      <c r="BR1815" s="6"/>
      <c r="BV1815" s="6"/>
    </row>
    <row r="1820" spans="1:74" s="12" customFormat="1" ht="43.5" customHeight="1" x14ac:dyDescent="0.25">
      <c r="A1820" s="180" t="s">
        <v>8628</v>
      </c>
      <c r="B1820" s="180" t="s">
        <v>8582</v>
      </c>
      <c r="C1820" s="180" t="s">
        <v>8560</v>
      </c>
      <c r="D1820" s="180" t="s">
        <v>8583</v>
      </c>
      <c r="E1820" s="180" t="s">
        <v>8584</v>
      </c>
      <c r="F1820" s="180" t="s">
        <v>8585</v>
      </c>
      <c r="G1820" s="180" t="s">
        <v>8586</v>
      </c>
      <c r="H1820" s="180" t="s">
        <v>8587</v>
      </c>
      <c r="I1820" s="180" t="s">
        <v>8588</v>
      </c>
      <c r="J1820" s="13" t="s">
        <v>8594</v>
      </c>
      <c r="L1820" s="12" t="s">
        <v>8817</v>
      </c>
      <c r="S1820" s="12" t="s">
        <v>8628</v>
      </c>
      <c r="AL1820" s="6" t="s">
        <v>8815</v>
      </c>
      <c r="BR1820" s="18"/>
      <c r="BV1820" s="18"/>
    </row>
    <row r="1821" spans="1:74" x14ac:dyDescent="0.25">
      <c r="A1821" s="221" t="s">
        <v>8772</v>
      </c>
      <c r="B1821" s="221" t="s">
        <v>4487</v>
      </c>
      <c r="C1821" s="10">
        <v>1</v>
      </c>
      <c r="D1821" s="222">
        <v>1</v>
      </c>
      <c r="E1821" s="10">
        <v>0</v>
      </c>
      <c r="F1821" s="10">
        <v>1</v>
      </c>
      <c r="G1821" s="10">
        <v>0</v>
      </c>
      <c r="H1821" s="10">
        <v>0</v>
      </c>
      <c r="I1821" s="10">
        <v>0</v>
      </c>
      <c r="J1821" s="10">
        <f t="shared" ref="J1821:J1840" si="328">SUM(E1821:I1821)</f>
        <v>1</v>
      </c>
      <c r="L1821" s="6">
        <v>1</v>
      </c>
      <c r="S1821" s="6" t="s">
        <v>8592</v>
      </c>
      <c r="T1821" s="6" t="s">
        <v>191</v>
      </c>
      <c r="U1821" s="6" t="s">
        <v>111</v>
      </c>
      <c r="V1821" s="6" t="s">
        <v>198</v>
      </c>
      <c r="W1821" s="6" t="s">
        <v>229</v>
      </c>
      <c r="X1821" s="6" t="s">
        <v>316</v>
      </c>
      <c r="Y1821" s="6" t="s">
        <v>179</v>
      </c>
      <c r="AL1821" s="6" t="s">
        <v>8725</v>
      </c>
      <c r="AM1821" s="12"/>
      <c r="AN1821" s="12"/>
      <c r="AO1821" s="12"/>
      <c r="AP1821" s="12"/>
    </row>
    <row r="1822" spans="1:74" x14ac:dyDescent="0.25">
      <c r="A1822" s="221" t="s">
        <v>8773</v>
      </c>
      <c r="B1822" s="221" t="s">
        <v>4487</v>
      </c>
      <c r="C1822" s="10">
        <v>1</v>
      </c>
      <c r="D1822" s="222">
        <v>1</v>
      </c>
      <c r="E1822" s="10">
        <v>0</v>
      </c>
      <c r="F1822" s="10">
        <v>1</v>
      </c>
      <c r="G1822" s="10">
        <v>0</v>
      </c>
      <c r="H1822" s="10">
        <v>0</v>
      </c>
      <c r="I1822" s="10">
        <v>0</v>
      </c>
      <c r="J1822" s="10">
        <f t="shared" si="328"/>
        <v>1</v>
      </c>
      <c r="L1822" s="6">
        <v>1</v>
      </c>
      <c r="S1822" s="6" t="s">
        <v>8766</v>
      </c>
      <c r="T1822" s="6">
        <v>0</v>
      </c>
      <c r="U1822" s="6">
        <v>1</v>
      </c>
      <c r="V1822" s="6">
        <v>0</v>
      </c>
      <c r="W1822" s="6">
        <v>0</v>
      </c>
      <c r="X1822" s="6">
        <v>0</v>
      </c>
      <c r="Y1822" s="6">
        <f t="shared" ref="Y1822:Y1827" si="329">SUM(T1822:X1822)</f>
        <v>1</v>
      </c>
      <c r="Z1822" s="6">
        <v>1</v>
      </c>
      <c r="AL1822" s="6" t="s">
        <v>8727</v>
      </c>
      <c r="AM1822" s="12"/>
      <c r="AN1822" s="12"/>
      <c r="AO1822" s="12"/>
      <c r="AP1822" s="12"/>
    </row>
    <row r="1823" spans="1:74" x14ac:dyDescent="0.25">
      <c r="A1823" s="223" t="s">
        <v>8774</v>
      </c>
      <c r="B1823" s="223" t="s">
        <v>4487</v>
      </c>
      <c r="C1823" s="100">
        <v>1</v>
      </c>
      <c r="D1823" s="224">
        <v>1</v>
      </c>
      <c r="E1823" s="100">
        <v>0</v>
      </c>
      <c r="F1823" s="100">
        <v>1</v>
      </c>
      <c r="G1823" s="100">
        <v>0</v>
      </c>
      <c r="H1823" s="100">
        <v>0</v>
      </c>
      <c r="I1823" s="100">
        <v>0</v>
      </c>
      <c r="J1823" s="26">
        <f t="shared" si="328"/>
        <v>1</v>
      </c>
      <c r="K1823" s="115"/>
      <c r="L1823" s="115"/>
      <c r="S1823" s="6" t="s">
        <v>8767</v>
      </c>
      <c r="T1823" s="6">
        <v>0</v>
      </c>
      <c r="U1823" s="6">
        <v>1</v>
      </c>
      <c r="V1823" s="6">
        <v>0</v>
      </c>
      <c r="W1823" s="6">
        <v>0</v>
      </c>
      <c r="X1823" s="6">
        <v>0</v>
      </c>
      <c r="Y1823" s="6">
        <f t="shared" si="329"/>
        <v>1</v>
      </c>
      <c r="Z1823" s="6">
        <v>1</v>
      </c>
      <c r="AM1823" s="12"/>
      <c r="AN1823" s="12"/>
      <c r="AO1823" s="12"/>
      <c r="AP1823" s="12"/>
    </row>
    <row r="1824" spans="1:74" x14ac:dyDescent="0.25">
      <c r="A1824" s="223" t="s">
        <v>8774</v>
      </c>
      <c r="B1824" s="223" t="s">
        <v>1640</v>
      </c>
      <c r="C1824" s="100">
        <v>2</v>
      </c>
      <c r="D1824" s="224">
        <v>2</v>
      </c>
      <c r="E1824" s="100">
        <v>0</v>
      </c>
      <c r="F1824" s="100">
        <v>2</v>
      </c>
      <c r="G1824" s="100">
        <v>0</v>
      </c>
      <c r="H1824" s="100">
        <v>0</v>
      </c>
      <c r="I1824" s="100">
        <v>0</v>
      </c>
      <c r="J1824" s="26">
        <f t="shared" si="328"/>
        <v>2</v>
      </c>
      <c r="K1824" s="115"/>
      <c r="L1824" s="115">
        <f>SUM(D1823:D1824)</f>
        <v>3</v>
      </c>
      <c r="S1824" s="6" t="s">
        <v>8768</v>
      </c>
      <c r="T1824" s="6">
        <v>0</v>
      </c>
      <c r="U1824" s="6">
        <v>3</v>
      </c>
      <c r="V1824" s="6">
        <v>0</v>
      </c>
      <c r="W1824" s="6">
        <v>0</v>
      </c>
      <c r="X1824" s="6">
        <v>0</v>
      </c>
      <c r="Y1824" s="6">
        <f t="shared" si="329"/>
        <v>3</v>
      </c>
      <c r="Z1824" s="6">
        <v>3</v>
      </c>
      <c r="AL1824" s="6" t="s">
        <v>5</v>
      </c>
      <c r="AM1824" s="6" t="s">
        <v>8731</v>
      </c>
      <c r="AN1824" s="6" t="s">
        <v>8732</v>
      </c>
      <c r="AO1824" s="6" t="s">
        <v>8733</v>
      </c>
      <c r="AP1824" s="6" t="s">
        <v>8628</v>
      </c>
    </row>
    <row r="1825" spans="1:74" x14ac:dyDescent="0.25">
      <c r="A1825" s="221" t="s">
        <v>8770</v>
      </c>
      <c r="B1825" s="221" t="s">
        <v>2699</v>
      </c>
      <c r="C1825" s="10">
        <v>2</v>
      </c>
      <c r="D1825" s="222">
        <v>2</v>
      </c>
      <c r="E1825" s="10">
        <v>0</v>
      </c>
      <c r="F1825" s="10">
        <v>2</v>
      </c>
      <c r="G1825" s="10">
        <v>0</v>
      </c>
      <c r="H1825" s="10">
        <v>0</v>
      </c>
      <c r="I1825" s="10">
        <v>0</v>
      </c>
      <c r="J1825" s="10">
        <f t="shared" si="328"/>
        <v>2</v>
      </c>
      <c r="S1825" s="6" t="s">
        <v>8569</v>
      </c>
      <c r="T1825" s="6">
        <v>4</v>
      </c>
      <c r="U1825" s="6">
        <f>SUM(F1825:F1829)</f>
        <v>18</v>
      </c>
      <c r="V1825" s="6">
        <v>2</v>
      </c>
      <c r="W1825" s="6">
        <v>6</v>
      </c>
      <c r="X1825" s="6">
        <v>0</v>
      </c>
      <c r="Y1825" s="6">
        <f t="shared" si="329"/>
        <v>30</v>
      </c>
      <c r="Z1825" s="6">
        <v>30</v>
      </c>
      <c r="AL1825" s="6" t="s">
        <v>8617</v>
      </c>
      <c r="AM1825" s="12">
        <v>0</v>
      </c>
      <c r="AN1825" s="12">
        <v>0</v>
      </c>
      <c r="AO1825" s="12">
        <v>0</v>
      </c>
      <c r="AP1825" s="12">
        <v>0</v>
      </c>
    </row>
    <row r="1826" spans="1:74" x14ac:dyDescent="0.25">
      <c r="A1826" s="221" t="s">
        <v>8770</v>
      </c>
      <c r="B1826" s="221" t="s">
        <v>4487</v>
      </c>
      <c r="C1826" s="10">
        <v>1</v>
      </c>
      <c r="D1826" s="222">
        <v>1</v>
      </c>
      <c r="E1826" s="10">
        <v>0</v>
      </c>
      <c r="F1826" s="10">
        <v>1</v>
      </c>
      <c r="G1826" s="10">
        <v>0</v>
      </c>
      <c r="H1826" s="10">
        <v>0</v>
      </c>
      <c r="I1826" s="10">
        <v>0</v>
      </c>
      <c r="J1826" s="10">
        <f t="shared" si="328"/>
        <v>1</v>
      </c>
      <c r="S1826" s="6" t="s">
        <v>8570</v>
      </c>
      <c r="T1826" s="6">
        <v>17</v>
      </c>
      <c r="U1826" s="6">
        <f>SUM(F1830:F1834)</f>
        <v>85</v>
      </c>
      <c r="V1826" s="6">
        <f>SUM(G1830:G1834)</f>
        <v>48</v>
      </c>
      <c r="W1826" s="6">
        <f>SUM(H1830:H1834)</f>
        <v>126</v>
      </c>
      <c r="X1826" s="6">
        <f>SUM(I1830:I1834)</f>
        <v>535</v>
      </c>
      <c r="Y1826" s="6">
        <f t="shared" si="329"/>
        <v>811</v>
      </c>
      <c r="Z1826" s="6">
        <v>811</v>
      </c>
      <c r="AL1826" s="6" t="s">
        <v>8618</v>
      </c>
      <c r="AM1826" s="12">
        <v>0</v>
      </c>
      <c r="AN1826" s="12">
        <v>0</v>
      </c>
      <c r="AO1826" s="12">
        <v>0</v>
      </c>
      <c r="AP1826" s="12">
        <v>0</v>
      </c>
    </row>
    <row r="1827" spans="1:74" x14ac:dyDescent="0.25">
      <c r="A1827" s="221" t="s">
        <v>8770</v>
      </c>
      <c r="B1827" s="221" t="s">
        <v>7997</v>
      </c>
      <c r="C1827" s="10">
        <v>2</v>
      </c>
      <c r="D1827" s="222">
        <v>1</v>
      </c>
      <c r="E1827" s="10">
        <v>0</v>
      </c>
      <c r="F1827" s="10">
        <v>1</v>
      </c>
      <c r="G1827" s="10">
        <v>0</v>
      </c>
      <c r="H1827" s="10">
        <v>0</v>
      </c>
      <c r="I1827" s="10">
        <v>0</v>
      </c>
      <c r="J1827" s="10">
        <f t="shared" si="328"/>
        <v>1</v>
      </c>
      <c r="S1827" s="6" t="s">
        <v>8571</v>
      </c>
      <c r="T1827" s="6">
        <f>SUM(E1835:E1839)</f>
        <v>33</v>
      </c>
      <c r="U1827" s="6">
        <f>SUM(F1835:F1839)</f>
        <v>177</v>
      </c>
      <c r="V1827" s="6">
        <f>SUM(G1835:G1839)</f>
        <v>84</v>
      </c>
      <c r="W1827" s="6">
        <f>SUM(H1835:H1839)</f>
        <v>182</v>
      </c>
      <c r="X1827" s="6">
        <f>SUM(I1835:I1839)</f>
        <v>0</v>
      </c>
      <c r="Y1827" s="6">
        <f t="shared" si="329"/>
        <v>476</v>
      </c>
      <c r="Z1827" s="6">
        <v>476</v>
      </c>
      <c r="AL1827" s="6" t="s">
        <v>8619</v>
      </c>
      <c r="AM1827" s="12">
        <v>0</v>
      </c>
      <c r="AN1827" s="12">
        <v>0</v>
      </c>
      <c r="AO1827" s="12">
        <v>0</v>
      </c>
      <c r="AP1827" s="12">
        <v>0</v>
      </c>
    </row>
    <row r="1828" spans="1:74" x14ac:dyDescent="0.25">
      <c r="A1828" s="221" t="s">
        <v>8770</v>
      </c>
      <c r="B1828" s="221" t="s">
        <v>3891</v>
      </c>
      <c r="C1828" s="10">
        <v>1</v>
      </c>
      <c r="D1828" s="222">
        <v>1</v>
      </c>
      <c r="E1828" s="10">
        <v>0</v>
      </c>
      <c r="F1828" s="10">
        <v>1</v>
      </c>
      <c r="G1828" s="10">
        <v>0</v>
      </c>
      <c r="H1828" s="10">
        <v>0</v>
      </c>
      <c r="I1828" s="10">
        <v>0</v>
      </c>
      <c r="J1828" s="10">
        <f t="shared" si="328"/>
        <v>1</v>
      </c>
      <c r="T1828" s="6">
        <f t="shared" ref="T1828:Y1828" si="330">SUM(T1822:T1827)</f>
        <v>54</v>
      </c>
      <c r="U1828" s="6">
        <f t="shared" si="330"/>
        <v>285</v>
      </c>
      <c r="V1828" s="6">
        <f t="shared" si="330"/>
        <v>134</v>
      </c>
      <c r="W1828" s="6">
        <f t="shared" si="330"/>
        <v>314</v>
      </c>
      <c r="X1828" s="6">
        <f t="shared" si="330"/>
        <v>535</v>
      </c>
      <c r="Y1828" s="6">
        <f t="shared" si="330"/>
        <v>1322</v>
      </c>
      <c r="AL1828" s="6" t="s">
        <v>8620</v>
      </c>
      <c r="AM1828" s="12">
        <v>0</v>
      </c>
      <c r="AN1828" s="12">
        <v>0</v>
      </c>
      <c r="AO1828" s="12">
        <v>0</v>
      </c>
      <c r="AP1828" s="12">
        <v>0</v>
      </c>
    </row>
    <row r="1829" spans="1:74" x14ac:dyDescent="0.25">
      <c r="A1829" s="221" t="s">
        <v>8770</v>
      </c>
      <c r="B1829" s="221" t="s">
        <v>1640</v>
      </c>
      <c r="C1829" s="10">
        <v>26</v>
      </c>
      <c r="D1829" s="222">
        <v>25</v>
      </c>
      <c r="E1829" s="10">
        <v>4</v>
      </c>
      <c r="F1829" s="10">
        <v>13</v>
      </c>
      <c r="G1829" s="10">
        <v>2</v>
      </c>
      <c r="H1829" s="10">
        <v>6</v>
      </c>
      <c r="I1829" s="10">
        <v>0</v>
      </c>
      <c r="J1829" s="10">
        <f t="shared" si="328"/>
        <v>25</v>
      </c>
      <c r="L1829" s="6">
        <f>SUM(D1825:D1829)</f>
        <v>30</v>
      </c>
      <c r="AL1829" s="6" t="s">
        <v>8811</v>
      </c>
      <c r="AM1829" s="12">
        <v>0</v>
      </c>
      <c r="AN1829" s="12">
        <v>0</v>
      </c>
      <c r="AO1829" s="12">
        <v>0</v>
      </c>
      <c r="AP1829" s="12">
        <v>0</v>
      </c>
    </row>
    <row r="1830" spans="1:74" x14ac:dyDescent="0.25">
      <c r="A1830" s="223" t="s">
        <v>8691</v>
      </c>
      <c r="B1830" s="223" t="s">
        <v>2699</v>
      </c>
      <c r="C1830" s="100">
        <v>30</v>
      </c>
      <c r="D1830" s="224">
        <v>27</v>
      </c>
      <c r="E1830" s="100">
        <v>3</v>
      </c>
      <c r="F1830" s="100">
        <v>17</v>
      </c>
      <c r="G1830" s="100">
        <v>2</v>
      </c>
      <c r="H1830" s="100">
        <v>5</v>
      </c>
      <c r="I1830" s="100">
        <v>0</v>
      </c>
      <c r="J1830" s="26">
        <f t="shared" si="328"/>
        <v>27</v>
      </c>
      <c r="K1830" s="115"/>
      <c r="L1830" s="115"/>
    </row>
    <row r="1831" spans="1:74" x14ac:dyDescent="0.25">
      <c r="A1831" s="223" t="s">
        <v>8691</v>
      </c>
      <c r="B1831" s="223" t="s">
        <v>4487</v>
      </c>
      <c r="C1831" s="100">
        <v>58</v>
      </c>
      <c r="D1831" s="224">
        <v>57</v>
      </c>
      <c r="E1831" s="100">
        <v>0</v>
      </c>
      <c r="F1831" s="100">
        <v>1</v>
      </c>
      <c r="G1831" s="100">
        <v>1</v>
      </c>
      <c r="H1831" s="100">
        <v>0</v>
      </c>
      <c r="I1831" s="100">
        <v>55</v>
      </c>
      <c r="J1831" s="26">
        <f t="shared" si="328"/>
        <v>57</v>
      </c>
      <c r="K1831" s="115"/>
      <c r="L1831" s="115"/>
      <c r="S1831" s="6" t="s">
        <v>8628</v>
      </c>
      <c r="AL1831" s="6" t="s">
        <v>5</v>
      </c>
      <c r="AM1831" s="6" t="s">
        <v>8625</v>
      </c>
      <c r="AN1831" s="6" t="s">
        <v>8732</v>
      </c>
      <c r="AO1831" s="6" t="s">
        <v>8733</v>
      </c>
      <c r="AP1831" s="6" t="s">
        <v>8628</v>
      </c>
    </row>
    <row r="1832" spans="1:74" x14ac:dyDescent="0.25">
      <c r="A1832" s="223" t="s">
        <v>8691</v>
      </c>
      <c r="B1832" s="223" t="s">
        <v>7997</v>
      </c>
      <c r="C1832" s="100">
        <v>4</v>
      </c>
      <c r="D1832" s="224">
        <v>2</v>
      </c>
      <c r="E1832" s="100">
        <v>0</v>
      </c>
      <c r="F1832" s="100">
        <v>2</v>
      </c>
      <c r="G1832" s="100">
        <v>0</v>
      </c>
      <c r="H1832" s="100">
        <v>0</v>
      </c>
      <c r="I1832" s="100">
        <v>0</v>
      </c>
      <c r="J1832" s="26">
        <f t="shared" si="328"/>
        <v>2</v>
      </c>
      <c r="K1832" s="115"/>
      <c r="L1832" s="115"/>
      <c r="S1832" s="6" t="s">
        <v>8593</v>
      </c>
      <c r="T1832" s="6" t="s">
        <v>191</v>
      </c>
      <c r="U1832" s="6" t="s">
        <v>111</v>
      </c>
      <c r="V1832" s="6" t="s">
        <v>198</v>
      </c>
      <c r="W1832" s="6" t="s">
        <v>229</v>
      </c>
      <c r="X1832" s="6" t="s">
        <v>316</v>
      </c>
      <c r="Y1832" s="6" t="s">
        <v>179</v>
      </c>
      <c r="AL1832" s="6" t="s">
        <v>8663</v>
      </c>
      <c r="AM1832" s="12">
        <v>3</v>
      </c>
      <c r="AN1832" s="12">
        <v>0</v>
      </c>
      <c r="AO1832" s="12">
        <v>1</v>
      </c>
      <c r="AP1832" s="12">
        <v>1</v>
      </c>
    </row>
    <row r="1833" spans="1:74" x14ac:dyDescent="0.25">
      <c r="A1833" s="223" t="s">
        <v>8691</v>
      </c>
      <c r="B1833" s="223" t="s">
        <v>3891</v>
      </c>
      <c r="C1833" s="100">
        <v>1</v>
      </c>
      <c r="D1833" s="224">
        <v>1</v>
      </c>
      <c r="E1833" s="100">
        <v>0</v>
      </c>
      <c r="F1833" s="100">
        <v>1</v>
      </c>
      <c r="G1833" s="100">
        <v>0</v>
      </c>
      <c r="H1833" s="100">
        <v>0</v>
      </c>
      <c r="I1833" s="100">
        <v>0</v>
      </c>
      <c r="J1833" s="26">
        <f t="shared" si="328"/>
        <v>1</v>
      </c>
      <c r="K1833" s="115"/>
      <c r="L1833" s="115"/>
      <c r="S1833" s="6" t="s">
        <v>8766</v>
      </c>
      <c r="T1833" s="6">
        <v>0</v>
      </c>
      <c r="U1833" s="6">
        <v>0</v>
      </c>
      <c r="V1833" s="6">
        <v>0</v>
      </c>
      <c r="W1833" s="6">
        <v>0</v>
      </c>
      <c r="X1833" s="6">
        <v>0</v>
      </c>
      <c r="Y1833" s="6">
        <f t="shared" ref="Y1833:Y1838" si="331">SUM(T1833:X1833)</f>
        <v>0</v>
      </c>
      <c r="Z1833" s="6">
        <v>0</v>
      </c>
      <c r="AL1833" s="6" t="s">
        <v>8664</v>
      </c>
      <c r="AM1833" s="12">
        <v>3</v>
      </c>
      <c r="AN1833" s="12">
        <v>3</v>
      </c>
      <c r="AO1833" s="12">
        <v>1</v>
      </c>
      <c r="AP1833" s="12">
        <v>1</v>
      </c>
      <c r="BR1833" s="6"/>
      <c r="BV1833" s="6"/>
    </row>
    <row r="1834" spans="1:74" x14ac:dyDescent="0.25">
      <c r="A1834" s="223" t="s">
        <v>8691</v>
      </c>
      <c r="B1834" s="223" t="s">
        <v>1640</v>
      </c>
      <c r="C1834" s="100">
        <v>727</v>
      </c>
      <c r="D1834" s="224">
        <v>724</v>
      </c>
      <c r="E1834" s="100">
        <v>14</v>
      </c>
      <c r="F1834" s="100">
        <v>64</v>
      </c>
      <c r="G1834" s="100">
        <v>45</v>
      </c>
      <c r="H1834" s="100">
        <v>121</v>
      </c>
      <c r="I1834" s="100">
        <v>480</v>
      </c>
      <c r="J1834" s="26">
        <f t="shared" si="328"/>
        <v>724</v>
      </c>
      <c r="K1834" s="115"/>
      <c r="L1834" s="115">
        <f>SUM(D1830:D1834)</f>
        <v>811</v>
      </c>
      <c r="S1834" s="6" t="s">
        <v>8767</v>
      </c>
      <c r="T1834" s="6">
        <v>0</v>
      </c>
      <c r="U1834" s="6">
        <v>0</v>
      </c>
      <c r="V1834" s="6">
        <v>0</v>
      </c>
      <c r="W1834" s="6">
        <v>0</v>
      </c>
      <c r="X1834" s="6">
        <v>0</v>
      </c>
      <c r="Y1834" s="6">
        <f t="shared" si="331"/>
        <v>0</v>
      </c>
      <c r="Z1834" s="6">
        <v>0</v>
      </c>
      <c r="AL1834" s="6" t="s">
        <v>8665</v>
      </c>
      <c r="AM1834" s="12">
        <v>10</v>
      </c>
      <c r="AN1834" s="12">
        <v>3</v>
      </c>
      <c r="AO1834" s="12">
        <v>5</v>
      </c>
      <c r="AP1834" s="12">
        <v>3</v>
      </c>
      <c r="BR1834" s="6"/>
      <c r="BV1834" s="6"/>
    </row>
    <row r="1835" spans="1:74" x14ac:dyDescent="0.25">
      <c r="A1835" s="221" t="s">
        <v>8692</v>
      </c>
      <c r="B1835" s="221" t="s">
        <v>2699</v>
      </c>
      <c r="C1835" s="10">
        <v>213</v>
      </c>
      <c r="D1835" s="222">
        <v>203</v>
      </c>
      <c r="E1835" s="10">
        <v>5</v>
      </c>
      <c r="F1835" s="10">
        <v>70</v>
      </c>
      <c r="G1835" s="10">
        <v>31</v>
      </c>
      <c r="H1835" s="10">
        <v>97</v>
      </c>
      <c r="I1835" s="10">
        <v>0</v>
      </c>
      <c r="J1835" s="10">
        <f t="shared" si="328"/>
        <v>203</v>
      </c>
      <c r="S1835" s="6" t="s">
        <v>8768</v>
      </c>
      <c r="T1835" s="6">
        <v>0</v>
      </c>
      <c r="U1835" s="6">
        <v>0</v>
      </c>
      <c r="V1835" s="6">
        <v>0</v>
      </c>
      <c r="W1835" s="6">
        <v>0</v>
      </c>
      <c r="X1835" s="6">
        <v>0</v>
      </c>
      <c r="Y1835" s="6">
        <f t="shared" si="331"/>
        <v>0</v>
      </c>
      <c r="Z1835" s="6">
        <v>0</v>
      </c>
      <c r="AL1835" s="6" t="s">
        <v>8666</v>
      </c>
      <c r="AM1835" s="12">
        <v>51</v>
      </c>
      <c r="AN1835" s="12">
        <v>46</v>
      </c>
      <c r="AO1835" s="12">
        <v>37</v>
      </c>
      <c r="AP1835" s="12">
        <v>28</v>
      </c>
      <c r="BR1835" s="6"/>
      <c r="BV1835" s="6"/>
    </row>
    <row r="1836" spans="1:74" x14ac:dyDescent="0.25">
      <c r="A1836" s="221" t="s">
        <v>8692</v>
      </c>
      <c r="B1836" s="221" t="s">
        <v>4487</v>
      </c>
      <c r="C1836" s="10">
        <v>176</v>
      </c>
      <c r="D1836" s="222">
        <v>175</v>
      </c>
      <c r="E1836" s="10">
        <v>18</v>
      </c>
      <c r="F1836" s="10">
        <v>46</v>
      </c>
      <c r="G1836" s="10">
        <v>44</v>
      </c>
      <c r="H1836" s="10">
        <v>67</v>
      </c>
      <c r="I1836" s="10">
        <v>0</v>
      </c>
      <c r="J1836" s="10">
        <f t="shared" si="328"/>
        <v>175</v>
      </c>
      <c r="S1836" s="6" t="s">
        <v>8569</v>
      </c>
      <c r="T1836" s="6">
        <v>0</v>
      </c>
      <c r="U1836" s="6">
        <v>2</v>
      </c>
      <c r="V1836" s="6">
        <v>0</v>
      </c>
      <c r="W1836" s="6">
        <v>0</v>
      </c>
      <c r="X1836" s="6">
        <v>0</v>
      </c>
      <c r="Y1836" s="6">
        <f t="shared" si="331"/>
        <v>2</v>
      </c>
      <c r="Z1836" s="6">
        <v>2</v>
      </c>
      <c r="AL1836" s="6" t="s">
        <v>8746</v>
      </c>
      <c r="AM1836" s="12">
        <v>713</v>
      </c>
      <c r="AN1836" s="12">
        <v>352</v>
      </c>
      <c r="AO1836" s="12">
        <v>266</v>
      </c>
      <c r="AP1836" s="12">
        <v>249</v>
      </c>
      <c r="BR1836" s="6"/>
      <c r="BV1836" s="6"/>
    </row>
    <row r="1837" spans="1:74" x14ac:dyDescent="0.25">
      <c r="A1837" s="221" t="s">
        <v>8692</v>
      </c>
      <c r="B1837" s="221" t="s">
        <v>7997</v>
      </c>
      <c r="C1837" s="10">
        <v>11</v>
      </c>
      <c r="D1837" s="222">
        <v>10</v>
      </c>
      <c r="E1837" s="10">
        <v>1</v>
      </c>
      <c r="F1837" s="10">
        <v>9</v>
      </c>
      <c r="G1837" s="10">
        <v>0</v>
      </c>
      <c r="H1837" s="10">
        <v>0</v>
      </c>
      <c r="I1837" s="10">
        <v>0</v>
      </c>
      <c r="J1837" s="10">
        <f t="shared" si="328"/>
        <v>10</v>
      </c>
      <c r="S1837" s="6" t="s">
        <v>8570</v>
      </c>
      <c r="T1837" s="6">
        <v>3</v>
      </c>
      <c r="U1837" s="6">
        <v>17</v>
      </c>
      <c r="V1837" s="6">
        <v>2</v>
      </c>
      <c r="W1837" s="6">
        <v>5</v>
      </c>
      <c r="X1837" s="6">
        <f>SUM(I1841:I1845)</f>
        <v>0</v>
      </c>
      <c r="Y1837" s="6">
        <f t="shared" si="331"/>
        <v>27</v>
      </c>
      <c r="Z1837" s="6">
        <v>27</v>
      </c>
      <c r="AL1837" s="6" t="s">
        <v>8622</v>
      </c>
      <c r="AM1837" s="12">
        <v>364</v>
      </c>
      <c r="AN1837" s="12">
        <v>349</v>
      </c>
      <c r="AO1837" s="12">
        <v>510</v>
      </c>
      <c r="AP1837" s="12">
        <v>535</v>
      </c>
      <c r="BR1837" s="6"/>
      <c r="BV1837" s="6"/>
    </row>
    <row r="1838" spans="1:74" x14ac:dyDescent="0.25">
      <c r="A1838" s="221" t="s">
        <v>8692</v>
      </c>
      <c r="B1838" s="221" t="s">
        <v>3891</v>
      </c>
      <c r="C1838" s="10">
        <v>5</v>
      </c>
      <c r="D1838" s="222">
        <v>5</v>
      </c>
      <c r="E1838" s="10">
        <v>3</v>
      </c>
      <c r="F1838" s="10">
        <v>2</v>
      </c>
      <c r="G1838" s="10">
        <v>0</v>
      </c>
      <c r="H1838" s="10">
        <v>0</v>
      </c>
      <c r="I1838" s="10">
        <v>0</v>
      </c>
      <c r="J1838" s="10">
        <f t="shared" si="328"/>
        <v>5</v>
      </c>
      <c r="S1838" s="6" t="s">
        <v>8571</v>
      </c>
      <c r="T1838" s="6">
        <v>5</v>
      </c>
      <c r="U1838" s="6">
        <v>70</v>
      </c>
      <c r="V1838" s="6">
        <v>31</v>
      </c>
      <c r="W1838" s="6">
        <v>97</v>
      </c>
      <c r="X1838" s="6">
        <f>SUM(I1846:I1850)</f>
        <v>0</v>
      </c>
      <c r="Y1838" s="6">
        <f t="shared" si="331"/>
        <v>203</v>
      </c>
      <c r="Z1838" s="6">
        <v>203</v>
      </c>
      <c r="AL1838" s="6" t="s">
        <v>8747</v>
      </c>
      <c r="AM1838" s="12">
        <v>1</v>
      </c>
      <c r="AN1838" s="12">
        <v>28</v>
      </c>
      <c r="AO1838" s="12">
        <v>72</v>
      </c>
      <c r="AP1838" s="12">
        <v>273</v>
      </c>
      <c r="BR1838" s="6"/>
      <c r="BV1838" s="6"/>
    </row>
    <row r="1839" spans="1:74" x14ac:dyDescent="0.25">
      <c r="A1839" s="221" t="s">
        <v>8692</v>
      </c>
      <c r="B1839" s="221" t="s">
        <v>1640</v>
      </c>
      <c r="C1839" s="10">
        <v>83</v>
      </c>
      <c r="D1839" s="222">
        <v>83</v>
      </c>
      <c r="E1839" s="10">
        <v>6</v>
      </c>
      <c r="F1839" s="10">
        <v>50</v>
      </c>
      <c r="G1839" s="10">
        <v>9</v>
      </c>
      <c r="H1839" s="10">
        <v>18</v>
      </c>
      <c r="I1839" s="10">
        <v>0</v>
      </c>
      <c r="J1839" s="10">
        <f t="shared" si="328"/>
        <v>83</v>
      </c>
      <c r="L1839" s="6">
        <f>SUM(D1835:D1839)</f>
        <v>476</v>
      </c>
      <c r="T1839" s="6">
        <f t="shared" ref="T1839:Y1839" si="332">SUM(T1833:T1838)</f>
        <v>8</v>
      </c>
      <c r="U1839" s="6">
        <f t="shared" si="332"/>
        <v>89</v>
      </c>
      <c r="V1839" s="6">
        <f t="shared" si="332"/>
        <v>33</v>
      </c>
      <c r="W1839" s="6">
        <f t="shared" si="332"/>
        <v>102</v>
      </c>
      <c r="X1839" s="6">
        <f t="shared" si="332"/>
        <v>0</v>
      </c>
      <c r="Y1839" s="6">
        <f t="shared" si="332"/>
        <v>232</v>
      </c>
      <c r="BR1839" s="6"/>
      <c r="BV1839" s="6"/>
    </row>
    <row r="1840" spans="1:74" x14ac:dyDescent="0.25">
      <c r="A1840" s="221" t="s">
        <v>8594</v>
      </c>
      <c r="B1840" s="10"/>
      <c r="C1840" s="10">
        <f t="shared" ref="C1840:I1840" si="333">SUM(C1821:C1839)</f>
        <v>1345</v>
      </c>
      <c r="D1840" s="10">
        <f t="shared" si="333"/>
        <v>1322</v>
      </c>
      <c r="E1840" s="10">
        <f t="shared" si="333"/>
        <v>54</v>
      </c>
      <c r="F1840" s="10">
        <f t="shared" si="333"/>
        <v>285</v>
      </c>
      <c r="G1840" s="10">
        <f t="shared" si="333"/>
        <v>134</v>
      </c>
      <c r="H1840" s="10">
        <f t="shared" si="333"/>
        <v>314</v>
      </c>
      <c r="I1840" s="10">
        <f t="shared" si="333"/>
        <v>535</v>
      </c>
      <c r="J1840" s="10">
        <f t="shared" si="328"/>
        <v>1322</v>
      </c>
      <c r="L1840" s="6">
        <f>SUM(L1821:L1839)</f>
        <v>1322</v>
      </c>
      <c r="BR1840" s="6"/>
      <c r="BV1840" s="6"/>
    </row>
    <row r="1841" spans="1:74" x14ac:dyDescent="0.25">
      <c r="S1841" s="6" t="s">
        <v>8628</v>
      </c>
      <c r="BR1841" s="6"/>
      <c r="BV1841" s="6"/>
    </row>
    <row r="1842" spans="1:74" x14ac:dyDescent="0.25">
      <c r="S1842" s="6" t="s">
        <v>8596</v>
      </c>
      <c r="T1842" s="6" t="s">
        <v>191</v>
      </c>
      <c r="U1842" s="6" t="s">
        <v>111</v>
      </c>
      <c r="V1842" s="6" t="s">
        <v>198</v>
      </c>
      <c r="W1842" s="6" t="s">
        <v>229</v>
      </c>
      <c r="X1842" s="6" t="s">
        <v>316</v>
      </c>
      <c r="Y1842" s="6" t="s">
        <v>8818</v>
      </c>
      <c r="BR1842" s="6"/>
      <c r="BV1842" s="6"/>
    </row>
    <row r="1843" spans="1:74" x14ac:dyDescent="0.25">
      <c r="S1843" s="6" t="s">
        <v>8766</v>
      </c>
      <c r="T1843" s="6">
        <v>0</v>
      </c>
      <c r="U1843" s="6">
        <v>1</v>
      </c>
      <c r="V1843" s="6">
        <v>0</v>
      </c>
      <c r="W1843" s="6">
        <v>0</v>
      </c>
      <c r="X1843" s="6">
        <v>0</v>
      </c>
      <c r="Y1843" s="6">
        <f t="shared" ref="Y1843:Y1849" si="334">SUM(T1843:W1843)</f>
        <v>1</v>
      </c>
      <c r="BR1843" s="6"/>
      <c r="BV1843" s="6"/>
    </row>
    <row r="1844" spans="1:74" x14ac:dyDescent="0.25">
      <c r="S1844" s="6" t="s">
        <v>8767</v>
      </c>
      <c r="T1844" s="6">
        <v>0</v>
      </c>
      <c r="U1844" s="6">
        <v>1</v>
      </c>
      <c r="V1844" s="6">
        <v>0</v>
      </c>
      <c r="W1844" s="6">
        <v>0</v>
      </c>
      <c r="X1844" s="6">
        <v>0</v>
      </c>
      <c r="Y1844" s="6">
        <f t="shared" si="334"/>
        <v>1</v>
      </c>
      <c r="BR1844" s="6"/>
      <c r="BV1844" s="6"/>
    </row>
    <row r="1845" spans="1:74" x14ac:dyDescent="0.25">
      <c r="S1845" s="6" t="s">
        <v>8768</v>
      </c>
      <c r="T1845" s="6">
        <v>0</v>
      </c>
      <c r="U1845" s="6">
        <v>3</v>
      </c>
      <c r="V1845" s="6">
        <v>0</v>
      </c>
      <c r="W1845" s="6">
        <v>0</v>
      </c>
      <c r="X1845" s="6">
        <v>0</v>
      </c>
      <c r="Y1845" s="6">
        <f t="shared" si="334"/>
        <v>3</v>
      </c>
      <c r="BR1845" s="6"/>
      <c r="BV1845" s="6"/>
    </row>
    <row r="1846" spans="1:74" x14ac:dyDescent="0.25">
      <c r="S1846" s="6" t="s">
        <v>8569</v>
      </c>
      <c r="T1846" s="6">
        <v>4</v>
      </c>
      <c r="U1846" s="115">
        <v>16</v>
      </c>
      <c r="V1846" s="6">
        <v>2</v>
      </c>
      <c r="W1846" s="6">
        <v>6</v>
      </c>
      <c r="X1846" s="6">
        <v>0</v>
      </c>
      <c r="Y1846" s="6">
        <f t="shared" si="334"/>
        <v>28</v>
      </c>
      <c r="BR1846" s="6"/>
      <c r="BV1846" s="6"/>
    </row>
    <row r="1847" spans="1:74" ht="30" customHeight="1" x14ac:dyDescent="0.25">
      <c r="A1847" s="226" t="s">
        <v>8733</v>
      </c>
      <c r="B1847" s="226" t="s">
        <v>8582</v>
      </c>
      <c r="C1847" s="226"/>
      <c r="D1847" s="226" t="s">
        <v>8583</v>
      </c>
      <c r="S1847" s="6" t="s">
        <v>8570</v>
      </c>
      <c r="T1847" s="115">
        <v>14</v>
      </c>
      <c r="U1847" s="115">
        <v>68</v>
      </c>
      <c r="V1847" s="115">
        <v>46</v>
      </c>
      <c r="W1847" s="115">
        <v>121</v>
      </c>
      <c r="X1847" s="6">
        <v>535</v>
      </c>
      <c r="Y1847" s="6">
        <f t="shared" si="334"/>
        <v>249</v>
      </c>
      <c r="BR1847" s="6"/>
      <c r="BV1847" s="6"/>
    </row>
    <row r="1848" spans="1:74" x14ac:dyDescent="0.25">
      <c r="A1848" s="227" t="s">
        <v>8772</v>
      </c>
      <c r="B1848" s="227" t="s">
        <v>4487</v>
      </c>
      <c r="C1848" s="228"/>
      <c r="D1848" s="228">
        <v>1</v>
      </c>
      <c r="S1848" s="6" t="s">
        <v>8571</v>
      </c>
      <c r="T1848" s="115">
        <v>28</v>
      </c>
      <c r="U1848" s="115">
        <v>107</v>
      </c>
      <c r="V1848" s="115">
        <v>53</v>
      </c>
      <c r="W1848" s="115">
        <v>85</v>
      </c>
      <c r="X1848" s="6">
        <v>0</v>
      </c>
      <c r="Y1848" s="6">
        <f t="shared" si="334"/>
        <v>273</v>
      </c>
      <c r="BR1848" s="6"/>
      <c r="BV1848" s="6"/>
    </row>
    <row r="1849" spans="1:74" x14ac:dyDescent="0.25">
      <c r="A1849" s="227" t="s">
        <v>8773</v>
      </c>
      <c r="B1849" s="227" t="s">
        <v>4487</v>
      </c>
      <c r="C1849" s="228"/>
      <c r="D1849" s="228">
        <v>1</v>
      </c>
      <c r="T1849" s="6">
        <f>SUM(T1843:T1848)</f>
        <v>46</v>
      </c>
      <c r="U1849" s="6">
        <f>SUM(U1843:U1848)</f>
        <v>196</v>
      </c>
      <c r="V1849" s="6">
        <f>SUM(V1843:V1848)</f>
        <v>101</v>
      </c>
      <c r="W1849" s="6">
        <f>SUM(W1843:W1848)</f>
        <v>212</v>
      </c>
      <c r="X1849" s="6">
        <f>SUM(X1843:X1848)</f>
        <v>535</v>
      </c>
      <c r="Y1849" s="6">
        <f t="shared" si="334"/>
        <v>555</v>
      </c>
      <c r="BR1849" s="6"/>
      <c r="BV1849" s="6"/>
    </row>
    <row r="1850" spans="1:74" x14ac:dyDescent="0.25">
      <c r="A1850" s="227" t="s">
        <v>8774</v>
      </c>
      <c r="B1850" s="227" t="s">
        <v>4487</v>
      </c>
      <c r="C1850" s="228"/>
      <c r="D1850" s="228">
        <v>1</v>
      </c>
      <c r="BR1850" s="6"/>
      <c r="BV1850" s="6"/>
    </row>
    <row r="1851" spans="1:74" x14ac:dyDescent="0.25">
      <c r="A1851" s="227" t="s">
        <v>8774</v>
      </c>
      <c r="B1851" s="227" t="s">
        <v>1640</v>
      </c>
      <c r="C1851" s="228"/>
      <c r="D1851" s="228">
        <v>4</v>
      </c>
      <c r="BR1851" s="6"/>
      <c r="BV1851" s="6"/>
    </row>
    <row r="1852" spans="1:74" x14ac:dyDescent="0.25">
      <c r="A1852" s="227" t="s">
        <v>8770</v>
      </c>
      <c r="B1852" s="227" t="s">
        <v>2699</v>
      </c>
      <c r="C1852" s="228"/>
      <c r="D1852" s="228">
        <v>4</v>
      </c>
      <c r="BR1852" s="6"/>
      <c r="BV1852" s="6"/>
    </row>
    <row r="1853" spans="1:74" x14ac:dyDescent="0.25">
      <c r="A1853" s="227" t="s">
        <v>8770</v>
      </c>
      <c r="B1853" s="227" t="s">
        <v>4487</v>
      </c>
      <c r="C1853" s="228"/>
      <c r="D1853" s="228">
        <v>1</v>
      </c>
      <c r="BR1853" s="6"/>
      <c r="BV1853" s="6"/>
    </row>
    <row r="1854" spans="1:74" x14ac:dyDescent="0.25">
      <c r="A1854" s="227" t="s">
        <v>8770</v>
      </c>
      <c r="B1854" s="227" t="s">
        <v>7997</v>
      </c>
      <c r="C1854" s="228"/>
      <c r="D1854" s="228">
        <v>2</v>
      </c>
      <c r="BR1854" s="6"/>
      <c r="BV1854" s="6"/>
    </row>
    <row r="1855" spans="1:74" x14ac:dyDescent="0.25">
      <c r="A1855" s="227" t="s">
        <v>8770</v>
      </c>
      <c r="B1855" s="227" t="s">
        <v>1640</v>
      </c>
      <c r="C1855" s="228"/>
      <c r="D1855" s="228">
        <v>34</v>
      </c>
      <c r="BR1855" s="6"/>
      <c r="BV1855" s="6"/>
    </row>
    <row r="1856" spans="1:74" x14ac:dyDescent="0.25">
      <c r="A1856" s="227" t="s">
        <v>8691</v>
      </c>
      <c r="B1856" s="227" t="s">
        <v>2699</v>
      </c>
      <c r="C1856" s="228"/>
      <c r="D1856" s="228">
        <v>32</v>
      </c>
      <c r="BR1856" s="6"/>
      <c r="BV1856" s="6"/>
    </row>
    <row r="1857" spans="1:74" x14ac:dyDescent="0.25">
      <c r="A1857" s="227" t="s">
        <v>8691</v>
      </c>
      <c r="B1857" s="227" t="s">
        <v>4487</v>
      </c>
      <c r="C1857" s="228"/>
      <c r="D1857" s="228">
        <v>28</v>
      </c>
      <c r="BR1857" s="6"/>
      <c r="BV1857" s="6"/>
    </row>
    <row r="1858" spans="1:74" x14ac:dyDescent="0.25">
      <c r="A1858" s="227" t="s">
        <v>8691</v>
      </c>
      <c r="B1858" s="227" t="s">
        <v>7997</v>
      </c>
      <c r="C1858" s="228"/>
      <c r="D1858" s="228">
        <v>2</v>
      </c>
      <c r="BR1858" s="6"/>
      <c r="BV1858" s="6"/>
    </row>
    <row r="1859" spans="1:74" x14ac:dyDescent="0.25">
      <c r="A1859" s="227" t="s">
        <v>8691</v>
      </c>
      <c r="B1859" s="227" t="s">
        <v>1640</v>
      </c>
      <c r="C1859" s="228"/>
      <c r="D1859" s="228">
        <v>746</v>
      </c>
      <c r="BR1859" s="6"/>
      <c r="BV1859" s="6"/>
    </row>
    <row r="1860" spans="1:74" x14ac:dyDescent="0.25">
      <c r="A1860" s="227" t="s">
        <v>8692</v>
      </c>
      <c r="B1860" s="227" t="s">
        <v>2699</v>
      </c>
      <c r="C1860" s="228"/>
      <c r="D1860" s="228">
        <v>100</v>
      </c>
      <c r="BR1860" s="6"/>
      <c r="BV1860" s="6"/>
    </row>
    <row r="1861" spans="1:74" x14ac:dyDescent="0.25">
      <c r="A1861" s="227" t="s">
        <v>8692</v>
      </c>
      <c r="B1861" s="227" t="s">
        <v>4487</v>
      </c>
      <c r="C1861" s="228"/>
      <c r="D1861" s="228">
        <v>59</v>
      </c>
      <c r="BR1861" s="6"/>
      <c r="BV1861" s="6"/>
    </row>
    <row r="1862" spans="1:74" x14ac:dyDescent="0.25">
      <c r="A1862" s="227" t="s">
        <v>8692</v>
      </c>
      <c r="B1862" s="227" t="s">
        <v>7997</v>
      </c>
      <c r="C1862" s="228"/>
      <c r="D1862" s="228">
        <v>1</v>
      </c>
      <c r="BR1862" s="6"/>
      <c r="BV1862" s="6"/>
    </row>
    <row r="1863" spans="1:74" x14ac:dyDescent="0.25">
      <c r="A1863" s="227" t="s">
        <v>8692</v>
      </c>
      <c r="B1863" s="227" t="s">
        <v>3891</v>
      </c>
      <c r="C1863" s="228"/>
      <c r="D1863" s="228">
        <v>1</v>
      </c>
      <c r="BR1863" s="6"/>
      <c r="BV1863" s="6"/>
    </row>
    <row r="1864" spans="1:74" x14ac:dyDescent="0.25">
      <c r="A1864" s="227" t="s">
        <v>8692</v>
      </c>
      <c r="B1864" s="227" t="s">
        <v>1640</v>
      </c>
      <c r="C1864" s="228"/>
      <c r="D1864" s="228">
        <v>11</v>
      </c>
      <c r="BR1864" s="6"/>
      <c r="BV1864" s="6"/>
    </row>
    <row r="1865" spans="1:74" x14ac:dyDescent="0.25">
      <c r="D1865" s="6">
        <f>SUM(D1848:D1864)</f>
        <v>1028</v>
      </c>
      <c r="T1865" s="12"/>
      <c r="U1865" s="12"/>
      <c r="V1865" s="12"/>
      <c r="W1865" s="12"/>
      <c r="BR1865" s="6"/>
      <c r="BV1865" s="6"/>
    </row>
    <row r="1866" spans="1:74" x14ac:dyDescent="0.25">
      <c r="T1866" s="12"/>
      <c r="U1866" s="12"/>
      <c r="V1866" s="12"/>
      <c r="W1866" s="12"/>
      <c r="BR1866" s="6"/>
      <c r="BV1866" s="6"/>
    </row>
    <row r="1867" spans="1:74" x14ac:dyDescent="0.25">
      <c r="S1867" s="6" t="s">
        <v>8815</v>
      </c>
      <c r="T1867" s="12"/>
      <c r="U1867" s="12"/>
      <c r="V1867" s="12"/>
      <c r="W1867" s="12"/>
      <c r="BR1867" s="6"/>
      <c r="BV1867" s="6"/>
    </row>
    <row r="1868" spans="1:74" x14ac:dyDescent="0.25">
      <c r="S1868" s="6" t="s">
        <v>8725</v>
      </c>
      <c r="T1868" s="12"/>
      <c r="U1868" s="12"/>
      <c r="V1868" s="12"/>
      <c r="W1868" s="12"/>
      <c r="BR1868" s="6"/>
      <c r="BV1868" s="6"/>
    </row>
    <row r="1869" spans="1:74" x14ac:dyDescent="0.25">
      <c r="S1869" s="6" t="s">
        <v>8727</v>
      </c>
      <c r="T1869" s="12"/>
      <c r="U1869" s="12"/>
      <c r="V1869" s="12"/>
      <c r="W1869" s="12"/>
      <c r="BR1869" s="6"/>
      <c r="BV1869" s="6"/>
    </row>
    <row r="1870" spans="1:74" x14ac:dyDescent="0.25">
      <c r="T1870" s="12"/>
      <c r="U1870" s="12"/>
      <c r="V1870" s="12"/>
      <c r="W1870" s="12"/>
      <c r="BR1870" s="6"/>
      <c r="BV1870" s="6"/>
    </row>
    <row r="1871" spans="1:74" x14ac:dyDescent="0.25">
      <c r="S1871" s="6" t="s">
        <v>5</v>
      </c>
      <c r="T1871" s="6" t="s">
        <v>8731</v>
      </c>
      <c r="U1871" s="6" t="s">
        <v>8732</v>
      </c>
      <c r="V1871" s="6" t="s">
        <v>8733</v>
      </c>
      <c r="W1871" s="6" t="s">
        <v>8628</v>
      </c>
      <c r="BR1871" s="6"/>
      <c r="BV1871" s="6"/>
    </row>
    <row r="1872" spans="1:74" ht="26.4" x14ac:dyDescent="0.25">
      <c r="A1872" s="226" t="s">
        <v>8732</v>
      </c>
      <c r="B1872" s="226" t="s">
        <v>8582</v>
      </c>
      <c r="C1872" s="226"/>
      <c r="D1872" s="226" t="s">
        <v>8583</v>
      </c>
      <c r="S1872" s="6" t="s">
        <v>8617</v>
      </c>
      <c r="T1872" s="12">
        <v>0</v>
      </c>
      <c r="U1872" s="12">
        <v>0</v>
      </c>
      <c r="V1872" s="12">
        <v>0</v>
      </c>
      <c r="W1872" s="12">
        <v>0</v>
      </c>
      <c r="BR1872" s="6"/>
      <c r="BV1872" s="6"/>
    </row>
    <row r="1873" spans="1:74" x14ac:dyDescent="0.25">
      <c r="A1873" s="227" t="s">
        <v>8773</v>
      </c>
      <c r="B1873" s="227" t="s">
        <v>1640</v>
      </c>
      <c r="C1873" s="228"/>
      <c r="D1873" s="228">
        <v>3</v>
      </c>
      <c r="S1873" s="6" t="s">
        <v>8618</v>
      </c>
      <c r="T1873" s="12">
        <v>0</v>
      </c>
      <c r="U1873" s="12">
        <v>0</v>
      </c>
      <c r="V1873" s="12">
        <v>0</v>
      </c>
      <c r="W1873" s="12">
        <v>0</v>
      </c>
      <c r="BR1873" s="6"/>
      <c r="BV1873" s="6"/>
    </row>
    <row r="1874" spans="1:74" x14ac:dyDescent="0.25">
      <c r="A1874" s="227" t="s">
        <v>8774</v>
      </c>
      <c r="B1874" s="227" t="s">
        <v>2699</v>
      </c>
      <c r="C1874" s="228"/>
      <c r="D1874" s="228">
        <v>3</v>
      </c>
      <c r="S1874" s="6" t="s">
        <v>8619</v>
      </c>
      <c r="T1874" s="12">
        <v>0</v>
      </c>
      <c r="U1874" s="12">
        <v>0</v>
      </c>
      <c r="V1874" s="12">
        <v>0</v>
      </c>
      <c r="W1874" s="12">
        <v>0</v>
      </c>
      <c r="BR1874" s="6"/>
      <c r="BV1874" s="6"/>
    </row>
    <row r="1875" spans="1:74" x14ac:dyDescent="0.25">
      <c r="A1875" s="227" t="s">
        <v>8774</v>
      </c>
      <c r="B1875" s="227" t="s">
        <v>1640</v>
      </c>
      <c r="C1875" s="228"/>
      <c r="D1875" s="228">
        <v>3</v>
      </c>
      <c r="S1875" s="6" t="s">
        <v>8620</v>
      </c>
      <c r="T1875" s="12">
        <v>0</v>
      </c>
      <c r="U1875" s="12">
        <v>0</v>
      </c>
      <c r="V1875" s="12">
        <v>0</v>
      </c>
      <c r="W1875" s="12">
        <v>0</v>
      </c>
      <c r="BR1875" s="6"/>
      <c r="BV1875" s="6"/>
    </row>
    <row r="1876" spans="1:74" x14ac:dyDescent="0.25">
      <c r="A1876" s="227" t="s">
        <v>8770</v>
      </c>
      <c r="B1876" s="227" t="s">
        <v>2699</v>
      </c>
      <c r="C1876" s="228"/>
      <c r="D1876" s="228">
        <v>2</v>
      </c>
      <c r="S1876" s="6" t="s">
        <v>8811</v>
      </c>
      <c r="T1876" s="12">
        <v>0</v>
      </c>
      <c r="U1876" s="12">
        <v>0</v>
      </c>
      <c r="V1876" s="12">
        <v>0</v>
      </c>
      <c r="W1876" s="12">
        <v>0</v>
      </c>
      <c r="BR1876" s="6"/>
      <c r="BV1876" s="6"/>
    </row>
    <row r="1877" spans="1:74" x14ac:dyDescent="0.25">
      <c r="A1877" s="227" t="s">
        <v>8770</v>
      </c>
      <c r="B1877" s="227" t="s">
        <v>1640</v>
      </c>
      <c r="C1877" s="228"/>
      <c r="D1877" s="228">
        <v>46</v>
      </c>
      <c r="BR1877" s="6"/>
      <c r="BV1877" s="6"/>
    </row>
    <row r="1878" spans="1:74" x14ac:dyDescent="0.25">
      <c r="A1878" s="227" t="s">
        <v>8691</v>
      </c>
      <c r="B1878" s="227" t="s">
        <v>16</v>
      </c>
      <c r="C1878" s="228"/>
      <c r="D1878" s="228">
        <v>45</v>
      </c>
      <c r="S1878" s="6" t="s">
        <v>5</v>
      </c>
      <c r="T1878" s="6" t="s">
        <v>8625</v>
      </c>
      <c r="U1878" s="6" t="s">
        <v>8732</v>
      </c>
      <c r="V1878" s="6" t="s">
        <v>8733</v>
      </c>
      <c r="W1878" s="6" t="s">
        <v>8628</v>
      </c>
      <c r="BR1878" s="6"/>
      <c r="BV1878" s="6"/>
    </row>
    <row r="1879" spans="1:74" x14ac:dyDescent="0.25">
      <c r="A1879" s="227" t="s">
        <v>8691</v>
      </c>
      <c r="B1879" s="227" t="s">
        <v>2699</v>
      </c>
      <c r="C1879" s="228"/>
      <c r="D1879" s="228">
        <v>43</v>
      </c>
      <c r="S1879" s="6" t="s">
        <v>8663</v>
      </c>
      <c r="T1879" s="12">
        <v>3</v>
      </c>
      <c r="U1879" s="12">
        <v>0</v>
      </c>
      <c r="V1879" s="12">
        <v>1</v>
      </c>
      <c r="W1879" s="12">
        <v>1</v>
      </c>
      <c r="BR1879" s="6"/>
      <c r="BV1879" s="6"/>
    </row>
    <row r="1880" spans="1:74" x14ac:dyDescent="0.25">
      <c r="A1880" s="227" t="s">
        <v>8691</v>
      </c>
      <c r="B1880" s="227" t="s">
        <v>4487</v>
      </c>
      <c r="C1880" s="228"/>
      <c r="D1880" s="228">
        <v>2</v>
      </c>
      <c r="S1880" s="6" t="s">
        <v>8664</v>
      </c>
      <c r="T1880" s="12">
        <v>3</v>
      </c>
      <c r="U1880" s="12">
        <v>3</v>
      </c>
      <c r="V1880" s="12">
        <v>1</v>
      </c>
      <c r="W1880" s="12">
        <v>1</v>
      </c>
      <c r="BR1880" s="6"/>
      <c r="BV1880" s="6"/>
    </row>
    <row r="1881" spans="1:74" x14ac:dyDescent="0.25">
      <c r="A1881" s="227" t="s">
        <v>8691</v>
      </c>
      <c r="B1881" s="227" t="s">
        <v>7997</v>
      </c>
      <c r="C1881" s="228"/>
      <c r="D1881" s="228">
        <v>2</v>
      </c>
      <c r="S1881" s="6" t="s">
        <v>8665</v>
      </c>
      <c r="T1881" s="12">
        <v>10</v>
      </c>
      <c r="U1881" s="12">
        <v>3</v>
      </c>
      <c r="V1881" s="12">
        <v>5</v>
      </c>
      <c r="W1881" s="12">
        <v>3</v>
      </c>
      <c r="BR1881" s="6"/>
      <c r="BV1881" s="6"/>
    </row>
    <row r="1882" spans="1:74" x14ac:dyDescent="0.25">
      <c r="A1882" s="227" t="s">
        <v>8691</v>
      </c>
      <c r="B1882" s="227" t="s">
        <v>1640</v>
      </c>
      <c r="C1882" s="228"/>
      <c r="D1882" s="228">
        <v>652</v>
      </c>
      <c r="S1882" s="6" t="s">
        <v>8666</v>
      </c>
      <c r="T1882" s="12">
        <v>51</v>
      </c>
      <c r="U1882" s="12">
        <v>46</v>
      </c>
      <c r="V1882" s="12">
        <v>37</v>
      </c>
      <c r="W1882" s="12">
        <v>28</v>
      </c>
      <c r="BR1882" s="6"/>
      <c r="BV1882" s="6"/>
    </row>
    <row r="1883" spans="1:74" x14ac:dyDescent="0.25">
      <c r="A1883" s="227" t="s">
        <v>8692</v>
      </c>
      <c r="B1883" s="227" t="s">
        <v>4487</v>
      </c>
      <c r="C1883" s="228"/>
      <c r="D1883" s="228">
        <v>25</v>
      </c>
      <c r="S1883" s="6" t="s">
        <v>8746</v>
      </c>
      <c r="T1883" s="12">
        <v>713</v>
      </c>
      <c r="U1883" s="12">
        <v>352</v>
      </c>
      <c r="V1883" s="12">
        <v>266</v>
      </c>
      <c r="W1883" s="12">
        <v>249</v>
      </c>
      <c r="BR1883" s="6"/>
      <c r="BV1883" s="6"/>
    </row>
    <row r="1884" spans="1:74" x14ac:dyDescent="0.25">
      <c r="A1884" s="227" t="s">
        <v>8692</v>
      </c>
      <c r="B1884" s="227" t="s">
        <v>7997</v>
      </c>
      <c r="C1884" s="228"/>
      <c r="D1884" s="228">
        <v>1</v>
      </c>
      <c r="S1884" s="6" t="s">
        <v>8622</v>
      </c>
      <c r="T1884" s="12">
        <v>364</v>
      </c>
      <c r="U1884" s="12">
        <v>349</v>
      </c>
      <c r="V1884" s="12">
        <v>510</v>
      </c>
      <c r="W1884" s="12">
        <v>535</v>
      </c>
      <c r="BR1884" s="6"/>
      <c r="BV1884" s="6"/>
    </row>
    <row r="1885" spans="1:74" x14ac:dyDescent="0.25">
      <c r="A1885" s="227" t="s">
        <v>8692</v>
      </c>
      <c r="B1885" s="227" t="s">
        <v>1640</v>
      </c>
      <c r="C1885" s="228"/>
      <c r="D1885" s="228">
        <v>2</v>
      </c>
      <c r="S1885" s="6" t="s">
        <v>8747</v>
      </c>
      <c r="T1885" s="12">
        <v>1</v>
      </c>
      <c r="U1885" s="12">
        <v>28</v>
      </c>
      <c r="V1885" s="12">
        <v>72</v>
      </c>
      <c r="W1885" s="12">
        <v>273</v>
      </c>
      <c r="BR1885" s="6"/>
      <c r="BV1885" s="6"/>
    </row>
    <row r="1886" spans="1:74" x14ac:dyDescent="0.25">
      <c r="D1886" s="6">
        <f>SUM(D1873:D1885)</f>
        <v>829</v>
      </c>
      <c r="T1886" s="12"/>
      <c r="U1886" s="12"/>
      <c r="V1886" s="12"/>
      <c r="W1886" s="12"/>
      <c r="BR1886" s="6"/>
      <c r="BV1886" s="6"/>
    </row>
    <row r="1887" spans="1:74" x14ac:dyDescent="0.25">
      <c r="T1887" s="12"/>
      <c r="U1887" s="12"/>
      <c r="V1887" s="12"/>
      <c r="W1887" s="12"/>
      <c r="BR1887" s="6"/>
      <c r="BV1887" s="6"/>
    </row>
    <row r="1888" spans="1:74" x14ac:dyDescent="0.25">
      <c r="T1888" s="12"/>
      <c r="U1888" s="12"/>
      <c r="V1888" s="12"/>
      <c r="W1888" s="12"/>
      <c r="BR1888" s="6"/>
      <c r="BV1888" s="6"/>
    </row>
    <row r="1889" spans="1:74" ht="26.4" x14ac:dyDescent="0.25">
      <c r="A1889" s="226" t="s">
        <v>8625</v>
      </c>
      <c r="B1889" s="226" t="s">
        <v>8582</v>
      </c>
      <c r="C1889" s="226"/>
      <c r="D1889" s="226" t="s">
        <v>8583</v>
      </c>
      <c r="T1889" s="12"/>
      <c r="U1889" s="12"/>
      <c r="V1889" s="12"/>
      <c r="W1889" s="12"/>
      <c r="BR1889" s="6"/>
      <c r="BV1889" s="6"/>
    </row>
    <row r="1890" spans="1:74" x14ac:dyDescent="0.25">
      <c r="A1890" s="227" t="s">
        <v>8772</v>
      </c>
      <c r="B1890" s="227" t="s">
        <v>4487</v>
      </c>
      <c r="C1890" s="228"/>
      <c r="D1890" s="228">
        <v>1</v>
      </c>
      <c r="T1890" s="12"/>
      <c r="U1890" s="12"/>
      <c r="V1890" s="12"/>
      <c r="W1890" s="12"/>
      <c r="BR1890" s="6"/>
      <c r="BV1890" s="6"/>
    </row>
    <row r="1891" spans="1:74" x14ac:dyDescent="0.25">
      <c r="A1891" s="227" t="s">
        <v>8772</v>
      </c>
      <c r="B1891" s="227" t="s">
        <v>1640</v>
      </c>
      <c r="C1891" s="228"/>
      <c r="D1891" s="228">
        <v>2</v>
      </c>
      <c r="BR1891" s="6"/>
      <c r="BV1891" s="6"/>
    </row>
    <row r="1892" spans="1:74" x14ac:dyDescent="0.25">
      <c r="A1892" s="227" t="s">
        <v>8773</v>
      </c>
      <c r="B1892" s="227" t="s">
        <v>2699</v>
      </c>
      <c r="C1892" s="228"/>
      <c r="D1892" s="228">
        <v>1</v>
      </c>
      <c r="BR1892" s="6"/>
      <c r="BV1892" s="6"/>
    </row>
    <row r="1893" spans="1:74" x14ac:dyDescent="0.25">
      <c r="A1893" s="227" t="s">
        <v>8773</v>
      </c>
      <c r="B1893" s="227" t="s">
        <v>4487</v>
      </c>
      <c r="C1893" s="228"/>
      <c r="D1893" s="228">
        <v>1</v>
      </c>
      <c r="BR1893" s="6"/>
      <c r="BV1893" s="6"/>
    </row>
    <row r="1894" spans="1:74" x14ac:dyDescent="0.25">
      <c r="A1894" s="227" t="s">
        <v>8773</v>
      </c>
      <c r="B1894" s="227" t="s">
        <v>3891</v>
      </c>
      <c r="C1894" s="228"/>
      <c r="D1894" s="228">
        <v>1</v>
      </c>
      <c r="BR1894" s="6"/>
      <c r="BV1894" s="6"/>
    </row>
    <row r="1895" spans="1:74" x14ac:dyDescent="0.25">
      <c r="A1895" s="227" t="s">
        <v>8773</v>
      </c>
      <c r="B1895" s="227" t="s">
        <v>1640</v>
      </c>
      <c r="C1895" s="228"/>
      <c r="D1895" s="228">
        <v>1</v>
      </c>
      <c r="BR1895" s="6"/>
      <c r="BV1895" s="6"/>
    </row>
    <row r="1896" spans="1:74" x14ac:dyDescent="0.25">
      <c r="A1896" s="227" t="s">
        <v>8774</v>
      </c>
      <c r="B1896" s="227" t="s">
        <v>2699</v>
      </c>
      <c r="C1896" s="228"/>
      <c r="D1896" s="228">
        <v>2</v>
      </c>
      <c r="BR1896" s="6"/>
      <c r="BV1896" s="6"/>
    </row>
    <row r="1897" spans="1:74" x14ac:dyDescent="0.25">
      <c r="A1897" s="227" t="s">
        <v>8774</v>
      </c>
      <c r="B1897" s="227" t="s">
        <v>4487</v>
      </c>
      <c r="C1897" s="228"/>
      <c r="D1897" s="228">
        <v>1</v>
      </c>
      <c r="BR1897" s="6"/>
      <c r="BV1897" s="6"/>
    </row>
    <row r="1898" spans="1:74" x14ac:dyDescent="0.25">
      <c r="A1898" s="227" t="s">
        <v>8774</v>
      </c>
      <c r="B1898" s="227" t="s">
        <v>3891</v>
      </c>
      <c r="C1898" s="228"/>
      <c r="D1898" s="228">
        <v>1</v>
      </c>
      <c r="BR1898" s="6"/>
      <c r="BV1898" s="6"/>
    </row>
    <row r="1899" spans="1:74" x14ac:dyDescent="0.25">
      <c r="A1899" s="227" t="s">
        <v>8774</v>
      </c>
      <c r="B1899" s="227" t="s">
        <v>1640</v>
      </c>
      <c r="C1899" s="228"/>
      <c r="D1899" s="228">
        <v>8</v>
      </c>
      <c r="BR1899" s="6"/>
      <c r="BV1899" s="6"/>
    </row>
    <row r="1900" spans="1:74" x14ac:dyDescent="0.25">
      <c r="A1900" s="227" t="s">
        <v>8770</v>
      </c>
      <c r="B1900" s="227" t="s">
        <v>2699</v>
      </c>
      <c r="C1900" s="228"/>
      <c r="D1900" s="228">
        <v>7</v>
      </c>
      <c r="BR1900" s="6"/>
      <c r="BV1900" s="6"/>
    </row>
    <row r="1901" spans="1:74" x14ac:dyDescent="0.25">
      <c r="A1901" s="227" t="s">
        <v>8770</v>
      </c>
      <c r="B1901" s="227" t="s">
        <v>4487</v>
      </c>
      <c r="C1901" s="228"/>
      <c r="D1901" s="228">
        <v>1</v>
      </c>
      <c r="BR1901" s="6"/>
      <c r="BV1901" s="6"/>
    </row>
    <row r="1902" spans="1:74" x14ac:dyDescent="0.25">
      <c r="A1902" s="227" t="s">
        <v>8770</v>
      </c>
      <c r="B1902" s="227" t="s">
        <v>3891</v>
      </c>
      <c r="C1902" s="228"/>
      <c r="D1902" s="228">
        <v>2</v>
      </c>
      <c r="BR1902" s="6"/>
      <c r="BV1902" s="6"/>
    </row>
    <row r="1903" spans="1:74" x14ac:dyDescent="0.25">
      <c r="A1903" s="227" t="s">
        <v>8770</v>
      </c>
      <c r="B1903" s="227" t="s">
        <v>1640</v>
      </c>
      <c r="C1903" s="228"/>
      <c r="D1903" s="228">
        <v>48</v>
      </c>
      <c r="BR1903" s="6"/>
      <c r="BV1903" s="6"/>
    </row>
    <row r="1904" spans="1:74" x14ac:dyDescent="0.25">
      <c r="A1904" s="227" t="s">
        <v>8691</v>
      </c>
      <c r="B1904" s="227" t="s">
        <v>2699</v>
      </c>
      <c r="C1904" s="228"/>
      <c r="D1904" s="228">
        <v>54</v>
      </c>
      <c r="BR1904" s="6"/>
      <c r="BV1904" s="6"/>
    </row>
    <row r="1905" spans="1:74" x14ac:dyDescent="0.25">
      <c r="A1905" s="227" t="s">
        <v>8691</v>
      </c>
      <c r="B1905" s="227" t="s">
        <v>4487</v>
      </c>
      <c r="C1905" s="228"/>
      <c r="D1905" s="228">
        <v>32</v>
      </c>
      <c r="BR1905" s="6"/>
      <c r="BV1905" s="6"/>
    </row>
    <row r="1906" spans="1:74" x14ac:dyDescent="0.25">
      <c r="A1906" s="227" t="s">
        <v>8691</v>
      </c>
      <c r="B1906" s="227" t="s">
        <v>7997</v>
      </c>
      <c r="C1906" s="228"/>
      <c r="D1906" s="228">
        <v>1</v>
      </c>
      <c r="BR1906" s="6"/>
      <c r="BV1906" s="6"/>
    </row>
    <row r="1907" spans="1:74" x14ac:dyDescent="0.25">
      <c r="A1907" s="227" t="s">
        <v>8691</v>
      </c>
      <c r="B1907" s="227" t="s">
        <v>3891</v>
      </c>
      <c r="C1907" s="228"/>
      <c r="D1907" s="228">
        <v>4</v>
      </c>
      <c r="BR1907" s="6"/>
      <c r="BV1907" s="6"/>
    </row>
    <row r="1908" spans="1:74" x14ac:dyDescent="0.25">
      <c r="A1908" s="227" t="s">
        <v>8691</v>
      </c>
      <c r="B1908" s="227" t="s">
        <v>1640</v>
      </c>
      <c r="C1908" s="228"/>
      <c r="D1908" s="228">
        <v>1040</v>
      </c>
      <c r="BR1908" s="6"/>
      <c r="BV1908" s="6"/>
    </row>
    <row r="1909" spans="1:74" x14ac:dyDescent="0.25">
      <c r="A1909" s="227" t="s">
        <v>8692</v>
      </c>
      <c r="B1909" s="227" t="s">
        <v>1640</v>
      </c>
      <c r="C1909" s="228"/>
      <c r="D1909" s="228">
        <v>1</v>
      </c>
      <c r="BR1909" s="6"/>
      <c r="BV1909" s="6"/>
    </row>
    <row r="1910" spans="1:74" x14ac:dyDescent="0.25">
      <c r="D1910" s="6">
        <f>SUM(D1890:D1909)</f>
        <v>1209</v>
      </c>
      <c r="BR1910" s="6"/>
      <c r="BV1910" s="6"/>
    </row>
  </sheetData>
  <pageMargins left="0.75" right="0.75" top="1" bottom="1" header="0.5" footer="0.5"/>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72514-7A33-4450-AD3A-B0A88101446C}">
  <dimension ref="A1:O2367"/>
  <sheetViews>
    <sheetView zoomScale="80" zoomScaleNormal="80" workbookViewId="0">
      <pane ySplit="876" topLeftCell="A2333" activePane="bottomLeft"/>
      <selection activeCell="P1" sqref="P1:BM1048576"/>
      <selection pane="bottomLeft" activeCell="N2359" sqref="N2359"/>
    </sheetView>
  </sheetViews>
  <sheetFormatPr defaultRowHeight="14.4" x14ac:dyDescent="0.3"/>
  <cols>
    <col min="1" max="1" width="10" customWidth="1"/>
    <col min="2" max="2" width="7.6640625" style="230" customWidth="1"/>
    <col min="3" max="5" width="8.88671875" style="230"/>
    <col min="6" max="6" width="14.44140625" customWidth="1"/>
    <col min="7" max="7" width="11.6640625" customWidth="1"/>
    <col min="8" max="8" width="13.6640625" customWidth="1"/>
    <col min="9" max="9" width="48.33203125" customWidth="1"/>
    <col min="10" max="10" width="8.88671875" style="230"/>
    <col min="11" max="11" width="14.33203125" customWidth="1"/>
    <col min="12" max="12" width="6.6640625" customWidth="1"/>
    <col min="13" max="13" width="25" customWidth="1"/>
    <col min="15" max="15" width="42.6640625" customWidth="1"/>
  </cols>
  <sheetData>
    <row r="1" spans="1:15" s="236" customFormat="1" ht="39.6" x14ac:dyDescent="0.3">
      <c r="A1" s="246" t="s">
        <v>6</v>
      </c>
      <c r="B1" s="246" t="s">
        <v>7</v>
      </c>
      <c r="C1" s="246" t="s">
        <v>8819</v>
      </c>
      <c r="D1" s="247" t="s">
        <v>8820</v>
      </c>
      <c r="E1" s="247" t="s">
        <v>8582</v>
      </c>
      <c r="F1" s="247" t="s">
        <v>8821</v>
      </c>
      <c r="G1" s="247" t="s">
        <v>8822</v>
      </c>
      <c r="H1" s="247" t="s">
        <v>8823</v>
      </c>
      <c r="I1" s="247" t="s">
        <v>8824</v>
      </c>
      <c r="J1" s="247" t="s">
        <v>8825</v>
      </c>
      <c r="K1" s="247" t="s">
        <v>8826</v>
      </c>
      <c r="L1" s="247" t="s">
        <v>8827</v>
      </c>
      <c r="M1" s="247" t="s">
        <v>8828</v>
      </c>
      <c r="N1" s="247" t="s">
        <v>8829</v>
      </c>
      <c r="O1" s="229" t="s">
        <v>8830</v>
      </c>
    </row>
    <row r="2" spans="1:15" x14ac:dyDescent="0.3">
      <c r="A2" s="231" t="s">
        <v>5250</v>
      </c>
      <c r="B2" s="233" t="s">
        <v>5251</v>
      </c>
      <c r="C2" s="233" t="s">
        <v>8831</v>
      </c>
      <c r="D2" s="233" t="s">
        <v>92</v>
      </c>
      <c r="E2" s="233" t="s">
        <v>1640</v>
      </c>
      <c r="F2" s="231" t="s">
        <v>505</v>
      </c>
      <c r="G2" s="231" t="s">
        <v>5249</v>
      </c>
      <c r="H2" s="231" t="s">
        <v>62</v>
      </c>
      <c r="I2" s="231" t="s">
        <v>5252</v>
      </c>
      <c r="J2" s="233" t="s">
        <v>3784</v>
      </c>
      <c r="K2" s="231" t="s">
        <v>306</v>
      </c>
      <c r="L2" s="233" t="s">
        <v>8832</v>
      </c>
      <c r="M2" s="231" t="s">
        <v>8887</v>
      </c>
      <c r="N2" s="240" t="s">
        <v>8886</v>
      </c>
      <c r="O2" s="231"/>
    </row>
    <row r="3" spans="1:15" x14ac:dyDescent="0.3">
      <c r="A3" s="231" t="s">
        <v>5250</v>
      </c>
      <c r="B3" s="233" t="s">
        <v>5488</v>
      </c>
      <c r="C3" s="233" t="s">
        <v>8831</v>
      </c>
      <c r="D3" s="233" t="s">
        <v>350</v>
      </c>
      <c r="E3" s="233" t="s">
        <v>1640</v>
      </c>
      <c r="F3" s="231" t="s">
        <v>509</v>
      </c>
      <c r="G3" s="231" t="s">
        <v>5487</v>
      </c>
      <c r="H3" s="231" t="s">
        <v>62</v>
      </c>
      <c r="I3" s="231" t="s">
        <v>5489</v>
      </c>
      <c r="J3" s="233" t="s">
        <v>2377</v>
      </c>
      <c r="K3" s="231" t="s">
        <v>306</v>
      </c>
      <c r="L3" s="233" t="s">
        <v>910</v>
      </c>
      <c r="M3" s="231" t="s">
        <v>8844</v>
      </c>
      <c r="N3" s="240" t="s">
        <v>8886</v>
      </c>
      <c r="O3" s="231"/>
    </row>
    <row r="4" spans="1:15" x14ac:dyDescent="0.3">
      <c r="A4" s="231" t="s">
        <v>2333</v>
      </c>
      <c r="B4" s="233" t="s">
        <v>2334</v>
      </c>
      <c r="C4" s="233" t="s">
        <v>8831</v>
      </c>
      <c r="D4" s="233" t="s">
        <v>350</v>
      </c>
      <c r="E4" s="233" t="s">
        <v>1640</v>
      </c>
      <c r="F4" s="231" t="s">
        <v>352</v>
      </c>
      <c r="G4" s="231" t="s">
        <v>2332</v>
      </c>
      <c r="H4" s="231" t="s">
        <v>62</v>
      </c>
      <c r="I4" s="231" t="s">
        <v>2336</v>
      </c>
      <c r="J4" s="233" t="s">
        <v>2335</v>
      </c>
      <c r="K4" s="231" t="s">
        <v>306</v>
      </c>
      <c r="L4" s="233" t="s">
        <v>910</v>
      </c>
      <c r="M4" s="231" t="s">
        <v>355</v>
      </c>
      <c r="N4" s="240" t="s">
        <v>8886</v>
      </c>
      <c r="O4" s="231"/>
    </row>
    <row r="5" spans="1:15" x14ac:dyDescent="0.3">
      <c r="A5" s="231" t="s">
        <v>2333</v>
      </c>
      <c r="B5" s="233" t="s">
        <v>5538</v>
      </c>
      <c r="C5" s="233" t="s">
        <v>8831</v>
      </c>
      <c r="D5" s="233" t="s">
        <v>350</v>
      </c>
      <c r="E5" s="233" t="s">
        <v>1640</v>
      </c>
      <c r="F5" s="231" t="s">
        <v>509</v>
      </c>
      <c r="G5" s="231" t="s">
        <v>5537</v>
      </c>
      <c r="H5" s="231" t="s">
        <v>62</v>
      </c>
      <c r="I5" s="231" t="s">
        <v>2396</v>
      </c>
      <c r="J5" s="233" t="s">
        <v>2335</v>
      </c>
      <c r="K5" s="231" t="s">
        <v>306</v>
      </c>
      <c r="L5" s="233" t="s">
        <v>910</v>
      </c>
      <c r="M5" s="231" t="s">
        <v>8833</v>
      </c>
      <c r="N5" s="240" t="s">
        <v>8886</v>
      </c>
      <c r="O5" s="231"/>
    </row>
    <row r="6" spans="1:15" x14ac:dyDescent="0.3">
      <c r="A6" s="231" t="s">
        <v>2375</v>
      </c>
      <c r="B6" s="233" t="s">
        <v>2376</v>
      </c>
      <c r="C6" s="233" t="s">
        <v>1639</v>
      </c>
      <c r="D6" s="233" t="s">
        <v>350</v>
      </c>
      <c r="E6" s="233" t="s">
        <v>1640</v>
      </c>
      <c r="F6" s="231" t="s">
        <v>352</v>
      </c>
      <c r="G6" s="231" t="s">
        <v>2374</v>
      </c>
      <c r="H6" s="231" t="s">
        <v>62</v>
      </c>
      <c r="I6" s="231" t="s">
        <v>2378</v>
      </c>
      <c r="J6" s="233" t="s">
        <v>2377</v>
      </c>
      <c r="K6" s="231" t="s">
        <v>306</v>
      </c>
      <c r="L6" s="233" t="s">
        <v>910</v>
      </c>
      <c r="M6" s="231" t="s">
        <v>355</v>
      </c>
      <c r="N6" s="240" t="s">
        <v>8886</v>
      </c>
      <c r="O6" s="231"/>
    </row>
    <row r="7" spans="1:15" x14ac:dyDescent="0.3">
      <c r="A7" s="231" t="s">
        <v>2375</v>
      </c>
      <c r="B7" s="233" t="s">
        <v>2380</v>
      </c>
      <c r="C7" s="233" t="s">
        <v>1639</v>
      </c>
      <c r="D7" s="233" t="s">
        <v>350</v>
      </c>
      <c r="E7" s="233" t="s">
        <v>1640</v>
      </c>
      <c r="F7" s="231" t="s">
        <v>352</v>
      </c>
      <c r="G7" s="231" t="s">
        <v>2379</v>
      </c>
      <c r="H7" s="231" t="s">
        <v>62</v>
      </c>
      <c r="I7" s="231" t="s">
        <v>2381</v>
      </c>
      <c r="J7" s="233" t="s">
        <v>2377</v>
      </c>
      <c r="K7" s="231" t="s">
        <v>306</v>
      </c>
      <c r="L7" s="233" t="s">
        <v>910</v>
      </c>
      <c r="M7" s="231" t="s">
        <v>355</v>
      </c>
      <c r="N7" s="240" t="s">
        <v>8886</v>
      </c>
      <c r="O7" s="231"/>
    </row>
    <row r="8" spans="1:15" x14ac:dyDescent="0.3">
      <c r="A8" s="231" t="s">
        <v>2375</v>
      </c>
      <c r="B8" s="233" t="s">
        <v>2383</v>
      </c>
      <c r="C8" s="233" t="s">
        <v>1639</v>
      </c>
      <c r="D8" s="233" t="s">
        <v>350</v>
      </c>
      <c r="E8" s="233" t="s">
        <v>1640</v>
      </c>
      <c r="F8" s="231" t="s">
        <v>352</v>
      </c>
      <c r="G8" s="231" t="s">
        <v>2382</v>
      </c>
      <c r="H8" s="231" t="s">
        <v>62</v>
      </c>
      <c r="I8" s="231" t="s">
        <v>2384</v>
      </c>
      <c r="J8" s="233" t="s">
        <v>2377</v>
      </c>
      <c r="K8" s="231" t="s">
        <v>306</v>
      </c>
      <c r="L8" s="233" t="s">
        <v>910</v>
      </c>
      <c r="M8" s="231" t="s">
        <v>355</v>
      </c>
      <c r="N8" s="240" t="s">
        <v>8886</v>
      </c>
      <c r="O8" s="231"/>
    </row>
    <row r="9" spans="1:15" x14ac:dyDescent="0.3">
      <c r="A9" s="231" t="s">
        <v>5066</v>
      </c>
      <c r="B9" s="233" t="s">
        <v>5356</v>
      </c>
      <c r="C9" s="233" t="s">
        <v>1639</v>
      </c>
      <c r="D9" s="233" t="s">
        <v>92</v>
      </c>
      <c r="E9" s="233" t="s">
        <v>4487</v>
      </c>
      <c r="F9" s="231" t="s">
        <v>505</v>
      </c>
      <c r="G9" s="231" t="s">
        <v>5355</v>
      </c>
      <c r="H9" s="231" t="s">
        <v>62</v>
      </c>
      <c r="I9" s="231" t="s">
        <v>5357</v>
      </c>
      <c r="J9" s="233" t="s">
        <v>3784</v>
      </c>
      <c r="K9" s="231" t="s">
        <v>306</v>
      </c>
      <c r="L9" s="233" t="s">
        <v>8832</v>
      </c>
      <c r="M9" s="231" t="s">
        <v>355</v>
      </c>
      <c r="N9" s="240" t="s">
        <v>8886</v>
      </c>
      <c r="O9" s="231"/>
    </row>
    <row r="10" spans="1:15" x14ac:dyDescent="0.3">
      <c r="A10" s="231" t="s">
        <v>5066</v>
      </c>
      <c r="B10" s="233" t="s">
        <v>5359</v>
      </c>
      <c r="C10" s="233" t="s">
        <v>1639</v>
      </c>
      <c r="D10" s="233" t="s">
        <v>92</v>
      </c>
      <c r="E10" s="233" t="s">
        <v>4487</v>
      </c>
      <c r="F10" s="231" t="s">
        <v>505</v>
      </c>
      <c r="G10" s="231" t="s">
        <v>5358</v>
      </c>
      <c r="H10" s="231" t="s">
        <v>62</v>
      </c>
      <c r="I10" s="231" t="s">
        <v>5360</v>
      </c>
      <c r="J10" s="233" t="s">
        <v>3784</v>
      </c>
      <c r="K10" s="231" t="s">
        <v>306</v>
      </c>
      <c r="L10" s="233" t="s">
        <v>8832</v>
      </c>
      <c r="M10" s="231" t="s">
        <v>355</v>
      </c>
      <c r="N10" s="240" t="s">
        <v>8886</v>
      </c>
      <c r="O10" s="231"/>
    </row>
    <row r="11" spans="1:15" x14ac:dyDescent="0.3">
      <c r="A11" s="231" t="s">
        <v>5066</v>
      </c>
      <c r="B11" s="233" t="s">
        <v>5362</v>
      </c>
      <c r="C11" s="233" t="s">
        <v>1639</v>
      </c>
      <c r="D11" s="233" t="s">
        <v>92</v>
      </c>
      <c r="E11" s="233" t="s">
        <v>4487</v>
      </c>
      <c r="F11" s="231" t="s">
        <v>505</v>
      </c>
      <c r="G11" s="231" t="s">
        <v>5361</v>
      </c>
      <c r="H11" s="231" t="s">
        <v>62</v>
      </c>
      <c r="I11" s="231" t="s">
        <v>5363</v>
      </c>
      <c r="J11" s="233" t="s">
        <v>3784</v>
      </c>
      <c r="K11" s="231" t="s">
        <v>306</v>
      </c>
      <c r="L11" s="233" t="s">
        <v>8832</v>
      </c>
      <c r="M11" s="231" t="s">
        <v>355</v>
      </c>
      <c r="N11" s="240" t="s">
        <v>8886</v>
      </c>
      <c r="O11" s="231"/>
    </row>
    <row r="12" spans="1:15" x14ac:dyDescent="0.3">
      <c r="A12" s="231" t="s">
        <v>5066</v>
      </c>
      <c r="B12" s="233" t="s">
        <v>5067</v>
      </c>
      <c r="C12" s="233" t="s">
        <v>8831</v>
      </c>
      <c r="D12" s="233" t="s">
        <v>92</v>
      </c>
      <c r="E12" s="233" t="s">
        <v>1640</v>
      </c>
      <c r="F12" s="231" t="s">
        <v>505</v>
      </c>
      <c r="G12" s="231" t="s">
        <v>5065</v>
      </c>
      <c r="H12" s="231" t="s">
        <v>62</v>
      </c>
      <c r="I12" s="231" t="s">
        <v>5068</v>
      </c>
      <c r="J12" s="233" t="s">
        <v>3784</v>
      </c>
      <c r="K12" s="231" t="s">
        <v>306</v>
      </c>
      <c r="L12" s="233" t="s">
        <v>8832</v>
      </c>
      <c r="M12" s="231" t="s">
        <v>355</v>
      </c>
      <c r="N12" s="240" t="s">
        <v>8886</v>
      </c>
      <c r="O12" s="231"/>
    </row>
    <row r="13" spans="1:15" x14ac:dyDescent="0.3">
      <c r="A13" s="231" t="s">
        <v>5066</v>
      </c>
      <c r="B13" s="233" t="s">
        <v>5070</v>
      </c>
      <c r="C13" s="233" t="s">
        <v>8831</v>
      </c>
      <c r="D13" s="233" t="s">
        <v>92</v>
      </c>
      <c r="E13" s="233" t="s">
        <v>1640</v>
      </c>
      <c r="F13" s="231" t="s">
        <v>505</v>
      </c>
      <c r="G13" s="231" t="s">
        <v>5069</v>
      </c>
      <c r="H13" s="231" t="s">
        <v>62</v>
      </c>
      <c r="I13" s="231" t="s">
        <v>5071</v>
      </c>
      <c r="J13" s="233" t="s">
        <v>3784</v>
      </c>
      <c r="K13" s="231" t="s">
        <v>306</v>
      </c>
      <c r="L13" s="233" t="s">
        <v>8832</v>
      </c>
      <c r="M13" s="231" t="s">
        <v>355</v>
      </c>
      <c r="N13" s="240" t="s">
        <v>8886</v>
      </c>
      <c r="O13" s="231"/>
    </row>
    <row r="14" spans="1:15" x14ac:dyDescent="0.3">
      <c r="A14" s="231" t="s">
        <v>5066</v>
      </c>
      <c r="B14" s="233" t="s">
        <v>5079</v>
      </c>
      <c r="C14" s="233" t="s">
        <v>8831</v>
      </c>
      <c r="D14" s="233" t="s">
        <v>92</v>
      </c>
      <c r="E14" s="233" t="s">
        <v>1640</v>
      </c>
      <c r="F14" s="231" t="s">
        <v>505</v>
      </c>
      <c r="G14" s="231" t="s">
        <v>5078</v>
      </c>
      <c r="H14" s="231" t="s">
        <v>62</v>
      </c>
      <c r="I14" s="231" t="s">
        <v>5080</v>
      </c>
      <c r="J14" s="233" t="s">
        <v>3784</v>
      </c>
      <c r="K14" s="231" t="s">
        <v>306</v>
      </c>
      <c r="L14" s="233" t="s">
        <v>8832</v>
      </c>
      <c r="M14" s="231" t="s">
        <v>355</v>
      </c>
      <c r="N14" s="240" t="s">
        <v>8886</v>
      </c>
      <c r="O14" s="231"/>
    </row>
    <row r="15" spans="1:15" x14ac:dyDescent="0.3">
      <c r="A15" s="231" t="s">
        <v>5066</v>
      </c>
      <c r="B15" s="233" t="s">
        <v>5112</v>
      </c>
      <c r="C15" s="233" t="s">
        <v>8831</v>
      </c>
      <c r="D15" s="233" t="s">
        <v>92</v>
      </c>
      <c r="E15" s="233" t="s">
        <v>1640</v>
      </c>
      <c r="F15" s="231" t="s">
        <v>505</v>
      </c>
      <c r="G15" s="231" t="s">
        <v>5111</v>
      </c>
      <c r="H15" s="231" t="s">
        <v>62</v>
      </c>
      <c r="I15" s="231" t="s">
        <v>5113</v>
      </c>
      <c r="J15" s="233" t="s">
        <v>3784</v>
      </c>
      <c r="K15" s="231" t="s">
        <v>306</v>
      </c>
      <c r="L15" s="233" t="s">
        <v>8832</v>
      </c>
      <c r="M15" s="231" t="s">
        <v>355</v>
      </c>
      <c r="N15" s="240" t="s">
        <v>8886</v>
      </c>
      <c r="O15" s="231"/>
    </row>
    <row r="16" spans="1:15" x14ac:dyDescent="0.3">
      <c r="A16" s="231" t="s">
        <v>5066</v>
      </c>
      <c r="B16" s="233" t="s">
        <v>5124</v>
      </c>
      <c r="C16" s="233" t="s">
        <v>8831</v>
      </c>
      <c r="D16" s="233" t="s">
        <v>92</v>
      </c>
      <c r="E16" s="233" t="s">
        <v>4487</v>
      </c>
      <c r="F16" s="231" t="s">
        <v>505</v>
      </c>
      <c r="G16" s="231" t="s">
        <v>5123</v>
      </c>
      <c r="H16" s="231" t="s">
        <v>62</v>
      </c>
      <c r="I16" s="231" t="s">
        <v>5125</v>
      </c>
      <c r="J16" s="233" t="s">
        <v>3784</v>
      </c>
      <c r="K16" s="231" t="s">
        <v>306</v>
      </c>
      <c r="L16" s="233" t="s">
        <v>8832</v>
      </c>
      <c r="M16" s="231" t="s">
        <v>355</v>
      </c>
      <c r="N16" s="240" t="s">
        <v>8886</v>
      </c>
      <c r="O16" s="231"/>
    </row>
    <row r="17" spans="1:15" x14ac:dyDescent="0.3">
      <c r="A17" s="231" t="s">
        <v>5066</v>
      </c>
      <c r="B17" s="233" t="s">
        <v>5127</v>
      </c>
      <c r="C17" s="233" t="s">
        <v>8831</v>
      </c>
      <c r="D17" s="233" t="s">
        <v>92</v>
      </c>
      <c r="E17" s="233" t="s">
        <v>4487</v>
      </c>
      <c r="F17" s="231" t="s">
        <v>505</v>
      </c>
      <c r="G17" s="231" t="s">
        <v>5126</v>
      </c>
      <c r="H17" s="231" t="s">
        <v>62</v>
      </c>
      <c r="I17" s="231" t="s">
        <v>5128</v>
      </c>
      <c r="J17" s="233" t="s">
        <v>3784</v>
      </c>
      <c r="K17" s="231" t="s">
        <v>306</v>
      </c>
      <c r="L17" s="233" t="s">
        <v>8832</v>
      </c>
      <c r="M17" s="231" t="s">
        <v>355</v>
      </c>
      <c r="N17" s="240" t="s">
        <v>8886</v>
      </c>
      <c r="O17" s="231"/>
    </row>
    <row r="18" spans="1:15" x14ac:dyDescent="0.3">
      <c r="A18" s="231" t="s">
        <v>5066</v>
      </c>
      <c r="B18" s="233" t="s">
        <v>5130</v>
      </c>
      <c r="C18" s="233" t="s">
        <v>8831</v>
      </c>
      <c r="D18" s="233" t="s">
        <v>92</v>
      </c>
      <c r="E18" s="233" t="s">
        <v>4487</v>
      </c>
      <c r="F18" s="231" t="s">
        <v>505</v>
      </c>
      <c r="G18" s="231" t="s">
        <v>5129</v>
      </c>
      <c r="H18" s="231" t="s">
        <v>62</v>
      </c>
      <c r="I18" s="231" t="s">
        <v>5131</v>
      </c>
      <c r="J18" s="233" t="s">
        <v>3784</v>
      </c>
      <c r="K18" s="231" t="s">
        <v>306</v>
      </c>
      <c r="L18" s="233" t="s">
        <v>8832</v>
      </c>
      <c r="M18" s="231" t="s">
        <v>355</v>
      </c>
      <c r="N18" s="240" t="s">
        <v>8886</v>
      </c>
      <c r="O18" s="231"/>
    </row>
    <row r="19" spans="1:15" x14ac:dyDescent="0.3">
      <c r="A19" s="231" t="s">
        <v>5066</v>
      </c>
      <c r="B19" s="233" t="s">
        <v>5133</v>
      </c>
      <c r="C19" s="233" t="s">
        <v>8831</v>
      </c>
      <c r="D19" s="233" t="s">
        <v>92</v>
      </c>
      <c r="E19" s="233" t="s">
        <v>4487</v>
      </c>
      <c r="F19" s="231" t="s">
        <v>505</v>
      </c>
      <c r="G19" s="231" t="s">
        <v>5132</v>
      </c>
      <c r="H19" s="231" t="s">
        <v>62</v>
      </c>
      <c r="I19" s="231" t="s">
        <v>5134</v>
      </c>
      <c r="J19" s="233" t="s">
        <v>3784</v>
      </c>
      <c r="K19" s="231" t="s">
        <v>306</v>
      </c>
      <c r="L19" s="233" t="s">
        <v>8832</v>
      </c>
      <c r="M19" s="231" t="s">
        <v>355</v>
      </c>
      <c r="N19" s="240" t="s">
        <v>8886</v>
      </c>
      <c r="O19" s="231"/>
    </row>
    <row r="20" spans="1:15" x14ac:dyDescent="0.3">
      <c r="A20" s="231" t="s">
        <v>5066</v>
      </c>
      <c r="B20" s="233" t="s">
        <v>5139</v>
      </c>
      <c r="C20" s="233" t="s">
        <v>8831</v>
      </c>
      <c r="D20" s="233" t="s">
        <v>92</v>
      </c>
      <c r="E20" s="233" t="s">
        <v>1640</v>
      </c>
      <c r="F20" s="231" t="s">
        <v>505</v>
      </c>
      <c r="G20" s="231" t="s">
        <v>5138</v>
      </c>
      <c r="H20" s="231" t="s">
        <v>62</v>
      </c>
      <c r="I20" s="231" t="s">
        <v>5140</v>
      </c>
      <c r="J20" s="233" t="s">
        <v>3784</v>
      </c>
      <c r="K20" s="231" t="s">
        <v>306</v>
      </c>
      <c r="L20" s="233" t="s">
        <v>8832</v>
      </c>
      <c r="M20" s="231" t="s">
        <v>355</v>
      </c>
      <c r="N20" s="240" t="s">
        <v>8886</v>
      </c>
      <c r="O20" s="231"/>
    </row>
    <row r="21" spans="1:15" x14ac:dyDescent="0.3">
      <c r="A21" s="231" t="s">
        <v>5066</v>
      </c>
      <c r="B21" s="233" t="s">
        <v>5175</v>
      </c>
      <c r="C21" s="233" t="s">
        <v>8831</v>
      </c>
      <c r="D21" s="233" t="s">
        <v>92</v>
      </c>
      <c r="E21" s="233" t="s">
        <v>1640</v>
      </c>
      <c r="F21" s="231" t="s">
        <v>505</v>
      </c>
      <c r="G21" s="231" t="s">
        <v>5174</v>
      </c>
      <c r="H21" s="231" t="s">
        <v>62</v>
      </c>
      <c r="I21" s="231" t="s">
        <v>5176</v>
      </c>
      <c r="J21" s="233" t="s">
        <v>3784</v>
      </c>
      <c r="K21" s="231" t="s">
        <v>306</v>
      </c>
      <c r="L21" s="233" t="s">
        <v>8832</v>
      </c>
      <c r="M21" s="231" t="s">
        <v>355</v>
      </c>
      <c r="N21" s="240" t="s">
        <v>8886</v>
      </c>
      <c r="O21" s="231"/>
    </row>
    <row r="22" spans="1:15" x14ac:dyDescent="0.3">
      <c r="A22" s="231" t="s">
        <v>5066</v>
      </c>
      <c r="B22" s="233" t="s">
        <v>5190</v>
      </c>
      <c r="C22" s="233" t="s">
        <v>8831</v>
      </c>
      <c r="D22" s="233" t="s">
        <v>92</v>
      </c>
      <c r="E22" s="233" t="s">
        <v>4487</v>
      </c>
      <c r="F22" s="231" t="s">
        <v>505</v>
      </c>
      <c r="G22" s="231" t="s">
        <v>5189</v>
      </c>
      <c r="H22" s="231" t="s">
        <v>62</v>
      </c>
      <c r="I22" s="231" t="s">
        <v>5191</v>
      </c>
      <c r="J22" s="233" t="s">
        <v>3784</v>
      </c>
      <c r="K22" s="231" t="s">
        <v>306</v>
      </c>
      <c r="L22" s="233" t="s">
        <v>8832</v>
      </c>
      <c r="M22" s="231" t="s">
        <v>355</v>
      </c>
      <c r="N22" s="240" t="s">
        <v>8886</v>
      </c>
      <c r="O22" s="231"/>
    </row>
    <row r="23" spans="1:15" x14ac:dyDescent="0.3">
      <c r="A23" s="231" t="s">
        <v>5066</v>
      </c>
      <c r="B23" s="233" t="s">
        <v>5205</v>
      </c>
      <c r="C23" s="233" t="s">
        <v>8831</v>
      </c>
      <c r="D23" s="233" t="s">
        <v>92</v>
      </c>
      <c r="E23" s="233" t="s">
        <v>4487</v>
      </c>
      <c r="F23" s="231" t="s">
        <v>505</v>
      </c>
      <c r="G23" s="231" t="s">
        <v>5204</v>
      </c>
      <c r="H23" s="231" t="s">
        <v>62</v>
      </c>
      <c r="I23" s="231" t="s">
        <v>5206</v>
      </c>
      <c r="J23" s="233" t="s">
        <v>3784</v>
      </c>
      <c r="K23" s="231" t="s">
        <v>306</v>
      </c>
      <c r="L23" s="233" t="s">
        <v>8832</v>
      </c>
      <c r="M23" s="231" t="s">
        <v>355</v>
      </c>
      <c r="N23" s="240" t="s">
        <v>8886</v>
      </c>
      <c r="O23" s="231"/>
    </row>
    <row r="24" spans="1:15" x14ac:dyDescent="0.3">
      <c r="A24" s="231" t="s">
        <v>5066</v>
      </c>
      <c r="B24" s="233" t="s">
        <v>5208</v>
      </c>
      <c r="C24" s="233" t="s">
        <v>8831</v>
      </c>
      <c r="D24" s="233" t="s">
        <v>92</v>
      </c>
      <c r="E24" s="233" t="s">
        <v>4487</v>
      </c>
      <c r="F24" s="231" t="s">
        <v>505</v>
      </c>
      <c r="G24" s="231" t="s">
        <v>5207</v>
      </c>
      <c r="H24" s="231" t="s">
        <v>62</v>
      </c>
      <c r="I24" s="231" t="s">
        <v>5209</v>
      </c>
      <c r="J24" s="233" t="s">
        <v>3784</v>
      </c>
      <c r="K24" s="231" t="s">
        <v>306</v>
      </c>
      <c r="L24" s="233" t="s">
        <v>8832</v>
      </c>
      <c r="M24" s="231" t="s">
        <v>355</v>
      </c>
      <c r="N24" s="240" t="s">
        <v>8886</v>
      </c>
      <c r="O24" s="231"/>
    </row>
    <row r="25" spans="1:15" x14ac:dyDescent="0.3">
      <c r="A25" s="231" t="s">
        <v>5066</v>
      </c>
      <c r="B25" s="233" t="s">
        <v>5238</v>
      </c>
      <c r="C25" s="233" t="s">
        <v>8831</v>
      </c>
      <c r="D25" s="233" t="s">
        <v>92</v>
      </c>
      <c r="E25" s="233" t="s">
        <v>1640</v>
      </c>
      <c r="F25" s="231" t="s">
        <v>505</v>
      </c>
      <c r="G25" s="231" t="s">
        <v>5237</v>
      </c>
      <c r="H25" s="231" t="s">
        <v>62</v>
      </c>
      <c r="I25" s="231" t="s">
        <v>5239</v>
      </c>
      <c r="J25" s="233" t="s">
        <v>3784</v>
      </c>
      <c r="K25" s="231" t="s">
        <v>306</v>
      </c>
      <c r="L25" s="233" t="s">
        <v>8832</v>
      </c>
      <c r="M25" s="231" t="s">
        <v>355</v>
      </c>
      <c r="N25" s="240" t="s">
        <v>8886</v>
      </c>
      <c r="O25" s="231"/>
    </row>
    <row r="26" spans="1:15" x14ac:dyDescent="0.3">
      <c r="A26" s="231" t="s">
        <v>5066</v>
      </c>
      <c r="B26" s="233" t="s">
        <v>5241</v>
      </c>
      <c r="C26" s="233" t="s">
        <v>8831</v>
      </c>
      <c r="D26" s="233" t="s">
        <v>92</v>
      </c>
      <c r="E26" s="233" t="s">
        <v>4487</v>
      </c>
      <c r="F26" s="231" t="s">
        <v>505</v>
      </c>
      <c r="G26" s="231" t="s">
        <v>5240</v>
      </c>
      <c r="H26" s="231" t="s">
        <v>62</v>
      </c>
      <c r="I26" s="231" t="s">
        <v>5242</v>
      </c>
      <c r="J26" s="233" t="s">
        <v>3784</v>
      </c>
      <c r="K26" s="231" t="s">
        <v>306</v>
      </c>
      <c r="L26" s="233" t="s">
        <v>8832</v>
      </c>
      <c r="M26" s="231" t="s">
        <v>355</v>
      </c>
      <c r="N26" s="240" t="s">
        <v>8886</v>
      </c>
      <c r="O26" s="231"/>
    </row>
    <row r="27" spans="1:15" x14ac:dyDescent="0.3">
      <c r="A27" s="231" t="s">
        <v>5066</v>
      </c>
      <c r="B27" s="233" t="s">
        <v>5244</v>
      </c>
      <c r="C27" s="233" t="s">
        <v>8831</v>
      </c>
      <c r="D27" s="233" t="s">
        <v>92</v>
      </c>
      <c r="E27" s="233" t="s">
        <v>4487</v>
      </c>
      <c r="F27" s="231" t="s">
        <v>505</v>
      </c>
      <c r="G27" s="231" t="s">
        <v>5243</v>
      </c>
      <c r="H27" s="231" t="s">
        <v>62</v>
      </c>
      <c r="I27" s="231" t="s">
        <v>5245</v>
      </c>
      <c r="J27" s="233" t="s">
        <v>3784</v>
      </c>
      <c r="K27" s="231" t="s">
        <v>306</v>
      </c>
      <c r="L27" s="233" t="s">
        <v>8832</v>
      </c>
      <c r="M27" s="231" t="s">
        <v>355</v>
      </c>
      <c r="N27" s="240" t="s">
        <v>8886</v>
      </c>
      <c r="O27" s="231"/>
    </row>
    <row r="28" spans="1:15" x14ac:dyDescent="0.3">
      <c r="A28" s="231" t="s">
        <v>5066</v>
      </c>
      <c r="B28" s="233" t="s">
        <v>5257</v>
      </c>
      <c r="C28" s="233" t="s">
        <v>8831</v>
      </c>
      <c r="D28" s="233" t="s">
        <v>92</v>
      </c>
      <c r="E28" s="233" t="s">
        <v>4487</v>
      </c>
      <c r="F28" s="231" t="s">
        <v>505</v>
      </c>
      <c r="G28" s="231" t="s">
        <v>5256</v>
      </c>
      <c r="H28" s="231" t="s">
        <v>62</v>
      </c>
      <c r="I28" s="231" t="s">
        <v>5258</v>
      </c>
      <c r="J28" s="233" t="s">
        <v>3784</v>
      </c>
      <c r="K28" s="231" t="s">
        <v>306</v>
      </c>
      <c r="L28" s="233" t="s">
        <v>8832</v>
      </c>
      <c r="M28" s="231" t="s">
        <v>355</v>
      </c>
      <c r="N28" s="240" t="s">
        <v>8886</v>
      </c>
      <c r="O28" s="231"/>
    </row>
    <row r="29" spans="1:15" x14ac:dyDescent="0.3">
      <c r="A29" s="231" t="s">
        <v>5066</v>
      </c>
      <c r="B29" s="233" t="s">
        <v>5269</v>
      </c>
      <c r="C29" s="233" t="s">
        <v>8831</v>
      </c>
      <c r="D29" s="233" t="s">
        <v>92</v>
      </c>
      <c r="E29" s="233" t="s">
        <v>4487</v>
      </c>
      <c r="F29" s="231" t="s">
        <v>505</v>
      </c>
      <c r="G29" s="231" t="s">
        <v>5268</v>
      </c>
      <c r="H29" s="231" t="s">
        <v>62</v>
      </c>
      <c r="I29" s="231" t="s">
        <v>5270</v>
      </c>
      <c r="J29" s="233" t="s">
        <v>3784</v>
      </c>
      <c r="K29" s="231" t="s">
        <v>306</v>
      </c>
      <c r="L29" s="233" t="s">
        <v>8832</v>
      </c>
      <c r="M29" s="231" t="s">
        <v>355</v>
      </c>
      <c r="N29" s="240" t="s">
        <v>8886</v>
      </c>
      <c r="O29" s="231"/>
    </row>
    <row r="30" spans="1:15" x14ac:dyDescent="0.3">
      <c r="A30" s="231" t="s">
        <v>5066</v>
      </c>
      <c r="B30" s="233" t="s">
        <v>5491</v>
      </c>
      <c r="C30" s="233" t="s">
        <v>8831</v>
      </c>
      <c r="D30" s="233" t="s">
        <v>350</v>
      </c>
      <c r="E30" s="233" t="s">
        <v>1640</v>
      </c>
      <c r="F30" s="231" t="s">
        <v>509</v>
      </c>
      <c r="G30" s="231" t="s">
        <v>5490</v>
      </c>
      <c r="H30" s="231" t="s">
        <v>62</v>
      </c>
      <c r="I30" s="231" t="s">
        <v>5492</v>
      </c>
      <c r="J30" s="233" t="s">
        <v>2335</v>
      </c>
      <c r="K30" s="231" t="s">
        <v>306</v>
      </c>
      <c r="L30" s="233" t="s">
        <v>910</v>
      </c>
      <c r="M30" s="231" t="s">
        <v>8844</v>
      </c>
      <c r="N30" s="240" t="s">
        <v>8886</v>
      </c>
      <c r="O30" s="231"/>
    </row>
    <row r="31" spans="1:15" x14ac:dyDescent="0.3">
      <c r="A31" s="231" t="s">
        <v>5066</v>
      </c>
      <c r="B31" s="233" t="s">
        <v>5480</v>
      </c>
      <c r="C31" s="233" t="s">
        <v>8831</v>
      </c>
      <c r="D31" s="233" t="s">
        <v>92</v>
      </c>
      <c r="E31" s="233" t="s">
        <v>1640</v>
      </c>
      <c r="F31" s="231" t="s">
        <v>505</v>
      </c>
      <c r="G31" s="231" t="s">
        <v>5479</v>
      </c>
      <c r="H31" s="231" t="s">
        <v>62</v>
      </c>
      <c r="I31" s="231" t="s">
        <v>5481</v>
      </c>
      <c r="J31" s="233" t="s">
        <v>3784</v>
      </c>
      <c r="K31" s="231" t="s">
        <v>306</v>
      </c>
      <c r="L31" s="233" t="s">
        <v>8832</v>
      </c>
      <c r="M31" s="231" t="s">
        <v>355</v>
      </c>
      <c r="N31" s="240" t="s">
        <v>8886</v>
      </c>
      <c r="O31" s="231"/>
    </row>
    <row r="32" spans="1:15" x14ac:dyDescent="0.3">
      <c r="A32" s="231" t="s">
        <v>2325</v>
      </c>
      <c r="B32" s="233" t="s">
        <v>2326</v>
      </c>
      <c r="C32" s="233" t="s">
        <v>8831</v>
      </c>
      <c r="D32" s="233" t="s">
        <v>350</v>
      </c>
      <c r="E32" s="233" t="s">
        <v>1640</v>
      </c>
      <c r="F32" s="231" t="s">
        <v>352</v>
      </c>
      <c r="G32" s="231" t="s">
        <v>2324</v>
      </c>
      <c r="H32" s="231" t="s">
        <v>62</v>
      </c>
      <c r="I32" s="231" t="s">
        <v>2328</v>
      </c>
      <c r="J32" s="233" t="s">
        <v>2327</v>
      </c>
      <c r="K32" s="231" t="s">
        <v>306</v>
      </c>
      <c r="L32" s="233" t="s">
        <v>910</v>
      </c>
      <c r="M32" s="231" t="s">
        <v>355</v>
      </c>
      <c r="N32" s="240" t="s">
        <v>8886</v>
      </c>
      <c r="O32" s="231"/>
    </row>
    <row r="33" spans="1:15" x14ac:dyDescent="0.3">
      <c r="A33" s="231" t="s">
        <v>2325</v>
      </c>
      <c r="B33" s="233" t="s">
        <v>2330</v>
      </c>
      <c r="C33" s="233" t="s">
        <v>8831</v>
      </c>
      <c r="D33" s="233" t="s">
        <v>350</v>
      </c>
      <c r="E33" s="233" t="s">
        <v>1640</v>
      </c>
      <c r="F33" s="231" t="s">
        <v>352</v>
      </c>
      <c r="G33" s="231" t="s">
        <v>2329</v>
      </c>
      <c r="H33" s="231" t="s">
        <v>62</v>
      </c>
      <c r="I33" s="231" t="s">
        <v>2331</v>
      </c>
      <c r="J33" s="233" t="s">
        <v>2327</v>
      </c>
      <c r="K33" s="231" t="s">
        <v>306</v>
      </c>
      <c r="L33" s="233" t="s">
        <v>910</v>
      </c>
      <c r="M33" s="231" t="s">
        <v>355</v>
      </c>
      <c r="N33" s="240" t="s">
        <v>8886</v>
      </c>
      <c r="O33" s="231"/>
    </row>
    <row r="34" spans="1:15" x14ac:dyDescent="0.3">
      <c r="A34" s="231" t="s">
        <v>2325</v>
      </c>
      <c r="B34" s="233" t="s">
        <v>2338</v>
      </c>
      <c r="C34" s="233" t="s">
        <v>8831</v>
      </c>
      <c r="D34" s="233" t="s">
        <v>350</v>
      </c>
      <c r="E34" s="233" t="s">
        <v>1640</v>
      </c>
      <c r="F34" s="231" t="s">
        <v>352</v>
      </c>
      <c r="G34" s="231" t="s">
        <v>2337</v>
      </c>
      <c r="H34" s="231" t="s">
        <v>62</v>
      </c>
      <c r="I34" s="231" t="s">
        <v>2339</v>
      </c>
      <c r="J34" s="233" t="s">
        <v>2327</v>
      </c>
      <c r="K34" s="231" t="s">
        <v>306</v>
      </c>
      <c r="L34" s="233" t="s">
        <v>910</v>
      </c>
      <c r="M34" s="231" t="s">
        <v>355</v>
      </c>
      <c r="N34" s="240" t="s">
        <v>8886</v>
      </c>
      <c r="O34" s="231"/>
    </row>
    <row r="35" spans="1:15" x14ac:dyDescent="0.3">
      <c r="A35" s="231" t="s">
        <v>2325</v>
      </c>
      <c r="B35" s="233" t="s">
        <v>2341</v>
      </c>
      <c r="C35" s="233" t="s">
        <v>8831</v>
      </c>
      <c r="D35" s="233" t="s">
        <v>350</v>
      </c>
      <c r="E35" s="233" t="s">
        <v>1640</v>
      </c>
      <c r="F35" s="231" t="s">
        <v>352</v>
      </c>
      <c r="G35" s="231" t="s">
        <v>2340</v>
      </c>
      <c r="H35" s="231" t="s">
        <v>62</v>
      </c>
      <c r="I35" s="231" t="s">
        <v>2342</v>
      </c>
      <c r="J35" s="233" t="s">
        <v>2327</v>
      </c>
      <c r="K35" s="231" t="s">
        <v>306</v>
      </c>
      <c r="L35" s="233" t="s">
        <v>910</v>
      </c>
      <c r="M35" s="231" t="s">
        <v>355</v>
      </c>
      <c r="N35" s="240" t="s">
        <v>8886</v>
      </c>
      <c r="O35" s="231"/>
    </row>
    <row r="36" spans="1:15" x14ac:dyDescent="0.3">
      <c r="A36" s="231" t="s">
        <v>2325</v>
      </c>
      <c r="B36" s="233" t="s">
        <v>2386</v>
      </c>
      <c r="C36" s="233" t="s">
        <v>1639</v>
      </c>
      <c r="D36" s="233" t="s">
        <v>350</v>
      </c>
      <c r="E36" s="233" t="s">
        <v>1640</v>
      </c>
      <c r="F36" s="231" t="s">
        <v>352</v>
      </c>
      <c r="G36" s="231" t="s">
        <v>2385</v>
      </c>
      <c r="H36" s="231" t="s">
        <v>62</v>
      </c>
      <c r="I36" s="231" t="s">
        <v>2387</v>
      </c>
      <c r="J36" s="233" t="s">
        <v>2327</v>
      </c>
      <c r="K36" s="231" t="s">
        <v>306</v>
      </c>
      <c r="L36" s="233" t="s">
        <v>910</v>
      </c>
      <c r="M36" s="231" t="s">
        <v>355</v>
      </c>
      <c r="N36" s="240" t="s">
        <v>8886</v>
      </c>
      <c r="O36" s="231"/>
    </row>
    <row r="37" spans="1:15" x14ac:dyDescent="0.3">
      <c r="A37" s="231" t="s">
        <v>2325</v>
      </c>
      <c r="B37" s="233" t="s">
        <v>2344</v>
      </c>
      <c r="C37" s="233" t="s">
        <v>8831</v>
      </c>
      <c r="D37" s="233" t="s">
        <v>350</v>
      </c>
      <c r="E37" s="233" t="s">
        <v>1640</v>
      </c>
      <c r="F37" s="231" t="s">
        <v>352</v>
      </c>
      <c r="G37" s="231" t="s">
        <v>2343</v>
      </c>
      <c r="H37" s="231" t="s">
        <v>62</v>
      </c>
      <c r="I37" s="231" t="s">
        <v>2345</v>
      </c>
      <c r="J37" s="233" t="s">
        <v>2327</v>
      </c>
      <c r="K37" s="231" t="s">
        <v>306</v>
      </c>
      <c r="L37" s="233" t="s">
        <v>910</v>
      </c>
      <c r="M37" s="231" t="s">
        <v>355</v>
      </c>
      <c r="N37" s="240" t="s">
        <v>8886</v>
      </c>
      <c r="O37" s="231"/>
    </row>
    <row r="38" spans="1:15" x14ac:dyDescent="0.3">
      <c r="A38" s="231" t="s">
        <v>2325</v>
      </c>
      <c r="B38" s="233" t="s">
        <v>2389</v>
      </c>
      <c r="C38" s="233" t="s">
        <v>1639</v>
      </c>
      <c r="D38" s="233" t="s">
        <v>350</v>
      </c>
      <c r="E38" s="233" t="s">
        <v>1640</v>
      </c>
      <c r="F38" s="231" t="s">
        <v>352</v>
      </c>
      <c r="G38" s="231" t="s">
        <v>2388</v>
      </c>
      <c r="H38" s="231" t="s">
        <v>62</v>
      </c>
      <c r="I38" s="231" t="s">
        <v>2390</v>
      </c>
      <c r="J38" s="233" t="s">
        <v>2327</v>
      </c>
      <c r="K38" s="231" t="s">
        <v>306</v>
      </c>
      <c r="L38" s="233" t="s">
        <v>910</v>
      </c>
      <c r="M38" s="231" t="s">
        <v>355</v>
      </c>
      <c r="N38" s="240" t="s">
        <v>8886</v>
      </c>
      <c r="O38" s="231"/>
    </row>
    <row r="39" spans="1:15" x14ac:dyDescent="0.3">
      <c r="A39" s="231" t="s">
        <v>2325</v>
      </c>
      <c r="B39" s="233" t="s">
        <v>2347</v>
      </c>
      <c r="C39" s="233" t="s">
        <v>8831</v>
      </c>
      <c r="D39" s="233" t="s">
        <v>350</v>
      </c>
      <c r="E39" s="233" t="s">
        <v>1640</v>
      </c>
      <c r="F39" s="231" t="s">
        <v>352</v>
      </c>
      <c r="G39" s="231" t="s">
        <v>2346</v>
      </c>
      <c r="H39" s="231" t="s">
        <v>62</v>
      </c>
      <c r="I39" s="231" t="s">
        <v>2348</v>
      </c>
      <c r="J39" s="233" t="s">
        <v>2327</v>
      </c>
      <c r="K39" s="231" t="s">
        <v>306</v>
      </c>
      <c r="L39" s="233" t="s">
        <v>910</v>
      </c>
      <c r="M39" s="231" t="s">
        <v>355</v>
      </c>
      <c r="N39" s="240" t="s">
        <v>8886</v>
      </c>
      <c r="O39" s="231"/>
    </row>
    <row r="40" spans="1:15" x14ac:dyDescent="0.3">
      <c r="A40" s="231" t="s">
        <v>2325</v>
      </c>
      <c r="B40" s="233" t="s">
        <v>2350</v>
      </c>
      <c r="C40" s="233" t="s">
        <v>8831</v>
      </c>
      <c r="D40" s="233" t="s">
        <v>350</v>
      </c>
      <c r="E40" s="233" t="s">
        <v>1640</v>
      </c>
      <c r="F40" s="231" t="s">
        <v>352</v>
      </c>
      <c r="G40" s="231" t="s">
        <v>2349</v>
      </c>
      <c r="H40" s="231" t="s">
        <v>62</v>
      </c>
      <c r="I40" s="231" t="s">
        <v>2351</v>
      </c>
      <c r="J40" s="233" t="s">
        <v>2327</v>
      </c>
      <c r="K40" s="231" t="s">
        <v>306</v>
      </c>
      <c r="L40" s="233" t="s">
        <v>910</v>
      </c>
      <c r="M40" s="231" t="s">
        <v>355</v>
      </c>
      <c r="N40" s="240" t="s">
        <v>8886</v>
      </c>
      <c r="O40" s="231"/>
    </row>
    <row r="41" spans="1:15" x14ac:dyDescent="0.3">
      <c r="A41" s="231" t="s">
        <v>2325</v>
      </c>
      <c r="B41" s="233" t="s">
        <v>2353</v>
      </c>
      <c r="C41" s="233" t="s">
        <v>8831</v>
      </c>
      <c r="D41" s="233" t="s">
        <v>350</v>
      </c>
      <c r="E41" s="233" t="s">
        <v>1640</v>
      </c>
      <c r="F41" s="231" t="s">
        <v>352</v>
      </c>
      <c r="G41" s="231" t="s">
        <v>2352</v>
      </c>
      <c r="H41" s="231" t="s">
        <v>62</v>
      </c>
      <c r="I41" s="231" t="s">
        <v>2354</v>
      </c>
      <c r="J41" s="233" t="s">
        <v>2327</v>
      </c>
      <c r="K41" s="231" t="s">
        <v>306</v>
      </c>
      <c r="L41" s="233" t="s">
        <v>910</v>
      </c>
      <c r="M41" s="231" t="s">
        <v>355</v>
      </c>
      <c r="N41" s="240" t="s">
        <v>8886</v>
      </c>
      <c r="O41" s="231"/>
    </row>
    <row r="42" spans="1:15" x14ac:dyDescent="0.3">
      <c r="A42" s="231" t="s">
        <v>2325</v>
      </c>
      <c r="B42" s="233" t="s">
        <v>1996</v>
      </c>
      <c r="C42" s="233" t="s">
        <v>8831</v>
      </c>
      <c r="D42" s="233" t="s">
        <v>350</v>
      </c>
      <c r="E42" s="233" t="s">
        <v>1640</v>
      </c>
      <c r="F42" s="231" t="s">
        <v>352</v>
      </c>
      <c r="G42" s="231" t="s">
        <v>2355</v>
      </c>
      <c r="H42" s="231" t="s">
        <v>62</v>
      </c>
      <c r="I42" s="231" t="s">
        <v>2356</v>
      </c>
      <c r="J42" s="233" t="s">
        <v>2327</v>
      </c>
      <c r="K42" s="231" t="s">
        <v>306</v>
      </c>
      <c r="L42" s="233" t="s">
        <v>910</v>
      </c>
      <c r="M42" s="231" t="s">
        <v>355</v>
      </c>
      <c r="N42" s="240" t="s">
        <v>8886</v>
      </c>
      <c r="O42" s="231"/>
    </row>
    <row r="43" spans="1:15" x14ac:dyDescent="0.3">
      <c r="A43" s="231" t="s">
        <v>2325</v>
      </c>
      <c r="B43" s="233" t="s">
        <v>2392</v>
      </c>
      <c r="C43" s="233" t="s">
        <v>1639</v>
      </c>
      <c r="D43" s="233" t="s">
        <v>350</v>
      </c>
      <c r="E43" s="233" t="s">
        <v>1640</v>
      </c>
      <c r="F43" s="231" t="s">
        <v>352</v>
      </c>
      <c r="G43" s="231" t="s">
        <v>2391</v>
      </c>
      <c r="H43" s="231" t="s">
        <v>62</v>
      </c>
      <c r="I43" s="231" t="s">
        <v>2393</v>
      </c>
      <c r="J43" s="233" t="s">
        <v>2327</v>
      </c>
      <c r="K43" s="231" t="s">
        <v>306</v>
      </c>
      <c r="L43" s="233" t="s">
        <v>910</v>
      </c>
      <c r="M43" s="231" t="s">
        <v>355</v>
      </c>
      <c r="N43" s="240" t="s">
        <v>8886</v>
      </c>
      <c r="O43" s="231"/>
    </row>
    <row r="44" spans="1:15" x14ac:dyDescent="0.3">
      <c r="A44" s="231" t="s">
        <v>2325</v>
      </c>
      <c r="B44" s="233" t="s">
        <v>2395</v>
      </c>
      <c r="C44" s="233" t="s">
        <v>1639</v>
      </c>
      <c r="D44" s="233" t="s">
        <v>350</v>
      </c>
      <c r="E44" s="233" t="s">
        <v>1640</v>
      </c>
      <c r="F44" s="231" t="s">
        <v>352</v>
      </c>
      <c r="G44" s="231" t="s">
        <v>2394</v>
      </c>
      <c r="H44" s="231" t="s">
        <v>62</v>
      </c>
      <c r="I44" s="231" t="s">
        <v>2396</v>
      </c>
      <c r="J44" s="233" t="s">
        <v>2327</v>
      </c>
      <c r="K44" s="231" t="s">
        <v>306</v>
      </c>
      <c r="L44" s="233" t="s">
        <v>910</v>
      </c>
      <c r="M44" s="231" t="s">
        <v>355</v>
      </c>
      <c r="N44" s="240" t="s">
        <v>8886</v>
      </c>
      <c r="O44" s="231"/>
    </row>
    <row r="45" spans="1:15" x14ac:dyDescent="0.3">
      <c r="A45" s="231" t="s">
        <v>2325</v>
      </c>
      <c r="B45" s="233" t="s">
        <v>2398</v>
      </c>
      <c r="C45" s="233" t="s">
        <v>1639</v>
      </c>
      <c r="D45" s="233" t="s">
        <v>350</v>
      </c>
      <c r="E45" s="233" t="s">
        <v>1640</v>
      </c>
      <c r="F45" s="231" t="s">
        <v>352</v>
      </c>
      <c r="G45" s="231" t="s">
        <v>2397</v>
      </c>
      <c r="H45" s="231" t="s">
        <v>62</v>
      </c>
      <c r="I45" s="231" t="s">
        <v>2399</v>
      </c>
      <c r="J45" s="233" t="s">
        <v>2327</v>
      </c>
      <c r="K45" s="231" t="s">
        <v>306</v>
      </c>
      <c r="L45" s="233" t="s">
        <v>910</v>
      </c>
      <c r="M45" s="231" t="s">
        <v>355</v>
      </c>
      <c r="N45" s="240" t="s">
        <v>8886</v>
      </c>
      <c r="O45" s="231"/>
    </row>
    <row r="46" spans="1:15" x14ac:dyDescent="0.3">
      <c r="A46" s="231" t="s">
        <v>2325</v>
      </c>
      <c r="B46" s="233" t="s">
        <v>2401</v>
      </c>
      <c r="C46" s="233" t="s">
        <v>1639</v>
      </c>
      <c r="D46" s="233" t="s">
        <v>350</v>
      </c>
      <c r="E46" s="233" t="s">
        <v>1640</v>
      </c>
      <c r="F46" s="231" t="s">
        <v>352</v>
      </c>
      <c r="G46" s="231" t="s">
        <v>2400</v>
      </c>
      <c r="H46" s="231" t="s">
        <v>62</v>
      </c>
      <c r="I46" s="231" t="s">
        <v>2402</v>
      </c>
      <c r="J46" s="233" t="s">
        <v>2327</v>
      </c>
      <c r="K46" s="231" t="s">
        <v>306</v>
      </c>
      <c r="L46" s="233" t="s">
        <v>910</v>
      </c>
      <c r="M46" s="231" t="s">
        <v>355</v>
      </c>
      <c r="N46" s="240" t="s">
        <v>8886</v>
      </c>
      <c r="O46" s="231"/>
    </row>
    <row r="47" spans="1:15" x14ac:dyDescent="0.3">
      <c r="A47" s="231" t="s">
        <v>2325</v>
      </c>
      <c r="B47" s="233" t="s">
        <v>2362</v>
      </c>
      <c r="C47" s="233" t="s">
        <v>8831</v>
      </c>
      <c r="D47" s="233" t="s">
        <v>350</v>
      </c>
      <c r="E47" s="233" t="s">
        <v>1640</v>
      </c>
      <c r="F47" s="231" t="s">
        <v>352</v>
      </c>
      <c r="G47" s="231" t="s">
        <v>2361</v>
      </c>
      <c r="H47" s="231" t="s">
        <v>62</v>
      </c>
      <c r="I47" s="231" t="s">
        <v>2363</v>
      </c>
      <c r="J47" s="233" t="s">
        <v>2327</v>
      </c>
      <c r="K47" s="231" t="s">
        <v>306</v>
      </c>
      <c r="L47" s="233" t="s">
        <v>910</v>
      </c>
      <c r="M47" s="231" t="s">
        <v>355</v>
      </c>
      <c r="N47" s="240" t="s">
        <v>8886</v>
      </c>
      <c r="O47" s="231"/>
    </row>
    <row r="48" spans="1:15" x14ac:dyDescent="0.3">
      <c r="A48" s="231" t="s">
        <v>2325</v>
      </c>
      <c r="B48" s="233" t="s">
        <v>2365</v>
      </c>
      <c r="C48" s="233" t="s">
        <v>8831</v>
      </c>
      <c r="D48" s="233" t="s">
        <v>350</v>
      </c>
      <c r="E48" s="233" t="s">
        <v>1640</v>
      </c>
      <c r="F48" s="231" t="s">
        <v>352</v>
      </c>
      <c r="G48" s="231" t="s">
        <v>2364</v>
      </c>
      <c r="H48" s="231" t="s">
        <v>62</v>
      </c>
      <c r="I48" s="231" t="s">
        <v>2366</v>
      </c>
      <c r="J48" s="233" t="s">
        <v>2327</v>
      </c>
      <c r="K48" s="231" t="s">
        <v>306</v>
      </c>
      <c r="L48" s="233" t="s">
        <v>910</v>
      </c>
      <c r="M48" s="231" t="s">
        <v>355</v>
      </c>
      <c r="N48" s="240" t="s">
        <v>8886</v>
      </c>
      <c r="O48" s="231"/>
    </row>
    <row r="49" spans="1:15" x14ac:dyDescent="0.3">
      <c r="A49" s="231" t="s">
        <v>2325</v>
      </c>
      <c r="B49" s="233" t="s">
        <v>2404</v>
      </c>
      <c r="C49" s="233" t="s">
        <v>1639</v>
      </c>
      <c r="D49" s="233" t="s">
        <v>350</v>
      </c>
      <c r="E49" s="233" t="s">
        <v>1640</v>
      </c>
      <c r="F49" s="231" t="s">
        <v>352</v>
      </c>
      <c r="G49" s="231" t="s">
        <v>2403</v>
      </c>
      <c r="H49" s="231" t="s">
        <v>62</v>
      </c>
      <c r="I49" s="231" t="s">
        <v>2405</v>
      </c>
      <c r="J49" s="233" t="s">
        <v>2327</v>
      </c>
      <c r="K49" s="231" t="s">
        <v>306</v>
      </c>
      <c r="L49" s="233" t="s">
        <v>910</v>
      </c>
      <c r="M49" s="231" t="s">
        <v>355</v>
      </c>
      <c r="N49" s="240" t="s">
        <v>8886</v>
      </c>
      <c r="O49" s="231"/>
    </row>
    <row r="50" spans="1:15" x14ac:dyDescent="0.3">
      <c r="A50" s="231" t="s">
        <v>2325</v>
      </c>
      <c r="B50" s="233" t="s">
        <v>2407</v>
      </c>
      <c r="C50" s="233" t="s">
        <v>1639</v>
      </c>
      <c r="D50" s="233" t="s">
        <v>350</v>
      </c>
      <c r="E50" s="233" t="s">
        <v>1640</v>
      </c>
      <c r="F50" s="231" t="s">
        <v>352</v>
      </c>
      <c r="G50" s="231" t="s">
        <v>2406</v>
      </c>
      <c r="H50" s="231" t="s">
        <v>62</v>
      </c>
      <c r="I50" s="231" t="s">
        <v>2408</v>
      </c>
      <c r="J50" s="233" t="s">
        <v>2327</v>
      </c>
      <c r="K50" s="231" t="s">
        <v>306</v>
      </c>
      <c r="L50" s="233" t="s">
        <v>910</v>
      </c>
      <c r="M50" s="231" t="s">
        <v>355</v>
      </c>
      <c r="N50" s="240" t="s">
        <v>8886</v>
      </c>
      <c r="O50" s="231"/>
    </row>
    <row r="51" spans="1:15" x14ac:dyDescent="0.3">
      <c r="A51" s="231" t="s">
        <v>2325</v>
      </c>
      <c r="B51" s="233" t="s">
        <v>2410</v>
      </c>
      <c r="C51" s="233" t="s">
        <v>1639</v>
      </c>
      <c r="D51" s="233" t="s">
        <v>350</v>
      </c>
      <c r="E51" s="233" t="s">
        <v>1640</v>
      </c>
      <c r="F51" s="231" t="s">
        <v>352</v>
      </c>
      <c r="G51" s="231" t="s">
        <v>2409</v>
      </c>
      <c r="H51" s="231" t="s">
        <v>62</v>
      </c>
      <c r="I51" s="231" t="s">
        <v>2411</v>
      </c>
      <c r="J51" s="233" t="s">
        <v>2327</v>
      </c>
      <c r="K51" s="231" t="s">
        <v>306</v>
      </c>
      <c r="L51" s="233" t="s">
        <v>910</v>
      </c>
      <c r="M51" s="231" t="s">
        <v>355</v>
      </c>
      <c r="N51" s="240" t="s">
        <v>8886</v>
      </c>
      <c r="O51" s="231"/>
    </row>
    <row r="52" spans="1:15" x14ac:dyDescent="0.3">
      <c r="A52" s="231" t="s">
        <v>2325</v>
      </c>
      <c r="B52" s="233" t="s">
        <v>2413</v>
      </c>
      <c r="C52" s="233" t="s">
        <v>1639</v>
      </c>
      <c r="D52" s="233" t="s">
        <v>350</v>
      </c>
      <c r="E52" s="233" t="s">
        <v>1640</v>
      </c>
      <c r="F52" s="231" t="s">
        <v>352</v>
      </c>
      <c r="G52" s="231" t="s">
        <v>2412</v>
      </c>
      <c r="H52" s="231" t="s">
        <v>62</v>
      </c>
      <c r="I52" s="231" t="s">
        <v>2414</v>
      </c>
      <c r="J52" s="233" t="s">
        <v>2327</v>
      </c>
      <c r="K52" s="231" t="s">
        <v>306</v>
      </c>
      <c r="L52" s="233" t="s">
        <v>910</v>
      </c>
      <c r="M52" s="231" t="s">
        <v>355</v>
      </c>
      <c r="N52" s="240" t="s">
        <v>8886</v>
      </c>
      <c r="O52" s="231"/>
    </row>
    <row r="53" spans="1:15" x14ac:dyDescent="0.3">
      <c r="A53" s="231" t="s">
        <v>2325</v>
      </c>
      <c r="B53" s="233" t="s">
        <v>2416</v>
      </c>
      <c r="C53" s="233" t="s">
        <v>1639</v>
      </c>
      <c r="D53" s="233" t="s">
        <v>350</v>
      </c>
      <c r="E53" s="233" t="s">
        <v>1640</v>
      </c>
      <c r="F53" s="231" t="s">
        <v>352</v>
      </c>
      <c r="G53" s="235" t="s">
        <v>2415</v>
      </c>
      <c r="H53" s="231" t="s">
        <v>62</v>
      </c>
      <c r="I53" s="231" t="s">
        <v>2417</v>
      </c>
      <c r="J53" s="233" t="s">
        <v>2327</v>
      </c>
      <c r="K53" s="231" t="s">
        <v>306</v>
      </c>
      <c r="L53" s="233" t="s">
        <v>910</v>
      </c>
      <c r="M53" s="231" t="s">
        <v>355</v>
      </c>
      <c r="N53" s="240" t="s">
        <v>8886</v>
      </c>
      <c r="O53" s="231" t="s">
        <v>9004</v>
      </c>
    </row>
    <row r="54" spans="1:15" x14ac:dyDescent="0.3">
      <c r="A54" s="231" t="s">
        <v>2325</v>
      </c>
      <c r="B54" s="233" t="s">
        <v>2419</v>
      </c>
      <c r="C54" s="233" t="s">
        <v>1639</v>
      </c>
      <c r="D54" s="233" t="s">
        <v>350</v>
      </c>
      <c r="E54" s="233" t="s">
        <v>1640</v>
      </c>
      <c r="F54" s="231" t="s">
        <v>352</v>
      </c>
      <c r="G54" s="237" t="s">
        <v>2418</v>
      </c>
      <c r="H54" s="231" t="s">
        <v>62</v>
      </c>
      <c r="I54" s="231" t="s">
        <v>2420</v>
      </c>
      <c r="J54" s="233" t="s">
        <v>2327</v>
      </c>
      <c r="K54" s="231" t="s">
        <v>306</v>
      </c>
      <c r="L54" s="233" t="s">
        <v>910</v>
      </c>
      <c r="M54" s="231" t="s">
        <v>355</v>
      </c>
      <c r="N54" s="240" t="s">
        <v>8886</v>
      </c>
      <c r="O54" s="231"/>
    </row>
    <row r="55" spans="1:15" x14ac:dyDescent="0.3">
      <c r="A55" s="231" t="s">
        <v>2325</v>
      </c>
      <c r="B55" s="233" t="s">
        <v>2422</v>
      </c>
      <c r="C55" s="233" t="s">
        <v>1639</v>
      </c>
      <c r="D55" s="233" t="s">
        <v>350</v>
      </c>
      <c r="E55" s="233" t="s">
        <v>1640</v>
      </c>
      <c r="F55" s="231" t="s">
        <v>352</v>
      </c>
      <c r="G55" s="231" t="s">
        <v>2421</v>
      </c>
      <c r="H55" s="231" t="s">
        <v>62</v>
      </c>
      <c r="I55" s="231" t="s">
        <v>2423</v>
      </c>
      <c r="J55" s="233" t="s">
        <v>2327</v>
      </c>
      <c r="K55" s="231" t="s">
        <v>306</v>
      </c>
      <c r="L55" s="233" t="s">
        <v>910</v>
      </c>
      <c r="M55" s="231" t="s">
        <v>355</v>
      </c>
      <c r="N55" s="240" t="s">
        <v>8886</v>
      </c>
      <c r="O55" s="231"/>
    </row>
    <row r="56" spans="1:15" x14ac:dyDescent="0.3">
      <c r="A56" s="231" t="s">
        <v>2325</v>
      </c>
      <c r="B56" s="233" t="s">
        <v>2428</v>
      </c>
      <c r="C56" s="233" t="s">
        <v>1639</v>
      </c>
      <c r="D56" s="233" t="s">
        <v>350</v>
      </c>
      <c r="E56" s="233" t="s">
        <v>1640</v>
      </c>
      <c r="F56" s="231" t="s">
        <v>352</v>
      </c>
      <c r="G56" s="231" t="s">
        <v>2427</v>
      </c>
      <c r="H56" s="231" t="s">
        <v>62</v>
      </c>
      <c r="I56" s="231" t="s">
        <v>2429</v>
      </c>
      <c r="J56" s="233" t="s">
        <v>2327</v>
      </c>
      <c r="K56" s="231" t="s">
        <v>306</v>
      </c>
      <c r="L56" s="233" t="s">
        <v>910</v>
      </c>
      <c r="M56" s="231" t="s">
        <v>355</v>
      </c>
      <c r="N56" s="240" t="s">
        <v>8886</v>
      </c>
      <c r="O56" s="231"/>
    </row>
    <row r="57" spans="1:15" x14ac:dyDescent="0.3">
      <c r="A57" s="231" t="s">
        <v>2325</v>
      </c>
      <c r="B57" s="233" t="s">
        <v>2464</v>
      </c>
      <c r="C57" s="233" t="s">
        <v>1639</v>
      </c>
      <c r="D57" s="233" t="s">
        <v>350</v>
      </c>
      <c r="E57" s="233" t="s">
        <v>1640</v>
      </c>
      <c r="F57" s="231" t="s">
        <v>352</v>
      </c>
      <c r="G57" s="231" t="s">
        <v>2463</v>
      </c>
      <c r="H57" s="231" t="s">
        <v>62</v>
      </c>
      <c r="I57" s="231" t="s">
        <v>2465</v>
      </c>
      <c r="J57" s="233" t="s">
        <v>2327</v>
      </c>
      <c r="K57" s="231" t="s">
        <v>306</v>
      </c>
      <c r="L57" s="233" t="s">
        <v>910</v>
      </c>
      <c r="M57" s="231" t="s">
        <v>355</v>
      </c>
      <c r="N57" s="240" t="s">
        <v>8886</v>
      </c>
      <c r="O57" s="231"/>
    </row>
    <row r="58" spans="1:15" x14ac:dyDescent="0.3">
      <c r="A58" s="231" t="s">
        <v>2325</v>
      </c>
      <c r="B58" s="233" t="s">
        <v>2431</v>
      </c>
      <c r="C58" s="233" t="s">
        <v>1639</v>
      </c>
      <c r="D58" s="233" t="s">
        <v>350</v>
      </c>
      <c r="E58" s="233" t="s">
        <v>1640</v>
      </c>
      <c r="F58" s="231" t="s">
        <v>352</v>
      </c>
      <c r="G58" s="231" t="s">
        <v>2430</v>
      </c>
      <c r="H58" s="231" t="s">
        <v>62</v>
      </c>
      <c r="I58" s="231" t="s">
        <v>2432</v>
      </c>
      <c r="J58" s="233" t="s">
        <v>2327</v>
      </c>
      <c r="K58" s="231" t="s">
        <v>306</v>
      </c>
      <c r="L58" s="233" t="s">
        <v>910</v>
      </c>
      <c r="M58" s="231" t="s">
        <v>355</v>
      </c>
      <c r="N58" s="240" t="s">
        <v>8886</v>
      </c>
      <c r="O58" s="231"/>
    </row>
    <row r="59" spans="1:15" x14ac:dyDescent="0.3">
      <c r="A59" s="231" t="s">
        <v>2325</v>
      </c>
      <c r="B59" s="233" t="s">
        <v>2434</v>
      </c>
      <c r="C59" s="233" t="s">
        <v>1639</v>
      </c>
      <c r="D59" s="233" t="s">
        <v>350</v>
      </c>
      <c r="E59" s="233" t="s">
        <v>1640</v>
      </c>
      <c r="F59" s="231" t="s">
        <v>352</v>
      </c>
      <c r="G59" s="231" t="s">
        <v>2433</v>
      </c>
      <c r="H59" s="231" t="s">
        <v>62</v>
      </c>
      <c r="I59" s="231" t="s">
        <v>2435</v>
      </c>
      <c r="J59" s="233" t="s">
        <v>2327</v>
      </c>
      <c r="K59" s="231" t="s">
        <v>306</v>
      </c>
      <c r="L59" s="233" t="s">
        <v>910</v>
      </c>
      <c r="M59" s="231" t="s">
        <v>355</v>
      </c>
      <c r="N59" s="240" t="s">
        <v>8886</v>
      </c>
      <c r="O59" s="231"/>
    </row>
    <row r="60" spans="1:15" x14ac:dyDescent="0.3">
      <c r="A60" s="231" t="s">
        <v>2325</v>
      </c>
      <c r="B60" s="233" t="s">
        <v>2437</v>
      </c>
      <c r="C60" s="233" t="s">
        <v>1639</v>
      </c>
      <c r="D60" s="233" t="s">
        <v>350</v>
      </c>
      <c r="E60" s="233" t="s">
        <v>1640</v>
      </c>
      <c r="F60" s="231" t="s">
        <v>352</v>
      </c>
      <c r="G60" s="231" t="s">
        <v>2436</v>
      </c>
      <c r="H60" s="231" t="s">
        <v>62</v>
      </c>
      <c r="I60" s="231" t="s">
        <v>2438</v>
      </c>
      <c r="J60" s="233" t="s">
        <v>2327</v>
      </c>
      <c r="K60" s="231" t="s">
        <v>306</v>
      </c>
      <c r="L60" s="233" t="s">
        <v>910</v>
      </c>
      <c r="M60" s="231" t="s">
        <v>355</v>
      </c>
      <c r="N60" s="240" t="s">
        <v>8886</v>
      </c>
      <c r="O60" s="231"/>
    </row>
    <row r="61" spans="1:15" x14ac:dyDescent="0.3">
      <c r="A61" s="231" t="s">
        <v>2325</v>
      </c>
      <c r="B61" s="233" t="s">
        <v>2440</v>
      </c>
      <c r="C61" s="233" t="s">
        <v>1639</v>
      </c>
      <c r="D61" s="233" t="s">
        <v>350</v>
      </c>
      <c r="E61" s="233" t="s">
        <v>1640</v>
      </c>
      <c r="F61" s="231" t="s">
        <v>352</v>
      </c>
      <c r="G61" s="231" t="s">
        <v>2439</v>
      </c>
      <c r="H61" s="231" t="s">
        <v>62</v>
      </c>
      <c r="I61" s="231" t="s">
        <v>2441</v>
      </c>
      <c r="J61" s="233" t="s">
        <v>2327</v>
      </c>
      <c r="K61" s="231" t="s">
        <v>306</v>
      </c>
      <c r="L61" s="233" t="s">
        <v>910</v>
      </c>
      <c r="M61" s="231" t="s">
        <v>355</v>
      </c>
      <c r="N61" s="240" t="s">
        <v>8886</v>
      </c>
      <c r="O61" s="231"/>
    </row>
    <row r="62" spans="1:15" x14ac:dyDescent="0.3">
      <c r="A62" s="231" t="s">
        <v>2325</v>
      </c>
      <c r="B62" s="233" t="s">
        <v>2443</v>
      </c>
      <c r="C62" s="233" t="s">
        <v>1639</v>
      </c>
      <c r="D62" s="233" t="s">
        <v>350</v>
      </c>
      <c r="E62" s="233" t="s">
        <v>1640</v>
      </c>
      <c r="F62" s="231" t="s">
        <v>352</v>
      </c>
      <c r="G62" s="231" t="s">
        <v>2442</v>
      </c>
      <c r="H62" s="231" t="s">
        <v>62</v>
      </c>
      <c r="I62" s="231" t="s">
        <v>2444</v>
      </c>
      <c r="J62" s="233" t="s">
        <v>2327</v>
      </c>
      <c r="K62" s="231" t="s">
        <v>306</v>
      </c>
      <c r="L62" s="233" t="s">
        <v>910</v>
      </c>
      <c r="M62" s="231" t="s">
        <v>355</v>
      </c>
      <c r="N62" s="240" t="s">
        <v>8886</v>
      </c>
      <c r="O62" s="231"/>
    </row>
    <row r="63" spans="1:15" x14ac:dyDescent="0.3">
      <c r="A63" s="231" t="s">
        <v>2325</v>
      </c>
      <c r="B63" s="233" t="s">
        <v>2446</v>
      </c>
      <c r="C63" s="233" t="s">
        <v>1639</v>
      </c>
      <c r="D63" s="233" t="s">
        <v>350</v>
      </c>
      <c r="E63" s="233" t="s">
        <v>1640</v>
      </c>
      <c r="F63" s="231" t="s">
        <v>352</v>
      </c>
      <c r="G63" s="231" t="s">
        <v>2445</v>
      </c>
      <c r="H63" s="231" t="s">
        <v>62</v>
      </c>
      <c r="I63" s="231" t="s">
        <v>2447</v>
      </c>
      <c r="J63" s="233" t="s">
        <v>2327</v>
      </c>
      <c r="K63" s="231" t="s">
        <v>306</v>
      </c>
      <c r="L63" s="233" t="s">
        <v>910</v>
      </c>
      <c r="M63" s="231" t="s">
        <v>355</v>
      </c>
      <c r="N63" s="240" t="s">
        <v>8886</v>
      </c>
      <c r="O63" s="231"/>
    </row>
    <row r="64" spans="1:15" x14ac:dyDescent="0.3">
      <c r="A64" s="231" t="s">
        <v>2325</v>
      </c>
      <c r="B64" s="233" t="s">
        <v>2449</v>
      </c>
      <c r="C64" s="233" t="s">
        <v>1639</v>
      </c>
      <c r="D64" s="233" t="s">
        <v>350</v>
      </c>
      <c r="E64" s="233" t="s">
        <v>1640</v>
      </c>
      <c r="F64" s="231" t="s">
        <v>352</v>
      </c>
      <c r="G64" s="231" t="s">
        <v>2448</v>
      </c>
      <c r="H64" s="231" t="s">
        <v>62</v>
      </c>
      <c r="I64" s="231" t="s">
        <v>2450</v>
      </c>
      <c r="J64" s="233" t="s">
        <v>2327</v>
      </c>
      <c r="K64" s="231" t="s">
        <v>306</v>
      </c>
      <c r="L64" s="233" t="s">
        <v>910</v>
      </c>
      <c r="M64" s="231" t="s">
        <v>355</v>
      </c>
      <c r="N64" s="240" t="s">
        <v>8886</v>
      </c>
      <c r="O64" s="231"/>
    </row>
    <row r="65" spans="1:15" x14ac:dyDescent="0.3">
      <c r="A65" s="231" t="s">
        <v>2325</v>
      </c>
      <c r="B65" s="233" t="s">
        <v>2452</v>
      </c>
      <c r="C65" s="233" t="s">
        <v>1639</v>
      </c>
      <c r="D65" s="233" t="s">
        <v>350</v>
      </c>
      <c r="E65" s="233" t="s">
        <v>1640</v>
      </c>
      <c r="F65" s="231" t="s">
        <v>352</v>
      </c>
      <c r="G65" s="231" t="s">
        <v>2451</v>
      </c>
      <c r="H65" s="231" t="s">
        <v>62</v>
      </c>
      <c r="I65" s="231" t="s">
        <v>2453</v>
      </c>
      <c r="J65" s="233" t="s">
        <v>2327</v>
      </c>
      <c r="K65" s="231" t="s">
        <v>306</v>
      </c>
      <c r="L65" s="233" t="s">
        <v>910</v>
      </c>
      <c r="M65" s="231" t="s">
        <v>355</v>
      </c>
      <c r="N65" s="240" t="s">
        <v>8886</v>
      </c>
      <c r="O65" s="231"/>
    </row>
    <row r="66" spans="1:15" x14ac:dyDescent="0.3">
      <c r="A66" s="231" t="s">
        <v>2325</v>
      </c>
      <c r="B66" s="233" t="s">
        <v>2455</v>
      </c>
      <c r="C66" s="233" t="s">
        <v>1639</v>
      </c>
      <c r="D66" s="233" t="s">
        <v>350</v>
      </c>
      <c r="E66" s="233" t="s">
        <v>1640</v>
      </c>
      <c r="F66" s="231" t="s">
        <v>352</v>
      </c>
      <c r="G66" s="231" t="s">
        <v>2454</v>
      </c>
      <c r="H66" s="231" t="s">
        <v>62</v>
      </c>
      <c r="I66" s="231" t="s">
        <v>2456</v>
      </c>
      <c r="J66" s="233" t="s">
        <v>2327</v>
      </c>
      <c r="K66" s="231" t="s">
        <v>306</v>
      </c>
      <c r="L66" s="233" t="s">
        <v>910</v>
      </c>
      <c r="M66" s="231" t="s">
        <v>355</v>
      </c>
      <c r="N66" s="240" t="s">
        <v>8886</v>
      </c>
      <c r="O66" s="231"/>
    </row>
    <row r="67" spans="1:15" x14ac:dyDescent="0.3">
      <c r="A67" s="231" t="s">
        <v>2325</v>
      </c>
      <c r="B67" s="233" t="s">
        <v>2458</v>
      </c>
      <c r="C67" s="233" t="s">
        <v>1639</v>
      </c>
      <c r="D67" s="233" t="s">
        <v>350</v>
      </c>
      <c r="E67" s="233" t="s">
        <v>1640</v>
      </c>
      <c r="F67" s="231" t="s">
        <v>352</v>
      </c>
      <c r="G67" s="231" t="s">
        <v>2457</v>
      </c>
      <c r="H67" s="231" t="s">
        <v>62</v>
      </c>
      <c r="I67" s="231" t="s">
        <v>2459</v>
      </c>
      <c r="J67" s="233" t="s">
        <v>2327</v>
      </c>
      <c r="K67" s="231" t="s">
        <v>306</v>
      </c>
      <c r="L67" s="233" t="s">
        <v>910</v>
      </c>
      <c r="M67" s="231" t="s">
        <v>355</v>
      </c>
      <c r="N67" s="240" t="s">
        <v>8886</v>
      </c>
      <c r="O67" s="231"/>
    </row>
    <row r="68" spans="1:15" x14ac:dyDescent="0.3">
      <c r="A68" s="231" t="s">
        <v>2325</v>
      </c>
      <c r="B68" s="233" t="s">
        <v>2461</v>
      </c>
      <c r="C68" s="233" t="s">
        <v>1639</v>
      </c>
      <c r="D68" s="233" t="s">
        <v>350</v>
      </c>
      <c r="E68" s="233" t="s">
        <v>1640</v>
      </c>
      <c r="F68" s="231" t="s">
        <v>352</v>
      </c>
      <c r="G68" s="235" t="s">
        <v>2460</v>
      </c>
      <c r="H68" s="231" t="s">
        <v>62</v>
      </c>
      <c r="I68" s="231" t="s">
        <v>2462</v>
      </c>
      <c r="J68" s="233" t="s">
        <v>2327</v>
      </c>
      <c r="K68" s="231" t="s">
        <v>306</v>
      </c>
      <c r="L68" s="233" t="s">
        <v>910</v>
      </c>
      <c r="M68" s="231" t="s">
        <v>355</v>
      </c>
      <c r="N68" s="240" t="s">
        <v>8886</v>
      </c>
      <c r="O68" s="231" t="s">
        <v>9006</v>
      </c>
    </row>
    <row r="69" spans="1:15" x14ac:dyDescent="0.3">
      <c r="A69" s="231" t="s">
        <v>2325</v>
      </c>
      <c r="B69" s="233" t="s">
        <v>2368</v>
      </c>
      <c r="C69" s="233" t="s">
        <v>8831</v>
      </c>
      <c r="D69" s="233" t="s">
        <v>350</v>
      </c>
      <c r="E69" s="233" t="s">
        <v>1640</v>
      </c>
      <c r="F69" s="231" t="s">
        <v>352</v>
      </c>
      <c r="G69" s="235" t="s">
        <v>2367</v>
      </c>
      <c r="H69" s="231" t="s">
        <v>62</v>
      </c>
      <c r="I69" s="231" t="s">
        <v>2369</v>
      </c>
      <c r="J69" s="233" t="s">
        <v>2327</v>
      </c>
      <c r="K69" s="231" t="s">
        <v>306</v>
      </c>
      <c r="L69" s="233" t="s">
        <v>910</v>
      </c>
      <c r="M69" s="231" t="s">
        <v>355</v>
      </c>
      <c r="N69" s="240" t="s">
        <v>8886</v>
      </c>
      <c r="O69" s="231" t="s">
        <v>9005</v>
      </c>
    </row>
    <row r="70" spans="1:15" x14ac:dyDescent="0.3">
      <c r="A70" s="231" t="s">
        <v>2325</v>
      </c>
      <c r="B70" s="233" t="s">
        <v>2425</v>
      </c>
      <c r="C70" s="233" t="s">
        <v>1639</v>
      </c>
      <c r="D70" s="233" t="s">
        <v>350</v>
      </c>
      <c r="E70" s="233" t="s">
        <v>1640</v>
      </c>
      <c r="F70" s="231" t="s">
        <v>352</v>
      </c>
      <c r="G70" s="231" t="s">
        <v>2424</v>
      </c>
      <c r="H70" s="231" t="s">
        <v>62</v>
      </c>
      <c r="I70" s="231" t="s">
        <v>2426</v>
      </c>
      <c r="J70" s="233" t="s">
        <v>2327</v>
      </c>
      <c r="K70" s="231" t="s">
        <v>306</v>
      </c>
      <c r="L70" s="233" t="s">
        <v>910</v>
      </c>
      <c r="M70" s="231" t="s">
        <v>355</v>
      </c>
      <c r="N70" s="240" t="s">
        <v>8886</v>
      </c>
      <c r="O70" s="231"/>
    </row>
    <row r="71" spans="1:15" x14ac:dyDescent="0.3">
      <c r="A71" s="231" t="s">
        <v>5764</v>
      </c>
      <c r="B71" s="233" t="s">
        <v>5790</v>
      </c>
      <c r="C71" s="233" t="s">
        <v>8831</v>
      </c>
      <c r="D71" s="233" t="s">
        <v>795</v>
      </c>
      <c r="E71" s="233" t="s">
        <v>1640</v>
      </c>
      <c r="F71" s="231" t="s">
        <v>692</v>
      </c>
      <c r="G71" s="231" t="s">
        <v>5789</v>
      </c>
      <c r="H71" s="231" t="s">
        <v>62</v>
      </c>
      <c r="I71" s="231" t="s">
        <v>5791</v>
      </c>
      <c r="J71" s="233" t="s">
        <v>5770</v>
      </c>
      <c r="K71" s="231" t="s">
        <v>306</v>
      </c>
      <c r="L71" s="233" t="s">
        <v>526</v>
      </c>
      <c r="M71" s="231" t="s">
        <v>8835</v>
      </c>
      <c r="N71" s="240" t="s">
        <v>8886</v>
      </c>
      <c r="O71" s="231"/>
    </row>
    <row r="72" spans="1:15" x14ac:dyDescent="0.3">
      <c r="A72" s="231" t="s">
        <v>5764</v>
      </c>
      <c r="B72" s="233" t="s">
        <v>5793</v>
      </c>
      <c r="C72" s="233" t="s">
        <v>8831</v>
      </c>
      <c r="D72" s="233" t="s">
        <v>350</v>
      </c>
      <c r="E72" s="233" t="s">
        <v>2699</v>
      </c>
      <c r="F72" s="231" t="s">
        <v>692</v>
      </c>
      <c r="G72" s="231" t="s">
        <v>5792</v>
      </c>
      <c r="H72" s="231" t="s">
        <v>62</v>
      </c>
      <c r="I72" s="231" t="s">
        <v>5791</v>
      </c>
      <c r="J72" s="233" t="s">
        <v>5766</v>
      </c>
      <c r="K72" s="231" t="s">
        <v>306</v>
      </c>
      <c r="L72" s="233" t="s">
        <v>526</v>
      </c>
      <c r="M72" s="231" t="s">
        <v>8835</v>
      </c>
      <c r="N72" s="240" t="s">
        <v>8886</v>
      </c>
      <c r="O72" s="231"/>
    </row>
    <row r="73" spans="1:15" x14ac:dyDescent="0.3">
      <c r="A73" s="231" t="s">
        <v>5764</v>
      </c>
      <c r="B73" s="233" t="s">
        <v>5795</v>
      </c>
      <c r="C73" s="233" t="s">
        <v>8831</v>
      </c>
      <c r="D73" s="233" t="s">
        <v>92</v>
      </c>
      <c r="E73" s="233" t="s">
        <v>2699</v>
      </c>
      <c r="F73" s="231" t="s">
        <v>692</v>
      </c>
      <c r="G73" s="231" t="s">
        <v>5794</v>
      </c>
      <c r="H73" s="231" t="s">
        <v>62</v>
      </c>
      <c r="I73" s="231" t="s">
        <v>5791</v>
      </c>
      <c r="J73" s="233" t="s">
        <v>5796</v>
      </c>
      <c r="K73" s="231" t="s">
        <v>306</v>
      </c>
      <c r="L73" s="233" t="s">
        <v>526</v>
      </c>
      <c r="M73" s="231" t="s">
        <v>8835</v>
      </c>
      <c r="N73" s="240" t="s">
        <v>8886</v>
      </c>
      <c r="O73" s="231"/>
    </row>
    <row r="74" spans="1:15" x14ac:dyDescent="0.3">
      <c r="A74" s="231" t="s">
        <v>5764</v>
      </c>
      <c r="B74" s="233" t="s">
        <v>5798</v>
      </c>
      <c r="C74" s="233" t="s">
        <v>8831</v>
      </c>
      <c r="D74" s="233" t="s">
        <v>103</v>
      </c>
      <c r="E74" s="233" t="s">
        <v>2699</v>
      </c>
      <c r="F74" s="231" t="s">
        <v>692</v>
      </c>
      <c r="G74" s="231" t="s">
        <v>5797</v>
      </c>
      <c r="H74" s="231" t="s">
        <v>62</v>
      </c>
      <c r="I74" s="231" t="s">
        <v>5791</v>
      </c>
      <c r="J74" s="233" t="s">
        <v>5799</v>
      </c>
      <c r="K74" s="231" t="s">
        <v>306</v>
      </c>
      <c r="L74" s="233" t="s">
        <v>526</v>
      </c>
      <c r="M74" s="231" t="s">
        <v>8835</v>
      </c>
      <c r="N74" s="240" t="s">
        <v>8886</v>
      </c>
      <c r="O74" s="231"/>
    </row>
    <row r="75" spans="1:15" x14ac:dyDescent="0.3">
      <c r="A75" s="231" t="s">
        <v>5764</v>
      </c>
      <c r="B75" s="233" t="s">
        <v>5801</v>
      </c>
      <c r="C75" s="233" t="s">
        <v>8831</v>
      </c>
      <c r="D75" s="233" t="s">
        <v>350</v>
      </c>
      <c r="E75" s="233" t="s">
        <v>1640</v>
      </c>
      <c r="F75" s="231" t="s">
        <v>692</v>
      </c>
      <c r="G75" s="231" t="s">
        <v>5800</v>
      </c>
      <c r="H75" s="231" t="s">
        <v>62</v>
      </c>
      <c r="I75" s="231" t="s">
        <v>5802</v>
      </c>
      <c r="J75" s="233" t="s">
        <v>5766</v>
      </c>
      <c r="K75" s="231" t="s">
        <v>306</v>
      </c>
      <c r="L75" s="233" t="s">
        <v>526</v>
      </c>
      <c r="M75" s="231" t="s">
        <v>8837</v>
      </c>
      <c r="N75" s="240" t="s">
        <v>8886</v>
      </c>
      <c r="O75" s="231"/>
    </row>
    <row r="76" spans="1:15" x14ac:dyDescent="0.3">
      <c r="A76" s="231" t="s">
        <v>5764</v>
      </c>
      <c r="B76" s="233" t="s">
        <v>5804</v>
      </c>
      <c r="C76" s="233" t="s">
        <v>8831</v>
      </c>
      <c r="D76" s="233" t="s">
        <v>92</v>
      </c>
      <c r="E76" s="233" t="s">
        <v>2699</v>
      </c>
      <c r="F76" s="231" t="s">
        <v>692</v>
      </c>
      <c r="G76" s="231" t="s">
        <v>5803</v>
      </c>
      <c r="H76" s="231" t="s">
        <v>62</v>
      </c>
      <c r="I76" s="231" t="s">
        <v>5802</v>
      </c>
      <c r="J76" s="233" t="s">
        <v>5796</v>
      </c>
      <c r="K76" s="231" t="s">
        <v>306</v>
      </c>
      <c r="L76" s="233" t="s">
        <v>526</v>
      </c>
      <c r="M76" s="231" t="s">
        <v>8837</v>
      </c>
      <c r="N76" s="240" t="s">
        <v>8886</v>
      </c>
      <c r="O76" s="231"/>
    </row>
    <row r="77" spans="1:15" x14ac:dyDescent="0.3">
      <c r="A77" s="231" t="s">
        <v>5764</v>
      </c>
      <c r="B77" s="233" t="s">
        <v>5806</v>
      </c>
      <c r="C77" s="233" t="s">
        <v>8831</v>
      </c>
      <c r="D77" s="233" t="s">
        <v>103</v>
      </c>
      <c r="E77" s="233" t="s">
        <v>2699</v>
      </c>
      <c r="F77" s="231" t="s">
        <v>692</v>
      </c>
      <c r="G77" s="231" t="s">
        <v>5805</v>
      </c>
      <c r="H77" s="231" t="s">
        <v>62</v>
      </c>
      <c r="I77" s="231" t="s">
        <v>5802</v>
      </c>
      <c r="J77" s="233" t="s">
        <v>5799</v>
      </c>
      <c r="K77" s="231" t="s">
        <v>306</v>
      </c>
      <c r="L77" s="233" t="s">
        <v>526</v>
      </c>
      <c r="M77" s="231" t="s">
        <v>8837</v>
      </c>
      <c r="N77" s="240" t="s">
        <v>8886</v>
      </c>
      <c r="O77" s="231"/>
    </row>
    <row r="78" spans="1:15" x14ac:dyDescent="0.3">
      <c r="A78" s="231" t="s">
        <v>5764</v>
      </c>
      <c r="B78" s="233" t="s">
        <v>5808</v>
      </c>
      <c r="C78" s="233" t="s">
        <v>8831</v>
      </c>
      <c r="D78" s="233" t="s">
        <v>511</v>
      </c>
      <c r="E78" s="233" t="s">
        <v>1640</v>
      </c>
      <c r="F78" s="231" t="s">
        <v>692</v>
      </c>
      <c r="G78" s="231" t="s">
        <v>5807</v>
      </c>
      <c r="H78" s="231" t="s">
        <v>62</v>
      </c>
      <c r="I78" s="231" t="s">
        <v>5809</v>
      </c>
      <c r="J78" s="233" t="s">
        <v>5787</v>
      </c>
      <c r="K78" s="231" t="s">
        <v>306</v>
      </c>
      <c r="L78" s="233" t="s">
        <v>526</v>
      </c>
      <c r="M78" s="231" t="s">
        <v>8915</v>
      </c>
      <c r="N78" s="240" t="s">
        <v>8886</v>
      </c>
      <c r="O78" s="231"/>
    </row>
    <row r="79" spans="1:15" x14ac:dyDescent="0.3">
      <c r="A79" s="231" t="s">
        <v>5764</v>
      </c>
      <c r="B79" s="233" t="s">
        <v>5811</v>
      </c>
      <c r="C79" s="233" t="s">
        <v>8831</v>
      </c>
      <c r="D79" s="233" t="s">
        <v>795</v>
      </c>
      <c r="E79" s="233" t="s">
        <v>2699</v>
      </c>
      <c r="F79" s="231" t="s">
        <v>692</v>
      </c>
      <c r="G79" s="231" t="s">
        <v>5810</v>
      </c>
      <c r="H79" s="231" t="s">
        <v>62</v>
      </c>
      <c r="I79" s="231" t="s">
        <v>5809</v>
      </c>
      <c r="J79" s="233" t="s">
        <v>5770</v>
      </c>
      <c r="K79" s="231" t="s">
        <v>306</v>
      </c>
      <c r="L79" s="233" t="s">
        <v>526</v>
      </c>
      <c r="M79" s="231" t="s">
        <v>8915</v>
      </c>
      <c r="N79" s="240" t="s">
        <v>8886</v>
      </c>
      <c r="O79" s="231"/>
    </row>
    <row r="80" spans="1:15" x14ac:dyDescent="0.3">
      <c r="A80" s="231" t="s">
        <v>5764</v>
      </c>
      <c r="B80" s="233" t="s">
        <v>5813</v>
      </c>
      <c r="C80" s="233" t="s">
        <v>8831</v>
      </c>
      <c r="D80" s="233" t="s">
        <v>350</v>
      </c>
      <c r="E80" s="233" t="s">
        <v>2699</v>
      </c>
      <c r="F80" s="231" t="s">
        <v>692</v>
      </c>
      <c r="G80" s="231" t="s">
        <v>5812</v>
      </c>
      <c r="H80" s="231" t="s">
        <v>62</v>
      </c>
      <c r="I80" s="231" t="s">
        <v>5809</v>
      </c>
      <c r="J80" s="233" t="s">
        <v>5766</v>
      </c>
      <c r="K80" s="231" t="s">
        <v>306</v>
      </c>
      <c r="L80" s="233" t="s">
        <v>526</v>
      </c>
      <c r="M80" s="231" t="s">
        <v>8915</v>
      </c>
      <c r="N80" s="240" t="s">
        <v>8886</v>
      </c>
      <c r="O80" s="231"/>
    </row>
    <row r="81" spans="1:15" x14ac:dyDescent="0.3">
      <c r="A81" s="231" t="s">
        <v>5764</v>
      </c>
      <c r="B81" s="233" t="s">
        <v>5815</v>
      </c>
      <c r="C81" s="233" t="s">
        <v>8831</v>
      </c>
      <c r="D81" s="233" t="s">
        <v>92</v>
      </c>
      <c r="E81" s="233" t="s">
        <v>2699</v>
      </c>
      <c r="F81" s="231" t="s">
        <v>692</v>
      </c>
      <c r="G81" s="231" t="s">
        <v>5814</v>
      </c>
      <c r="H81" s="231" t="s">
        <v>62</v>
      </c>
      <c r="I81" s="231" t="s">
        <v>5809</v>
      </c>
      <c r="J81" s="233" t="s">
        <v>5796</v>
      </c>
      <c r="K81" s="231" t="s">
        <v>306</v>
      </c>
      <c r="L81" s="233" t="s">
        <v>526</v>
      </c>
      <c r="M81" s="231" t="s">
        <v>8915</v>
      </c>
      <c r="N81" s="240" t="s">
        <v>8886</v>
      </c>
      <c r="O81" s="231"/>
    </row>
    <row r="82" spans="1:15" x14ac:dyDescent="0.3">
      <c r="A82" s="231" t="s">
        <v>5764</v>
      </c>
      <c r="B82" s="233" t="s">
        <v>5817</v>
      </c>
      <c r="C82" s="233" t="s">
        <v>8831</v>
      </c>
      <c r="D82" s="233" t="s">
        <v>103</v>
      </c>
      <c r="E82" s="233" t="s">
        <v>2699</v>
      </c>
      <c r="F82" s="231" t="s">
        <v>692</v>
      </c>
      <c r="G82" s="231" t="s">
        <v>5816</v>
      </c>
      <c r="H82" s="231" t="s">
        <v>62</v>
      </c>
      <c r="I82" s="231" t="s">
        <v>5809</v>
      </c>
      <c r="J82" s="233" t="s">
        <v>5799</v>
      </c>
      <c r="K82" s="231" t="s">
        <v>306</v>
      </c>
      <c r="L82" s="233" t="s">
        <v>526</v>
      </c>
      <c r="M82" s="231" t="s">
        <v>8915</v>
      </c>
      <c r="N82" s="240" t="s">
        <v>8886</v>
      </c>
      <c r="O82" s="231"/>
    </row>
    <row r="83" spans="1:15" x14ac:dyDescent="0.3">
      <c r="A83" s="231" t="s">
        <v>5764</v>
      </c>
      <c r="B83" s="233" t="s">
        <v>5885</v>
      </c>
      <c r="C83" s="233" t="s">
        <v>8831</v>
      </c>
      <c r="D83" s="233" t="s">
        <v>92</v>
      </c>
      <c r="E83" s="233" t="s">
        <v>1640</v>
      </c>
      <c r="F83" s="231" t="s">
        <v>697</v>
      </c>
      <c r="G83" s="231" t="s">
        <v>5884</v>
      </c>
      <c r="H83" s="231" t="s">
        <v>62</v>
      </c>
      <c r="I83" s="231" t="s">
        <v>5886</v>
      </c>
      <c r="J83" s="233" t="s">
        <v>5796</v>
      </c>
      <c r="K83" s="231" t="s">
        <v>306</v>
      </c>
      <c r="L83" s="233" t="s">
        <v>526</v>
      </c>
      <c r="M83" s="231" t="s">
        <v>700</v>
      </c>
      <c r="N83" s="240" t="s">
        <v>8886</v>
      </c>
      <c r="O83" s="231"/>
    </row>
    <row r="84" spans="1:15" x14ac:dyDescent="0.3">
      <c r="A84" s="231" t="s">
        <v>5764</v>
      </c>
      <c r="B84" s="233" t="s">
        <v>5921</v>
      </c>
      <c r="C84" s="233" t="s">
        <v>8831</v>
      </c>
      <c r="D84" s="233" t="s">
        <v>103</v>
      </c>
      <c r="E84" s="233" t="s">
        <v>1640</v>
      </c>
      <c r="F84" s="231" t="s">
        <v>703</v>
      </c>
      <c r="G84" s="231" t="s">
        <v>5920</v>
      </c>
      <c r="H84" s="231" t="s">
        <v>62</v>
      </c>
      <c r="I84" s="231" t="s">
        <v>5922</v>
      </c>
      <c r="J84" s="233" t="s">
        <v>5799</v>
      </c>
      <c r="K84" s="231" t="s">
        <v>306</v>
      </c>
      <c r="L84" s="233" t="s">
        <v>526</v>
      </c>
      <c r="M84" s="231" t="s">
        <v>706</v>
      </c>
      <c r="N84" s="240" t="s">
        <v>8886</v>
      </c>
      <c r="O84" s="231"/>
    </row>
    <row r="85" spans="1:15" x14ac:dyDescent="0.3">
      <c r="A85" s="231" t="s">
        <v>5764</v>
      </c>
      <c r="B85" s="233" t="s">
        <v>6536</v>
      </c>
      <c r="C85" s="233" t="s">
        <v>1639</v>
      </c>
      <c r="D85" s="233" t="s">
        <v>735</v>
      </c>
      <c r="E85" s="233" t="s">
        <v>1640</v>
      </c>
      <c r="F85" s="231" t="s">
        <v>732</v>
      </c>
      <c r="G85" s="231" t="s">
        <v>6535</v>
      </c>
      <c r="H85" s="231" t="s">
        <v>62</v>
      </c>
      <c r="I85" s="231" t="s">
        <v>6538</v>
      </c>
      <c r="J85" s="233" t="s">
        <v>6537</v>
      </c>
      <c r="K85" s="231" t="s">
        <v>306</v>
      </c>
      <c r="L85" s="233" t="s">
        <v>526</v>
      </c>
      <c r="M85" s="231" t="s">
        <v>8836</v>
      </c>
      <c r="N85" s="240" t="s">
        <v>8886</v>
      </c>
      <c r="O85" s="231"/>
    </row>
    <row r="86" spans="1:15" x14ac:dyDescent="0.3">
      <c r="A86" s="231" t="s">
        <v>5764</v>
      </c>
      <c r="B86" s="233" t="s">
        <v>6546</v>
      </c>
      <c r="C86" s="233" t="s">
        <v>8831</v>
      </c>
      <c r="D86" s="233" t="s">
        <v>6547</v>
      </c>
      <c r="E86" s="233" t="s">
        <v>2699</v>
      </c>
      <c r="F86" s="231" t="s">
        <v>732</v>
      </c>
      <c r="G86" s="231" t="s">
        <v>6545</v>
      </c>
      <c r="H86" s="231" t="s">
        <v>62</v>
      </c>
      <c r="I86" s="231" t="s">
        <v>6549</v>
      </c>
      <c r="J86" s="233" t="s">
        <v>6548</v>
      </c>
      <c r="K86" s="231" t="s">
        <v>306</v>
      </c>
      <c r="L86" s="233" t="s">
        <v>526</v>
      </c>
      <c r="M86" s="231" t="s">
        <v>8836</v>
      </c>
      <c r="N86" s="240" t="s">
        <v>8886</v>
      </c>
      <c r="O86" s="231"/>
    </row>
    <row r="87" spans="1:15" x14ac:dyDescent="0.3">
      <c r="A87" s="231" t="s">
        <v>5764</v>
      </c>
      <c r="B87" s="233" t="s">
        <v>6551</v>
      </c>
      <c r="C87" s="233" t="s">
        <v>8831</v>
      </c>
      <c r="D87" s="233" t="s">
        <v>695</v>
      </c>
      <c r="E87" s="233" t="s">
        <v>2699</v>
      </c>
      <c r="F87" s="231" t="s">
        <v>732</v>
      </c>
      <c r="G87" s="231" t="s">
        <v>6550</v>
      </c>
      <c r="H87" s="231" t="s">
        <v>62</v>
      </c>
      <c r="I87" s="231" t="s">
        <v>6552</v>
      </c>
      <c r="J87" s="233" t="s">
        <v>5843</v>
      </c>
      <c r="K87" s="231" t="s">
        <v>306</v>
      </c>
      <c r="L87" s="233" t="s">
        <v>526</v>
      </c>
      <c r="M87" s="231" t="s">
        <v>8836</v>
      </c>
      <c r="N87" s="240" t="s">
        <v>8886</v>
      </c>
      <c r="O87" s="231"/>
    </row>
    <row r="88" spans="1:15" x14ac:dyDescent="0.3">
      <c r="A88" s="231" t="s">
        <v>5764</v>
      </c>
      <c r="B88" s="233" t="s">
        <v>6554</v>
      </c>
      <c r="C88" s="233" t="s">
        <v>8831</v>
      </c>
      <c r="D88" s="233" t="s">
        <v>511</v>
      </c>
      <c r="E88" s="233" t="s">
        <v>2699</v>
      </c>
      <c r="F88" s="231" t="s">
        <v>732</v>
      </c>
      <c r="G88" s="231" t="s">
        <v>6553</v>
      </c>
      <c r="H88" s="231" t="s">
        <v>62</v>
      </c>
      <c r="I88" s="231" t="s">
        <v>6555</v>
      </c>
      <c r="J88" s="233" t="s">
        <v>5787</v>
      </c>
      <c r="K88" s="231" t="s">
        <v>306</v>
      </c>
      <c r="L88" s="233" t="s">
        <v>526</v>
      </c>
      <c r="M88" s="231" t="s">
        <v>8836</v>
      </c>
      <c r="N88" s="240" t="s">
        <v>8886</v>
      </c>
      <c r="O88" s="231"/>
    </row>
    <row r="89" spans="1:15" x14ac:dyDescent="0.3">
      <c r="A89" s="231" t="s">
        <v>5764</v>
      </c>
      <c r="B89" s="233" t="s">
        <v>6557</v>
      </c>
      <c r="C89" s="233" t="s">
        <v>8831</v>
      </c>
      <c r="D89" s="233" t="s">
        <v>795</v>
      </c>
      <c r="E89" s="233" t="s">
        <v>2699</v>
      </c>
      <c r="F89" s="231" t="s">
        <v>732</v>
      </c>
      <c r="G89" s="231" t="s">
        <v>6556</v>
      </c>
      <c r="H89" s="231" t="s">
        <v>62</v>
      </c>
      <c r="I89" s="231" t="s">
        <v>6558</v>
      </c>
      <c r="J89" s="233" t="s">
        <v>5770</v>
      </c>
      <c r="K89" s="231" t="s">
        <v>306</v>
      </c>
      <c r="L89" s="233" t="s">
        <v>526</v>
      </c>
      <c r="M89" s="231" t="s">
        <v>8836</v>
      </c>
      <c r="N89" s="240" t="s">
        <v>8886</v>
      </c>
      <c r="O89" s="231"/>
    </row>
    <row r="90" spans="1:15" x14ac:dyDescent="0.3">
      <c r="A90" s="231" t="s">
        <v>5764</v>
      </c>
      <c r="B90" s="233" t="s">
        <v>6560</v>
      </c>
      <c r="C90" s="233" t="s">
        <v>8831</v>
      </c>
      <c r="D90" s="233" t="s">
        <v>350</v>
      </c>
      <c r="E90" s="233" t="s">
        <v>2699</v>
      </c>
      <c r="F90" s="231" t="s">
        <v>732</v>
      </c>
      <c r="G90" s="231" t="s">
        <v>6559</v>
      </c>
      <c r="H90" s="231" t="s">
        <v>62</v>
      </c>
      <c r="I90" s="231" t="s">
        <v>6561</v>
      </c>
      <c r="J90" s="233" t="s">
        <v>5766</v>
      </c>
      <c r="K90" s="231" t="s">
        <v>306</v>
      </c>
      <c r="L90" s="233" t="s">
        <v>526</v>
      </c>
      <c r="M90" s="231" t="s">
        <v>8836</v>
      </c>
      <c r="N90" s="240" t="s">
        <v>8886</v>
      </c>
      <c r="O90" s="231"/>
    </row>
    <row r="91" spans="1:15" x14ac:dyDescent="0.3">
      <c r="A91" s="231" t="s">
        <v>5764</v>
      </c>
      <c r="B91" s="233" t="s">
        <v>6563</v>
      </c>
      <c r="C91" s="233" t="s">
        <v>8831</v>
      </c>
      <c r="D91" s="233" t="s">
        <v>92</v>
      </c>
      <c r="E91" s="233" t="s">
        <v>2699</v>
      </c>
      <c r="F91" s="231" t="s">
        <v>732</v>
      </c>
      <c r="G91" s="231" t="s">
        <v>6562</v>
      </c>
      <c r="H91" s="231" t="s">
        <v>62</v>
      </c>
      <c r="I91" s="231" t="s">
        <v>6564</v>
      </c>
      <c r="J91" s="233" t="s">
        <v>5796</v>
      </c>
      <c r="K91" s="231" t="s">
        <v>306</v>
      </c>
      <c r="L91" s="233" t="s">
        <v>526</v>
      </c>
      <c r="M91" s="231" t="s">
        <v>8836</v>
      </c>
      <c r="N91" s="240" t="s">
        <v>8886</v>
      </c>
      <c r="O91" s="231"/>
    </row>
    <row r="92" spans="1:15" x14ac:dyDescent="0.3">
      <c r="A92" s="231" t="s">
        <v>5764</v>
      </c>
      <c r="B92" s="233" t="s">
        <v>6566</v>
      </c>
      <c r="C92" s="233" t="s">
        <v>8831</v>
      </c>
      <c r="D92" s="233" t="s">
        <v>103</v>
      </c>
      <c r="E92" s="233" t="s">
        <v>2699</v>
      </c>
      <c r="F92" s="231" t="s">
        <v>732</v>
      </c>
      <c r="G92" s="231" t="s">
        <v>6565</v>
      </c>
      <c r="H92" s="231" t="s">
        <v>62</v>
      </c>
      <c r="I92" s="231" t="s">
        <v>6567</v>
      </c>
      <c r="J92" s="233" t="s">
        <v>5799</v>
      </c>
      <c r="K92" s="231" t="s">
        <v>306</v>
      </c>
      <c r="L92" s="233" t="s">
        <v>526</v>
      </c>
      <c r="M92" s="231" t="s">
        <v>8836</v>
      </c>
      <c r="N92" s="240" t="s">
        <v>8886</v>
      </c>
      <c r="O92" s="231"/>
    </row>
    <row r="93" spans="1:15" x14ac:dyDescent="0.3">
      <c r="A93" s="231" t="s">
        <v>5764</v>
      </c>
      <c r="B93" s="233" t="s">
        <v>6540</v>
      </c>
      <c r="C93" s="233" t="s">
        <v>1639</v>
      </c>
      <c r="D93" s="233" t="s">
        <v>695</v>
      </c>
      <c r="E93" s="233" t="s">
        <v>1640</v>
      </c>
      <c r="F93" s="231" t="s">
        <v>732</v>
      </c>
      <c r="G93" s="231" t="s">
        <v>6539</v>
      </c>
      <c r="H93" s="231" t="s">
        <v>62</v>
      </c>
      <c r="I93" s="231" t="s">
        <v>6541</v>
      </c>
      <c r="J93" s="233" t="s">
        <v>5843</v>
      </c>
      <c r="K93" s="231" t="s">
        <v>306</v>
      </c>
      <c r="L93" s="233" t="s">
        <v>526</v>
      </c>
      <c r="M93" s="231" t="s">
        <v>8916</v>
      </c>
      <c r="N93" s="240" t="s">
        <v>8886</v>
      </c>
      <c r="O93" s="231"/>
    </row>
    <row r="94" spans="1:15" x14ac:dyDescent="0.3">
      <c r="A94" s="231" t="s">
        <v>5764</v>
      </c>
      <c r="B94" s="233" t="s">
        <v>6569</v>
      </c>
      <c r="C94" s="233" t="s">
        <v>8831</v>
      </c>
      <c r="D94" s="233" t="s">
        <v>511</v>
      </c>
      <c r="E94" s="233" t="s">
        <v>2699</v>
      </c>
      <c r="F94" s="231" t="s">
        <v>732</v>
      </c>
      <c r="G94" s="231" t="s">
        <v>6568</v>
      </c>
      <c r="H94" s="231" t="s">
        <v>62</v>
      </c>
      <c r="I94" s="231" t="s">
        <v>6570</v>
      </c>
      <c r="J94" s="233" t="s">
        <v>5787</v>
      </c>
      <c r="K94" s="231" t="s">
        <v>306</v>
      </c>
      <c r="L94" s="233" t="s">
        <v>526</v>
      </c>
      <c r="M94" s="231" t="s">
        <v>8916</v>
      </c>
      <c r="N94" s="240" t="s">
        <v>8886</v>
      </c>
      <c r="O94" s="231"/>
    </row>
    <row r="95" spans="1:15" x14ac:dyDescent="0.3">
      <c r="A95" s="231" t="s">
        <v>5764</v>
      </c>
      <c r="B95" s="233" t="s">
        <v>6572</v>
      </c>
      <c r="C95" s="233" t="s">
        <v>8831</v>
      </c>
      <c r="D95" s="233" t="s">
        <v>795</v>
      </c>
      <c r="E95" s="233" t="s">
        <v>2699</v>
      </c>
      <c r="F95" s="231" t="s">
        <v>732</v>
      </c>
      <c r="G95" s="231" t="s">
        <v>6571</v>
      </c>
      <c r="H95" s="231" t="s">
        <v>62</v>
      </c>
      <c r="I95" s="231" t="s">
        <v>6573</v>
      </c>
      <c r="J95" s="233" t="s">
        <v>5770</v>
      </c>
      <c r="K95" s="231" t="s">
        <v>306</v>
      </c>
      <c r="L95" s="233" t="s">
        <v>526</v>
      </c>
      <c r="M95" s="231" t="s">
        <v>8916</v>
      </c>
      <c r="N95" s="240" t="s">
        <v>8886</v>
      </c>
      <c r="O95" s="231"/>
    </row>
    <row r="96" spans="1:15" x14ac:dyDescent="0.3">
      <c r="A96" s="231" t="s">
        <v>5764</v>
      </c>
      <c r="B96" s="233" t="s">
        <v>6575</v>
      </c>
      <c r="C96" s="233" t="s">
        <v>8831</v>
      </c>
      <c r="D96" s="233" t="s">
        <v>350</v>
      </c>
      <c r="E96" s="233" t="s">
        <v>2699</v>
      </c>
      <c r="F96" s="231" t="s">
        <v>732</v>
      </c>
      <c r="G96" s="231" t="s">
        <v>6574</v>
      </c>
      <c r="H96" s="231" t="s">
        <v>62</v>
      </c>
      <c r="I96" s="231" t="s">
        <v>6576</v>
      </c>
      <c r="J96" s="233" t="s">
        <v>5766</v>
      </c>
      <c r="K96" s="231" t="s">
        <v>306</v>
      </c>
      <c r="L96" s="233" t="s">
        <v>526</v>
      </c>
      <c r="M96" s="231" t="s">
        <v>8916</v>
      </c>
      <c r="N96" s="240" t="s">
        <v>8886</v>
      </c>
      <c r="O96" s="231"/>
    </row>
    <row r="97" spans="1:15" x14ac:dyDescent="0.3">
      <c r="A97" s="231" t="s">
        <v>5764</v>
      </c>
      <c r="B97" s="233" t="s">
        <v>6578</v>
      </c>
      <c r="C97" s="233" t="s">
        <v>8831</v>
      </c>
      <c r="D97" s="233" t="s">
        <v>92</v>
      </c>
      <c r="E97" s="233" t="s">
        <v>2699</v>
      </c>
      <c r="F97" s="231" t="s">
        <v>732</v>
      </c>
      <c r="G97" s="231" t="s">
        <v>6577</v>
      </c>
      <c r="H97" s="231" t="s">
        <v>62</v>
      </c>
      <c r="I97" s="231" t="s">
        <v>6579</v>
      </c>
      <c r="J97" s="233" t="s">
        <v>5796</v>
      </c>
      <c r="K97" s="231" t="s">
        <v>306</v>
      </c>
      <c r="L97" s="233" t="s">
        <v>526</v>
      </c>
      <c r="M97" s="231" t="s">
        <v>8916</v>
      </c>
      <c r="N97" s="240" t="s">
        <v>8886</v>
      </c>
      <c r="O97" s="231"/>
    </row>
    <row r="98" spans="1:15" x14ac:dyDescent="0.3">
      <c r="A98" s="231" t="s">
        <v>5764</v>
      </c>
      <c r="B98" s="233" t="s">
        <v>6581</v>
      </c>
      <c r="C98" s="233" t="s">
        <v>8831</v>
      </c>
      <c r="D98" s="233" t="s">
        <v>103</v>
      </c>
      <c r="E98" s="233" t="s">
        <v>2699</v>
      </c>
      <c r="F98" s="231" t="s">
        <v>732</v>
      </c>
      <c r="G98" s="231" t="s">
        <v>6580</v>
      </c>
      <c r="H98" s="231" t="s">
        <v>62</v>
      </c>
      <c r="I98" s="231" t="s">
        <v>6582</v>
      </c>
      <c r="J98" s="233" t="s">
        <v>5799</v>
      </c>
      <c r="K98" s="231" t="s">
        <v>306</v>
      </c>
      <c r="L98" s="233" t="s">
        <v>526</v>
      </c>
      <c r="M98" s="231" t="s">
        <v>8916</v>
      </c>
      <c r="N98" s="240" t="s">
        <v>8886</v>
      </c>
      <c r="O98" s="231"/>
    </row>
    <row r="99" spans="1:15" x14ac:dyDescent="0.3">
      <c r="A99" s="231" t="s">
        <v>5764</v>
      </c>
      <c r="B99" s="233" t="s">
        <v>5765</v>
      </c>
      <c r="C99" s="233" t="s">
        <v>1639</v>
      </c>
      <c r="D99" s="233" t="s">
        <v>350</v>
      </c>
      <c r="E99" s="233" t="s">
        <v>1640</v>
      </c>
      <c r="F99" s="231" t="s">
        <v>692</v>
      </c>
      <c r="G99" s="231" t="s">
        <v>5763</v>
      </c>
      <c r="H99" s="231" t="s">
        <v>62</v>
      </c>
      <c r="I99" s="231" t="s">
        <v>5767</v>
      </c>
      <c r="J99" s="233" t="s">
        <v>5766</v>
      </c>
      <c r="K99" s="231" t="s">
        <v>306</v>
      </c>
      <c r="L99" s="233" t="s">
        <v>526</v>
      </c>
      <c r="M99" s="231" t="s">
        <v>8837</v>
      </c>
      <c r="N99" s="240" t="s">
        <v>8886</v>
      </c>
      <c r="O99" s="231"/>
    </row>
    <row r="100" spans="1:15" x14ac:dyDescent="0.3">
      <c r="A100" s="231" t="s">
        <v>5764</v>
      </c>
      <c r="B100" s="233" t="s">
        <v>5855</v>
      </c>
      <c r="C100" s="233" t="s">
        <v>1639</v>
      </c>
      <c r="D100" s="233" t="s">
        <v>92</v>
      </c>
      <c r="E100" s="233" t="s">
        <v>1640</v>
      </c>
      <c r="F100" s="231" t="s">
        <v>697</v>
      </c>
      <c r="G100" s="231" t="s">
        <v>5854</v>
      </c>
      <c r="H100" s="231" t="s">
        <v>62</v>
      </c>
      <c r="I100" s="231" t="s">
        <v>5856</v>
      </c>
      <c r="J100" s="233" t="s">
        <v>5796</v>
      </c>
      <c r="K100" s="231" t="s">
        <v>306</v>
      </c>
      <c r="L100" s="233" t="s">
        <v>526</v>
      </c>
      <c r="M100" s="231" t="s">
        <v>700</v>
      </c>
      <c r="N100" s="240" t="s">
        <v>8886</v>
      </c>
      <c r="O100" s="231"/>
    </row>
    <row r="101" spans="1:15" x14ac:dyDescent="0.3">
      <c r="A101" s="231" t="s">
        <v>5764</v>
      </c>
      <c r="B101" s="233" t="s">
        <v>5891</v>
      </c>
      <c r="C101" s="233" t="s">
        <v>8831</v>
      </c>
      <c r="D101" s="233" t="s">
        <v>103</v>
      </c>
      <c r="E101" s="233" t="s">
        <v>2699</v>
      </c>
      <c r="F101" s="231" t="s">
        <v>697</v>
      </c>
      <c r="G101" s="231" t="s">
        <v>5890</v>
      </c>
      <c r="H101" s="231" t="s">
        <v>62</v>
      </c>
      <c r="I101" s="231" t="s">
        <v>5892</v>
      </c>
      <c r="J101" s="233" t="s">
        <v>5799</v>
      </c>
      <c r="K101" s="231" t="s">
        <v>306</v>
      </c>
      <c r="L101" s="233" t="s">
        <v>526</v>
      </c>
      <c r="M101" s="231" t="s">
        <v>700</v>
      </c>
      <c r="N101" s="240" t="s">
        <v>8886</v>
      </c>
      <c r="O101" s="231"/>
    </row>
    <row r="102" spans="1:15" x14ac:dyDescent="0.3">
      <c r="A102" s="231" t="s">
        <v>5764</v>
      </c>
      <c r="B102" s="233" t="s">
        <v>7557</v>
      </c>
      <c r="C102" s="233" t="s">
        <v>8831</v>
      </c>
      <c r="D102" s="233" t="s">
        <v>103</v>
      </c>
      <c r="E102" s="233" t="s">
        <v>4487</v>
      </c>
      <c r="F102" s="231" t="s">
        <v>827</v>
      </c>
      <c r="G102" s="231" t="s">
        <v>7556</v>
      </c>
      <c r="H102" s="231" t="s">
        <v>62</v>
      </c>
      <c r="I102" s="231" t="s">
        <v>7558</v>
      </c>
      <c r="J102" s="233" t="s">
        <v>5799</v>
      </c>
      <c r="K102" s="231" t="s">
        <v>306</v>
      </c>
      <c r="L102" s="233" t="s">
        <v>526</v>
      </c>
      <c r="M102" s="231" t="s">
        <v>550</v>
      </c>
      <c r="N102" s="240" t="s">
        <v>8886</v>
      </c>
      <c r="O102" s="231"/>
    </row>
    <row r="103" spans="1:15" x14ac:dyDescent="0.3">
      <c r="A103" s="231" t="s">
        <v>5764</v>
      </c>
      <c r="B103" s="233" t="s">
        <v>7140</v>
      </c>
      <c r="C103" s="233" t="s">
        <v>8831</v>
      </c>
      <c r="D103" s="233" t="s">
        <v>92</v>
      </c>
      <c r="E103" s="233" t="s">
        <v>1640</v>
      </c>
      <c r="F103" s="231" t="s">
        <v>779</v>
      </c>
      <c r="G103" s="231" t="s">
        <v>7139</v>
      </c>
      <c r="H103" s="231" t="s">
        <v>62</v>
      </c>
      <c r="I103" s="231" t="s">
        <v>7141</v>
      </c>
      <c r="J103" s="233" t="s">
        <v>5796</v>
      </c>
      <c r="K103" s="231" t="s">
        <v>306</v>
      </c>
      <c r="L103" s="233" t="s">
        <v>526</v>
      </c>
      <c r="M103" s="231" t="s">
        <v>8917</v>
      </c>
      <c r="N103" s="240" t="s">
        <v>8886</v>
      </c>
      <c r="O103" s="231"/>
    </row>
    <row r="104" spans="1:15" x14ac:dyDescent="0.3">
      <c r="A104" s="231" t="s">
        <v>5764</v>
      </c>
      <c r="B104" s="233" t="s">
        <v>5842</v>
      </c>
      <c r="C104" s="233" t="s">
        <v>8831</v>
      </c>
      <c r="D104" s="233" t="s">
        <v>695</v>
      </c>
      <c r="E104" s="233" t="s">
        <v>1640</v>
      </c>
      <c r="F104" s="231" t="s">
        <v>692</v>
      </c>
      <c r="G104" s="231" t="s">
        <v>5841</v>
      </c>
      <c r="H104" s="231" t="s">
        <v>62</v>
      </c>
      <c r="I104" s="231" t="s">
        <v>5844</v>
      </c>
      <c r="J104" s="233" t="s">
        <v>5843</v>
      </c>
      <c r="K104" s="231" t="s">
        <v>306</v>
      </c>
      <c r="L104" s="233" t="s">
        <v>526</v>
      </c>
      <c r="M104" s="231" t="s">
        <v>8918</v>
      </c>
      <c r="N104" s="240" t="s">
        <v>8886</v>
      </c>
      <c r="O104" s="231"/>
    </row>
    <row r="105" spans="1:15" x14ac:dyDescent="0.3">
      <c r="A105" s="231" t="s">
        <v>5764</v>
      </c>
      <c r="B105" s="233" t="s">
        <v>5786</v>
      </c>
      <c r="C105" s="233" t="s">
        <v>2116</v>
      </c>
      <c r="D105" s="233" t="s">
        <v>511</v>
      </c>
      <c r="E105" s="233" t="s">
        <v>1640</v>
      </c>
      <c r="F105" s="231" t="s">
        <v>692</v>
      </c>
      <c r="G105" s="231" t="s">
        <v>5785</v>
      </c>
      <c r="H105" s="231" t="s">
        <v>62</v>
      </c>
      <c r="I105" s="231" t="s">
        <v>5788</v>
      </c>
      <c r="J105" s="233" t="s">
        <v>5787</v>
      </c>
      <c r="K105" s="231" t="s">
        <v>306</v>
      </c>
      <c r="L105" s="233" t="s">
        <v>526</v>
      </c>
      <c r="M105" s="231" t="s">
        <v>8915</v>
      </c>
      <c r="N105" s="240" t="s">
        <v>8886</v>
      </c>
      <c r="O105" s="231"/>
    </row>
    <row r="106" spans="1:15" x14ac:dyDescent="0.3">
      <c r="A106" s="231" t="s">
        <v>5764</v>
      </c>
      <c r="B106" s="233" t="s">
        <v>5846</v>
      </c>
      <c r="C106" s="233" t="s">
        <v>8831</v>
      </c>
      <c r="D106" s="233" t="s">
        <v>795</v>
      </c>
      <c r="E106" s="233" t="s">
        <v>1640</v>
      </c>
      <c r="F106" s="231" t="s">
        <v>692</v>
      </c>
      <c r="G106" s="231" t="s">
        <v>5845</v>
      </c>
      <c r="H106" s="231" t="s">
        <v>62</v>
      </c>
      <c r="I106" s="231" t="s">
        <v>5847</v>
      </c>
      <c r="J106" s="233" t="s">
        <v>5770</v>
      </c>
      <c r="K106" s="231" t="s">
        <v>306</v>
      </c>
      <c r="L106" s="233" t="s">
        <v>526</v>
      </c>
      <c r="M106" s="231" t="s">
        <v>8835</v>
      </c>
      <c r="N106" s="240" t="s">
        <v>8886</v>
      </c>
      <c r="O106" s="231"/>
    </row>
    <row r="107" spans="1:15" x14ac:dyDescent="0.3">
      <c r="A107" s="231" t="s">
        <v>5764</v>
      </c>
      <c r="B107" s="233" t="s">
        <v>5849</v>
      </c>
      <c r="C107" s="233" t="s">
        <v>8831</v>
      </c>
      <c r="D107" s="233" t="s">
        <v>350</v>
      </c>
      <c r="E107" s="233" t="s">
        <v>2699</v>
      </c>
      <c r="F107" s="231" t="s">
        <v>692</v>
      </c>
      <c r="G107" s="231" t="s">
        <v>5848</v>
      </c>
      <c r="H107" s="231" t="s">
        <v>62</v>
      </c>
      <c r="I107" s="231" t="s">
        <v>5850</v>
      </c>
      <c r="J107" s="233" t="s">
        <v>5766</v>
      </c>
      <c r="K107" s="231" t="s">
        <v>306</v>
      </c>
      <c r="L107" s="233" t="s">
        <v>526</v>
      </c>
      <c r="M107" s="231" t="s">
        <v>8835</v>
      </c>
      <c r="N107" s="240" t="s">
        <v>8886</v>
      </c>
      <c r="O107" s="231"/>
    </row>
    <row r="108" spans="1:15" x14ac:dyDescent="0.3">
      <c r="A108" s="231" t="s">
        <v>5764</v>
      </c>
      <c r="B108" s="233" t="s">
        <v>5852</v>
      </c>
      <c r="C108" s="233" t="s">
        <v>8831</v>
      </c>
      <c r="D108" s="233" t="s">
        <v>92</v>
      </c>
      <c r="E108" s="233" t="s">
        <v>2699</v>
      </c>
      <c r="F108" s="231" t="s">
        <v>692</v>
      </c>
      <c r="G108" s="231" t="s">
        <v>5851</v>
      </c>
      <c r="H108" s="231" t="s">
        <v>62</v>
      </c>
      <c r="I108" s="231" t="s">
        <v>5853</v>
      </c>
      <c r="J108" s="233" t="s">
        <v>5796</v>
      </c>
      <c r="K108" s="231" t="s">
        <v>306</v>
      </c>
      <c r="L108" s="233" t="s">
        <v>526</v>
      </c>
      <c r="M108" s="231" t="s">
        <v>8835</v>
      </c>
      <c r="N108" s="240" t="s">
        <v>8886</v>
      </c>
      <c r="O108" s="231"/>
    </row>
    <row r="109" spans="1:15" x14ac:dyDescent="0.3">
      <c r="A109" s="231" t="s">
        <v>5764</v>
      </c>
      <c r="B109" s="233" t="s">
        <v>6605</v>
      </c>
      <c r="C109" s="233" t="s">
        <v>8831</v>
      </c>
      <c r="D109" s="233" t="s">
        <v>350</v>
      </c>
      <c r="E109" s="233" t="s">
        <v>1640</v>
      </c>
      <c r="F109" s="231" t="s">
        <v>737</v>
      </c>
      <c r="G109" s="231" t="s">
        <v>6604</v>
      </c>
      <c r="H109" s="231" t="s">
        <v>62</v>
      </c>
      <c r="I109" s="231" t="s">
        <v>6606</v>
      </c>
      <c r="J109" s="233" t="s">
        <v>5766</v>
      </c>
      <c r="K109" s="231" t="s">
        <v>306</v>
      </c>
      <c r="L109" s="233" t="s">
        <v>526</v>
      </c>
      <c r="M109" s="231" t="s">
        <v>8919</v>
      </c>
      <c r="N109" s="240" t="s">
        <v>8886</v>
      </c>
      <c r="O109" s="231"/>
    </row>
    <row r="110" spans="1:15" x14ac:dyDescent="0.3">
      <c r="A110" s="231" t="s">
        <v>5764</v>
      </c>
      <c r="B110" s="233" t="s">
        <v>6608</v>
      </c>
      <c r="C110" s="233" t="s">
        <v>8831</v>
      </c>
      <c r="D110" s="233" t="s">
        <v>92</v>
      </c>
      <c r="E110" s="233" t="s">
        <v>2699</v>
      </c>
      <c r="F110" s="231" t="s">
        <v>737</v>
      </c>
      <c r="G110" s="231" t="s">
        <v>6607</v>
      </c>
      <c r="H110" s="231" t="s">
        <v>62</v>
      </c>
      <c r="I110" s="231" t="s">
        <v>6606</v>
      </c>
      <c r="J110" s="233" t="s">
        <v>5796</v>
      </c>
      <c r="K110" s="231" t="s">
        <v>306</v>
      </c>
      <c r="L110" s="233" t="s">
        <v>526</v>
      </c>
      <c r="M110" s="231" t="s">
        <v>8919</v>
      </c>
      <c r="N110" s="240" t="s">
        <v>8886</v>
      </c>
      <c r="O110" s="231"/>
    </row>
    <row r="111" spans="1:15" x14ac:dyDescent="0.3">
      <c r="A111" s="231" t="s">
        <v>5764</v>
      </c>
      <c r="B111" s="233" t="s">
        <v>6610</v>
      </c>
      <c r="C111" s="233" t="s">
        <v>8831</v>
      </c>
      <c r="D111" s="233" t="s">
        <v>103</v>
      </c>
      <c r="E111" s="233" t="s">
        <v>2699</v>
      </c>
      <c r="F111" s="231" t="s">
        <v>737</v>
      </c>
      <c r="G111" s="231" t="s">
        <v>6609</v>
      </c>
      <c r="H111" s="231" t="s">
        <v>62</v>
      </c>
      <c r="I111" s="231" t="s">
        <v>6606</v>
      </c>
      <c r="J111" s="233" t="s">
        <v>5799</v>
      </c>
      <c r="K111" s="231" t="s">
        <v>306</v>
      </c>
      <c r="L111" s="233" t="s">
        <v>526</v>
      </c>
      <c r="M111" s="231" t="s">
        <v>8919</v>
      </c>
      <c r="N111" s="240" t="s">
        <v>8886</v>
      </c>
      <c r="O111" s="231"/>
    </row>
    <row r="112" spans="1:15" x14ac:dyDescent="0.3">
      <c r="A112" s="231" t="s">
        <v>5764</v>
      </c>
      <c r="B112" s="233" t="s">
        <v>6543</v>
      </c>
      <c r="C112" s="233" t="s">
        <v>2116</v>
      </c>
      <c r="D112" s="233" t="s">
        <v>92</v>
      </c>
      <c r="E112" s="233" t="s">
        <v>1640</v>
      </c>
      <c r="F112" s="231" t="s">
        <v>732</v>
      </c>
      <c r="G112" s="231" t="s">
        <v>6542</v>
      </c>
      <c r="H112" s="231" t="s">
        <v>62</v>
      </c>
      <c r="I112" s="231" t="s">
        <v>6544</v>
      </c>
      <c r="J112" s="233" t="s">
        <v>5796</v>
      </c>
      <c r="K112" s="231" t="s">
        <v>306</v>
      </c>
      <c r="L112" s="233" t="s">
        <v>526</v>
      </c>
      <c r="M112" s="231" t="s">
        <v>8920</v>
      </c>
      <c r="N112" s="240" t="s">
        <v>8886</v>
      </c>
      <c r="O112" s="231"/>
    </row>
    <row r="113" spans="1:15" x14ac:dyDescent="0.3">
      <c r="A113" s="231" t="s">
        <v>5764</v>
      </c>
      <c r="B113" s="233" t="s">
        <v>7595</v>
      </c>
      <c r="C113" s="233" t="s">
        <v>8831</v>
      </c>
      <c r="D113" s="233" t="s">
        <v>103</v>
      </c>
      <c r="E113" s="233" t="s">
        <v>4487</v>
      </c>
      <c r="F113" s="231" t="s">
        <v>827</v>
      </c>
      <c r="G113" s="231" t="s">
        <v>7594</v>
      </c>
      <c r="H113" s="231" t="s">
        <v>62</v>
      </c>
      <c r="I113" s="231" t="s">
        <v>7596</v>
      </c>
      <c r="J113" s="233" t="s">
        <v>5799</v>
      </c>
      <c r="K113" s="231" t="s">
        <v>306</v>
      </c>
      <c r="L113" s="233" t="s">
        <v>526</v>
      </c>
      <c r="M113" s="231" t="s">
        <v>8921</v>
      </c>
      <c r="N113" s="240" t="s">
        <v>8886</v>
      </c>
      <c r="O113" s="231"/>
    </row>
    <row r="114" spans="1:15" x14ac:dyDescent="0.3">
      <c r="A114" s="231" t="s">
        <v>5764</v>
      </c>
      <c r="B114" s="233" t="s">
        <v>5769</v>
      </c>
      <c r="C114" s="233" t="s">
        <v>1639</v>
      </c>
      <c r="D114" s="233" t="s">
        <v>795</v>
      </c>
      <c r="E114" s="233" t="s">
        <v>1640</v>
      </c>
      <c r="F114" s="231" t="s">
        <v>692</v>
      </c>
      <c r="G114" s="231" t="s">
        <v>5768</v>
      </c>
      <c r="H114" s="231" t="s">
        <v>62</v>
      </c>
      <c r="I114" s="231" t="s">
        <v>5771</v>
      </c>
      <c r="J114" s="233" t="s">
        <v>5770</v>
      </c>
      <c r="K114" s="231" t="s">
        <v>306</v>
      </c>
      <c r="L114" s="233" t="s">
        <v>526</v>
      </c>
      <c r="M114" s="231" t="s">
        <v>8922</v>
      </c>
      <c r="N114" s="240" t="s">
        <v>8886</v>
      </c>
      <c r="O114" s="231"/>
    </row>
    <row r="115" spans="1:15" x14ac:dyDescent="0.3">
      <c r="A115" s="231" t="s">
        <v>5764</v>
      </c>
      <c r="B115" s="233" t="s">
        <v>7276</v>
      </c>
      <c r="C115" s="233" t="s">
        <v>8831</v>
      </c>
      <c r="D115" s="233" t="s">
        <v>350</v>
      </c>
      <c r="E115" s="233" t="s">
        <v>2699</v>
      </c>
      <c r="F115" s="231" t="s">
        <v>793</v>
      </c>
      <c r="G115" s="231" t="s">
        <v>7275</v>
      </c>
      <c r="H115" s="231" t="s">
        <v>62</v>
      </c>
      <c r="I115" s="231" t="s">
        <v>7277</v>
      </c>
      <c r="J115" s="233" t="s">
        <v>5766</v>
      </c>
      <c r="K115" s="231" t="s">
        <v>306</v>
      </c>
      <c r="L115" s="233" t="s">
        <v>526</v>
      </c>
      <c r="M115" s="231" t="s">
        <v>8923</v>
      </c>
      <c r="N115" s="240" t="s">
        <v>8886</v>
      </c>
      <c r="O115" s="231"/>
    </row>
    <row r="116" spans="1:15" x14ac:dyDescent="0.3">
      <c r="A116" s="231" t="s">
        <v>5764</v>
      </c>
      <c r="B116" s="233" t="s">
        <v>7279</v>
      </c>
      <c r="C116" s="233" t="s">
        <v>8831</v>
      </c>
      <c r="D116" s="233" t="s">
        <v>92</v>
      </c>
      <c r="E116" s="233" t="s">
        <v>2699</v>
      </c>
      <c r="F116" s="231" t="s">
        <v>793</v>
      </c>
      <c r="G116" s="231" t="s">
        <v>7278</v>
      </c>
      <c r="H116" s="231" t="s">
        <v>62</v>
      </c>
      <c r="I116" s="231" t="s">
        <v>7277</v>
      </c>
      <c r="J116" s="233" t="s">
        <v>5796</v>
      </c>
      <c r="K116" s="231" t="s">
        <v>306</v>
      </c>
      <c r="L116" s="233" t="s">
        <v>526</v>
      </c>
      <c r="M116" s="231" t="s">
        <v>8923</v>
      </c>
      <c r="N116" s="240" t="s">
        <v>8886</v>
      </c>
      <c r="O116" s="231"/>
    </row>
    <row r="117" spans="1:15" x14ac:dyDescent="0.3">
      <c r="A117" s="231" t="s">
        <v>5764</v>
      </c>
      <c r="B117" s="233" t="s">
        <v>7281</v>
      </c>
      <c r="C117" s="233" t="s">
        <v>8831</v>
      </c>
      <c r="D117" s="233" t="s">
        <v>103</v>
      </c>
      <c r="E117" s="233" t="s">
        <v>2699</v>
      </c>
      <c r="F117" s="231" t="s">
        <v>793</v>
      </c>
      <c r="G117" s="231" t="s">
        <v>7280</v>
      </c>
      <c r="H117" s="231" t="s">
        <v>62</v>
      </c>
      <c r="I117" s="231" t="s">
        <v>7277</v>
      </c>
      <c r="J117" s="233" t="s">
        <v>5799</v>
      </c>
      <c r="K117" s="231" t="s">
        <v>306</v>
      </c>
      <c r="L117" s="233" t="s">
        <v>526</v>
      </c>
      <c r="M117" s="231" t="s">
        <v>8923</v>
      </c>
      <c r="N117" s="240" t="s">
        <v>8886</v>
      </c>
      <c r="O117" s="231"/>
    </row>
    <row r="118" spans="1:15" x14ac:dyDescent="0.3">
      <c r="A118" s="231" t="s">
        <v>6122</v>
      </c>
      <c r="B118" s="233" t="s">
        <v>7423</v>
      </c>
      <c r="C118" s="233" t="s">
        <v>8831</v>
      </c>
      <c r="D118" s="233" t="s">
        <v>103</v>
      </c>
      <c r="E118" s="233" t="s">
        <v>4487</v>
      </c>
      <c r="F118" s="231" t="s">
        <v>812</v>
      </c>
      <c r="G118" s="231" t="s">
        <v>7422</v>
      </c>
      <c r="H118" s="231" t="s">
        <v>62</v>
      </c>
      <c r="I118" s="231" t="s">
        <v>7424</v>
      </c>
      <c r="J118" s="233" t="s">
        <v>5799</v>
      </c>
      <c r="K118" s="231" t="s">
        <v>306</v>
      </c>
      <c r="L118" s="233" t="s">
        <v>526</v>
      </c>
      <c r="M118" s="231" t="s">
        <v>8924</v>
      </c>
      <c r="N118" s="240" t="s">
        <v>8886</v>
      </c>
      <c r="O118" s="231"/>
    </row>
    <row r="119" spans="1:15" x14ac:dyDescent="0.3">
      <c r="A119" s="231" t="s">
        <v>6122</v>
      </c>
      <c r="B119" s="233" t="s">
        <v>7443</v>
      </c>
      <c r="C119" s="233" t="s">
        <v>8831</v>
      </c>
      <c r="D119" s="233" t="s">
        <v>103</v>
      </c>
      <c r="E119" s="233" t="s">
        <v>4487</v>
      </c>
      <c r="F119" s="231" t="s">
        <v>812</v>
      </c>
      <c r="G119" s="231" t="s">
        <v>7442</v>
      </c>
      <c r="H119" s="231" t="s">
        <v>62</v>
      </c>
      <c r="I119" s="231" t="s">
        <v>7444</v>
      </c>
      <c r="J119" s="233" t="s">
        <v>5799</v>
      </c>
      <c r="K119" s="231" t="s">
        <v>306</v>
      </c>
      <c r="L119" s="233" t="s">
        <v>526</v>
      </c>
      <c r="M119" s="231" t="s">
        <v>8925</v>
      </c>
      <c r="N119" s="240" t="s">
        <v>8886</v>
      </c>
      <c r="O119" s="231"/>
    </row>
    <row r="120" spans="1:15" x14ac:dyDescent="0.3">
      <c r="A120" s="231" t="s">
        <v>6122</v>
      </c>
      <c r="B120" s="233" t="s">
        <v>6123</v>
      </c>
      <c r="C120" s="233" t="s">
        <v>1639</v>
      </c>
      <c r="D120" s="233" t="s">
        <v>350</v>
      </c>
      <c r="E120" s="233" t="s">
        <v>1640</v>
      </c>
      <c r="F120" s="231" t="s">
        <v>714</v>
      </c>
      <c r="G120" s="231" t="s">
        <v>6121</v>
      </c>
      <c r="H120" s="231" t="s">
        <v>62</v>
      </c>
      <c r="I120" s="231" t="s">
        <v>6125</v>
      </c>
      <c r="J120" s="233" t="s">
        <v>6124</v>
      </c>
      <c r="K120" s="231" t="s">
        <v>306</v>
      </c>
      <c r="L120" s="233" t="s">
        <v>526</v>
      </c>
      <c r="M120" s="231" t="s">
        <v>655</v>
      </c>
      <c r="N120" s="240" t="s">
        <v>8886</v>
      </c>
      <c r="O120" s="231"/>
    </row>
    <row r="121" spans="1:15" x14ac:dyDescent="0.3">
      <c r="A121" s="231" t="s">
        <v>6122</v>
      </c>
      <c r="B121" s="233" t="s">
        <v>6466</v>
      </c>
      <c r="C121" s="233" t="s">
        <v>8831</v>
      </c>
      <c r="D121" s="233" t="s">
        <v>92</v>
      </c>
      <c r="E121" s="233" t="s">
        <v>2699</v>
      </c>
      <c r="F121" s="231" t="s">
        <v>728</v>
      </c>
      <c r="G121" s="231" t="s">
        <v>6465</v>
      </c>
      <c r="H121" s="231" t="s">
        <v>62</v>
      </c>
      <c r="I121" s="231" t="s">
        <v>6125</v>
      </c>
      <c r="J121" s="233" t="s">
        <v>5796</v>
      </c>
      <c r="K121" s="231" t="s">
        <v>306</v>
      </c>
      <c r="L121" s="233" t="s">
        <v>526</v>
      </c>
      <c r="M121" s="231" t="s">
        <v>655</v>
      </c>
      <c r="N121" s="240" t="s">
        <v>8886</v>
      </c>
      <c r="O121" s="231"/>
    </row>
    <row r="122" spans="1:15" x14ac:dyDescent="0.3">
      <c r="A122" s="231" t="s">
        <v>6122</v>
      </c>
      <c r="B122" s="233" t="s">
        <v>6468</v>
      </c>
      <c r="C122" s="233" t="s">
        <v>8831</v>
      </c>
      <c r="D122" s="233" t="s">
        <v>103</v>
      </c>
      <c r="E122" s="233" t="s">
        <v>2699</v>
      </c>
      <c r="F122" s="231" t="s">
        <v>728</v>
      </c>
      <c r="G122" s="231" t="s">
        <v>6467</v>
      </c>
      <c r="H122" s="231" t="s">
        <v>62</v>
      </c>
      <c r="I122" s="231" t="s">
        <v>6125</v>
      </c>
      <c r="J122" s="233" t="s">
        <v>5799</v>
      </c>
      <c r="K122" s="231" t="s">
        <v>306</v>
      </c>
      <c r="L122" s="233" t="s">
        <v>526</v>
      </c>
      <c r="M122" s="231" t="s">
        <v>655</v>
      </c>
      <c r="N122" s="240" t="s">
        <v>8886</v>
      </c>
      <c r="O122" s="231"/>
    </row>
    <row r="123" spans="1:15" x14ac:dyDescent="0.3">
      <c r="A123" s="231" t="s">
        <v>5991</v>
      </c>
      <c r="B123" s="233" t="s">
        <v>6584</v>
      </c>
      <c r="C123" s="233" t="s">
        <v>1639</v>
      </c>
      <c r="D123" s="233" t="s">
        <v>92</v>
      </c>
      <c r="E123" s="233" t="s">
        <v>1640</v>
      </c>
      <c r="F123" s="231" t="s">
        <v>737</v>
      </c>
      <c r="G123" s="231" t="s">
        <v>6583</v>
      </c>
      <c r="H123" s="231" t="s">
        <v>62</v>
      </c>
      <c r="I123" s="231" t="s">
        <v>6585</v>
      </c>
      <c r="J123" s="233" t="s">
        <v>5796</v>
      </c>
      <c r="K123" s="231" t="s">
        <v>306</v>
      </c>
      <c r="L123" s="233" t="s">
        <v>526</v>
      </c>
      <c r="M123" s="231" t="s">
        <v>1294</v>
      </c>
      <c r="N123" s="240" t="s">
        <v>8886</v>
      </c>
      <c r="O123" s="231"/>
    </row>
    <row r="124" spans="1:15" x14ac:dyDescent="0.3">
      <c r="A124" s="231" t="s">
        <v>5991</v>
      </c>
      <c r="B124" s="233" t="s">
        <v>6600</v>
      </c>
      <c r="C124" s="233" t="s">
        <v>8831</v>
      </c>
      <c r="D124" s="233" t="s">
        <v>103</v>
      </c>
      <c r="E124" s="233" t="s">
        <v>2699</v>
      </c>
      <c r="F124" s="231" t="s">
        <v>737</v>
      </c>
      <c r="G124" s="231" t="s">
        <v>6599</v>
      </c>
      <c r="H124" s="231" t="s">
        <v>62</v>
      </c>
      <c r="I124" s="231" t="s">
        <v>6601</v>
      </c>
      <c r="J124" s="233" t="s">
        <v>5799</v>
      </c>
      <c r="K124" s="231" t="s">
        <v>306</v>
      </c>
      <c r="L124" s="233" t="s">
        <v>526</v>
      </c>
      <c r="M124" s="231" t="s">
        <v>1294</v>
      </c>
      <c r="N124" s="240" t="s">
        <v>8886</v>
      </c>
      <c r="O124" s="231"/>
    </row>
    <row r="125" spans="1:15" x14ac:dyDescent="0.3">
      <c r="A125" s="231" t="s">
        <v>5991</v>
      </c>
      <c r="B125" s="233" t="s">
        <v>6748</v>
      </c>
      <c r="C125" s="233" t="s">
        <v>8831</v>
      </c>
      <c r="D125" s="233" t="s">
        <v>92</v>
      </c>
      <c r="E125" s="233" t="s">
        <v>1640</v>
      </c>
      <c r="F125" s="231" t="s">
        <v>744</v>
      </c>
      <c r="G125" s="231" t="s">
        <v>6747</v>
      </c>
      <c r="H125" s="231" t="s">
        <v>62</v>
      </c>
      <c r="I125" s="231" t="s">
        <v>6749</v>
      </c>
      <c r="J125" s="233" t="s">
        <v>5796</v>
      </c>
      <c r="K125" s="231" t="s">
        <v>306</v>
      </c>
      <c r="L125" s="233" t="s">
        <v>526</v>
      </c>
      <c r="M125" s="231" t="s">
        <v>747</v>
      </c>
      <c r="N125" s="240" t="s">
        <v>8886</v>
      </c>
      <c r="O125" s="231"/>
    </row>
    <row r="126" spans="1:15" x14ac:dyDescent="0.3">
      <c r="A126" s="231" t="s">
        <v>5991</v>
      </c>
      <c r="B126" s="233" t="s">
        <v>6751</v>
      </c>
      <c r="C126" s="233" t="s">
        <v>8831</v>
      </c>
      <c r="D126" s="233" t="s">
        <v>103</v>
      </c>
      <c r="E126" s="233" t="s">
        <v>2699</v>
      </c>
      <c r="F126" s="231" t="s">
        <v>744</v>
      </c>
      <c r="G126" s="231" t="s">
        <v>6750</v>
      </c>
      <c r="H126" s="231" t="s">
        <v>62</v>
      </c>
      <c r="I126" s="231" t="s">
        <v>6752</v>
      </c>
      <c r="J126" s="233" t="s">
        <v>5799</v>
      </c>
      <c r="K126" s="231" t="s">
        <v>306</v>
      </c>
      <c r="L126" s="233" t="s">
        <v>526</v>
      </c>
      <c r="M126" s="231" t="s">
        <v>747</v>
      </c>
      <c r="N126" s="240" t="s">
        <v>8886</v>
      </c>
      <c r="O126" s="231"/>
    </row>
    <row r="127" spans="1:15" x14ac:dyDescent="0.3">
      <c r="A127" s="231" t="s">
        <v>5991</v>
      </c>
      <c r="B127" s="233" t="s">
        <v>6754</v>
      </c>
      <c r="C127" s="233" t="s">
        <v>8831</v>
      </c>
      <c r="D127" s="233" t="s">
        <v>92</v>
      </c>
      <c r="E127" s="233" t="s">
        <v>1640</v>
      </c>
      <c r="F127" s="231" t="s">
        <v>744</v>
      </c>
      <c r="G127" s="231" t="s">
        <v>6753</v>
      </c>
      <c r="H127" s="231" t="s">
        <v>62</v>
      </c>
      <c r="I127" s="231" t="s">
        <v>6755</v>
      </c>
      <c r="J127" s="233" t="s">
        <v>5796</v>
      </c>
      <c r="K127" s="231" t="s">
        <v>306</v>
      </c>
      <c r="L127" s="233" t="s">
        <v>526</v>
      </c>
      <c r="M127" s="231" t="s">
        <v>747</v>
      </c>
      <c r="N127" s="240" t="s">
        <v>8886</v>
      </c>
      <c r="O127" s="231"/>
    </row>
    <row r="128" spans="1:15" x14ac:dyDescent="0.3">
      <c r="A128" s="231" t="s">
        <v>5991</v>
      </c>
      <c r="B128" s="233" t="s">
        <v>6757</v>
      </c>
      <c r="C128" s="233" t="s">
        <v>8831</v>
      </c>
      <c r="D128" s="233" t="s">
        <v>103</v>
      </c>
      <c r="E128" s="233" t="s">
        <v>2699</v>
      </c>
      <c r="F128" s="231" t="s">
        <v>744</v>
      </c>
      <c r="G128" s="231" t="s">
        <v>6756</v>
      </c>
      <c r="H128" s="231" t="s">
        <v>62</v>
      </c>
      <c r="I128" s="231" t="s">
        <v>6758</v>
      </c>
      <c r="J128" s="233" t="s">
        <v>5799</v>
      </c>
      <c r="K128" s="231" t="s">
        <v>306</v>
      </c>
      <c r="L128" s="233" t="s">
        <v>526</v>
      </c>
      <c r="M128" s="231" t="s">
        <v>747</v>
      </c>
      <c r="N128" s="240" t="s">
        <v>8886</v>
      </c>
      <c r="O128" s="231"/>
    </row>
    <row r="129" spans="1:15" x14ac:dyDescent="0.3">
      <c r="A129" s="231" t="s">
        <v>5991</v>
      </c>
      <c r="B129" s="233" t="s">
        <v>6841</v>
      </c>
      <c r="C129" s="233" t="s">
        <v>8831</v>
      </c>
      <c r="D129" s="233" t="s">
        <v>92</v>
      </c>
      <c r="E129" s="233" t="s">
        <v>1640</v>
      </c>
      <c r="F129" s="231" t="s">
        <v>755</v>
      </c>
      <c r="G129" s="231" t="s">
        <v>6840</v>
      </c>
      <c r="H129" s="231" t="s">
        <v>62</v>
      </c>
      <c r="I129" s="231" t="s">
        <v>6842</v>
      </c>
      <c r="J129" s="233" t="s">
        <v>5796</v>
      </c>
      <c r="K129" s="231" t="s">
        <v>306</v>
      </c>
      <c r="L129" s="233" t="s">
        <v>526</v>
      </c>
      <c r="M129" s="231" t="s">
        <v>8839</v>
      </c>
      <c r="N129" s="240" t="s">
        <v>8886</v>
      </c>
      <c r="O129" s="231"/>
    </row>
    <row r="130" spans="1:15" x14ac:dyDescent="0.3">
      <c r="A130" s="231" t="s">
        <v>5991</v>
      </c>
      <c r="B130" s="233" t="s">
        <v>6844</v>
      </c>
      <c r="C130" s="233" t="s">
        <v>8831</v>
      </c>
      <c r="D130" s="233" t="s">
        <v>103</v>
      </c>
      <c r="E130" s="233" t="s">
        <v>2699</v>
      </c>
      <c r="F130" s="231" t="s">
        <v>755</v>
      </c>
      <c r="G130" s="231" t="s">
        <v>6843</v>
      </c>
      <c r="H130" s="231" t="s">
        <v>62</v>
      </c>
      <c r="I130" s="231" t="s">
        <v>6845</v>
      </c>
      <c r="J130" s="233" t="s">
        <v>5799</v>
      </c>
      <c r="K130" s="231" t="s">
        <v>306</v>
      </c>
      <c r="L130" s="233" t="s">
        <v>526</v>
      </c>
      <c r="M130" s="231" t="s">
        <v>8839</v>
      </c>
      <c r="N130" s="240" t="s">
        <v>8886</v>
      </c>
      <c r="O130" s="231"/>
    </row>
    <row r="131" spans="1:15" x14ac:dyDescent="0.3">
      <c r="A131" s="231" t="s">
        <v>5991</v>
      </c>
      <c r="B131" s="233" t="s">
        <v>6983</v>
      </c>
      <c r="C131" s="233" t="s">
        <v>1639</v>
      </c>
      <c r="D131" s="233" t="s">
        <v>795</v>
      </c>
      <c r="E131" s="233" t="s">
        <v>1640</v>
      </c>
      <c r="F131" s="231" t="s">
        <v>770</v>
      </c>
      <c r="G131" s="231" t="s">
        <v>6982</v>
      </c>
      <c r="H131" s="231" t="s">
        <v>62</v>
      </c>
      <c r="I131" s="231" t="s">
        <v>6984</v>
      </c>
      <c r="J131" s="233" t="s">
        <v>5770</v>
      </c>
      <c r="K131" s="231" t="s">
        <v>306</v>
      </c>
      <c r="L131" s="233" t="s">
        <v>526</v>
      </c>
      <c r="M131" s="231" t="s">
        <v>8888</v>
      </c>
      <c r="N131" s="240" t="s">
        <v>8886</v>
      </c>
      <c r="O131" s="231"/>
    </row>
    <row r="132" spans="1:15" x14ac:dyDescent="0.3">
      <c r="A132" s="231" t="s">
        <v>5991</v>
      </c>
      <c r="B132" s="233" t="s">
        <v>7183</v>
      </c>
      <c r="C132" s="233" t="s">
        <v>8831</v>
      </c>
      <c r="D132" s="233" t="s">
        <v>350</v>
      </c>
      <c r="E132" s="233" t="s">
        <v>2699</v>
      </c>
      <c r="F132" s="231" t="s">
        <v>785</v>
      </c>
      <c r="G132" s="231" t="s">
        <v>7182</v>
      </c>
      <c r="H132" s="231" t="s">
        <v>62</v>
      </c>
      <c r="I132" s="231" t="s">
        <v>7184</v>
      </c>
      <c r="J132" s="233" t="s">
        <v>5937</v>
      </c>
      <c r="K132" s="231" t="s">
        <v>306</v>
      </c>
      <c r="L132" s="233" t="s">
        <v>526</v>
      </c>
      <c r="M132" s="231" t="s">
        <v>8888</v>
      </c>
      <c r="N132" s="240" t="s">
        <v>8886</v>
      </c>
      <c r="O132" s="231"/>
    </row>
    <row r="133" spans="1:15" x14ac:dyDescent="0.3">
      <c r="A133" s="231" t="s">
        <v>5991</v>
      </c>
      <c r="B133" s="233" t="s">
        <v>7186</v>
      </c>
      <c r="C133" s="233" t="s">
        <v>8831</v>
      </c>
      <c r="D133" s="233" t="s">
        <v>92</v>
      </c>
      <c r="E133" s="233" t="s">
        <v>2699</v>
      </c>
      <c r="F133" s="231" t="s">
        <v>785</v>
      </c>
      <c r="G133" s="231" t="s">
        <v>7185</v>
      </c>
      <c r="H133" s="231" t="s">
        <v>62</v>
      </c>
      <c r="I133" s="231" t="s">
        <v>7187</v>
      </c>
      <c r="J133" s="233" t="s">
        <v>5796</v>
      </c>
      <c r="K133" s="231" t="s">
        <v>306</v>
      </c>
      <c r="L133" s="233" t="s">
        <v>526</v>
      </c>
      <c r="M133" s="231" t="s">
        <v>8888</v>
      </c>
      <c r="N133" s="240" t="s">
        <v>8886</v>
      </c>
      <c r="O133" s="231"/>
    </row>
    <row r="134" spans="1:15" x14ac:dyDescent="0.3">
      <c r="A134" s="231" t="s">
        <v>5991</v>
      </c>
      <c r="B134" s="233" t="s">
        <v>7189</v>
      </c>
      <c r="C134" s="233" t="s">
        <v>8831</v>
      </c>
      <c r="D134" s="233" t="s">
        <v>103</v>
      </c>
      <c r="E134" s="233" t="s">
        <v>2699</v>
      </c>
      <c r="F134" s="231" t="s">
        <v>785</v>
      </c>
      <c r="G134" s="231" t="s">
        <v>7188</v>
      </c>
      <c r="H134" s="231" t="s">
        <v>62</v>
      </c>
      <c r="I134" s="231" t="s">
        <v>7190</v>
      </c>
      <c r="J134" s="233" t="s">
        <v>5799</v>
      </c>
      <c r="K134" s="231" t="s">
        <v>306</v>
      </c>
      <c r="L134" s="233" t="s">
        <v>526</v>
      </c>
      <c r="M134" s="231" t="s">
        <v>8888</v>
      </c>
      <c r="N134" s="240" t="s">
        <v>8886</v>
      </c>
      <c r="O134" s="231"/>
    </row>
    <row r="135" spans="1:15" x14ac:dyDescent="0.3">
      <c r="A135" s="231" t="s">
        <v>5991</v>
      </c>
      <c r="B135" s="233" t="s">
        <v>6587</v>
      </c>
      <c r="C135" s="233" t="s">
        <v>1639</v>
      </c>
      <c r="D135" s="233" t="s">
        <v>92</v>
      </c>
      <c r="E135" s="233" t="s">
        <v>1640</v>
      </c>
      <c r="F135" s="231" t="s">
        <v>737</v>
      </c>
      <c r="G135" s="231" t="s">
        <v>6586</v>
      </c>
      <c r="H135" s="231" t="s">
        <v>62</v>
      </c>
      <c r="I135" s="231" t="s">
        <v>6588</v>
      </c>
      <c r="J135" s="233" t="s">
        <v>5796</v>
      </c>
      <c r="K135" s="231" t="s">
        <v>306</v>
      </c>
      <c r="L135" s="233" t="s">
        <v>526</v>
      </c>
      <c r="M135" s="231" t="s">
        <v>8926</v>
      </c>
      <c r="N135" s="240" t="s">
        <v>8886</v>
      </c>
      <c r="O135" s="231"/>
    </row>
    <row r="136" spans="1:15" x14ac:dyDescent="0.3">
      <c r="A136" s="231" t="s">
        <v>5991</v>
      </c>
      <c r="B136" s="233" t="s">
        <v>6380</v>
      </c>
      <c r="C136" s="233" t="s">
        <v>8831</v>
      </c>
      <c r="D136" s="233" t="s">
        <v>92</v>
      </c>
      <c r="E136" s="233" t="s">
        <v>2699</v>
      </c>
      <c r="F136" s="231" t="s">
        <v>724</v>
      </c>
      <c r="G136" s="231" t="s">
        <v>6379</v>
      </c>
      <c r="H136" s="231" t="s">
        <v>62</v>
      </c>
      <c r="I136" s="231" t="s">
        <v>6381</v>
      </c>
      <c r="J136" s="233" t="s">
        <v>5796</v>
      </c>
      <c r="K136" s="231" t="s">
        <v>306</v>
      </c>
      <c r="L136" s="233" t="s">
        <v>526</v>
      </c>
      <c r="M136" s="231" t="s">
        <v>655</v>
      </c>
      <c r="N136" s="240" t="s">
        <v>8886</v>
      </c>
      <c r="O136" s="231"/>
    </row>
    <row r="137" spans="1:15" x14ac:dyDescent="0.3">
      <c r="A137" s="231" t="s">
        <v>5991</v>
      </c>
      <c r="B137" s="233" t="s">
        <v>6383</v>
      </c>
      <c r="C137" s="233" t="s">
        <v>8831</v>
      </c>
      <c r="D137" s="233" t="s">
        <v>103</v>
      </c>
      <c r="E137" s="233" t="s">
        <v>2699</v>
      </c>
      <c r="F137" s="231" t="s">
        <v>724</v>
      </c>
      <c r="G137" s="231" t="s">
        <v>6382</v>
      </c>
      <c r="H137" s="231" t="s">
        <v>62</v>
      </c>
      <c r="I137" s="231" t="s">
        <v>6384</v>
      </c>
      <c r="J137" s="233" t="s">
        <v>5799</v>
      </c>
      <c r="K137" s="231" t="s">
        <v>306</v>
      </c>
      <c r="L137" s="233" t="s">
        <v>526</v>
      </c>
      <c r="M137" s="231" t="s">
        <v>655</v>
      </c>
      <c r="N137" s="240" t="s">
        <v>8886</v>
      </c>
      <c r="O137" s="231"/>
    </row>
    <row r="138" spans="1:15" x14ac:dyDescent="0.3">
      <c r="A138" s="231" t="s">
        <v>5991</v>
      </c>
      <c r="B138" s="233" t="s">
        <v>6416</v>
      </c>
      <c r="C138" s="233" t="s">
        <v>8831</v>
      </c>
      <c r="D138" s="233" t="s">
        <v>350</v>
      </c>
      <c r="E138" s="233" t="s">
        <v>1640</v>
      </c>
      <c r="F138" s="231" t="s">
        <v>726</v>
      </c>
      <c r="G138" s="231" t="s">
        <v>6415</v>
      </c>
      <c r="H138" s="231" t="s">
        <v>62</v>
      </c>
      <c r="I138" s="231" t="s">
        <v>6417</v>
      </c>
      <c r="J138" s="233" t="s">
        <v>5937</v>
      </c>
      <c r="K138" s="231" t="s">
        <v>306</v>
      </c>
      <c r="L138" s="233" t="s">
        <v>526</v>
      </c>
      <c r="M138" s="231" t="s">
        <v>655</v>
      </c>
      <c r="N138" s="240" t="s">
        <v>8886</v>
      </c>
      <c r="O138" s="231"/>
    </row>
    <row r="139" spans="1:15" x14ac:dyDescent="0.3">
      <c r="A139" s="231" t="s">
        <v>5991</v>
      </c>
      <c r="B139" s="233" t="s">
        <v>6603</v>
      </c>
      <c r="C139" s="233" t="s">
        <v>8831</v>
      </c>
      <c r="D139" s="233" t="s">
        <v>103</v>
      </c>
      <c r="E139" s="233" t="s">
        <v>2699</v>
      </c>
      <c r="F139" s="231" t="s">
        <v>737</v>
      </c>
      <c r="G139" s="231" t="s">
        <v>6602</v>
      </c>
      <c r="H139" s="231" t="s">
        <v>62</v>
      </c>
      <c r="I139" s="231" t="s">
        <v>6588</v>
      </c>
      <c r="J139" s="233" t="s">
        <v>5799</v>
      </c>
      <c r="K139" s="231" t="s">
        <v>306</v>
      </c>
      <c r="L139" s="233" t="s">
        <v>526</v>
      </c>
      <c r="M139" s="231" t="s">
        <v>8926</v>
      </c>
      <c r="N139" s="240" t="s">
        <v>8886</v>
      </c>
      <c r="O139" s="231"/>
    </row>
    <row r="140" spans="1:15" x14ac:dyDescent="0.3">
      <c r="A140" s="231" t="s">
        <v>5991</v>
      </c>
      <c r="B140" s="233" t="s">
        <v>6438</v>
      </c>
      <c r="C140" s="233" t="s">
        <v>8831</v>
      </c>
      <c r="D140" s="233" t="s">
        <v>92</v>
      </c>
      <c r="E140" s="233" t="s">
        <v>2699</v>
      </c>
      <c r="F140" s="231" t="s">
        <v>726</v>
      </c>
      <c r="G140" s="231" t="s">
        <v>6437</v>
      </c>
      <c r="H140" s="231" t="s">
        <v>62</v>
      </c>
      <c r="I140" s="231" t="s">
        <v>6439</v>
      </c>
      <c r="J140" s="233" t="s">
        <v>5796</v>
      </c>
      <c r="K140" s="231" t="s">
        <v>306</v>
      </c>
      <c r="L140" s="233" t="s">
        <v>526</v>
      </c>
      <c r="M140" s="231" t="s">
        <v>655</v>
      </c>
      <c r="N140" s="240" t="s">
        <v>8886</v>
      </c>
      <c r="O140" s="231"/>
    </row>
    <row r="141" spans="1:15" x14ac:dyDescent="0.3">
      <c r="A141" s="231" t="s">
        <v>5991</v>
      </c>
      <c r="B141" s="233" t="s">
        <v>6441</v>
      </c>
      <c r="C141" s="233" t="s">
        <v>8831</v>
      </c>
      <c r="D141" s="233" t="s">
        <v>103</v>
      </c>
      <c r="E141" s="233" t="s">
        <v>2699</v>
      </c>
      <c r="F141" s="231" t="s">
        <v>726</v>
      </c>
      <c r="G141" s="231" t="s">
        <v>6440</v>
      </c>
      <c r="H141" s="231" t="s">
        <v>62</v>
      </c>
      <c r="I141" s="231" t="s">
        <v>6442</v>
      </c>
      <c r="J141" s="233" t="s">
        <v>5799</v>
      </c>
      <c r="K141" s="231" t="s">
        <v>306</v>
      </c>
      <c r="L141" s="233" t="s">
        <v>526</v>
      </c>
      <c r="M141" s="231" t="s">
        <v>655</v>
      </c>
      <c r="N141" s="240" t="s">
        <v>8886</v>
      </c>
      <c r="O141" s="231"/>
    </row>
    <row r="142" spans="1:15" x14ac:dyDescent="0.3">
      <c r="A142" s="231" t="s">
        <v>5991</v>
      </c>
      <c r="B142" s="233" t="s">
        <v>7513</v>
      </c>
      <c r="C142" s="233" t="s">
        <v>8831</v>
      </c>
      <c r="D142" s="233" t="s">
        <v>92</v>
      </c>
      <c r="E142" s="233" t="s">
        <v>1640</v>
      </c>
      <c r="F142" s="231" t="s">
        <v>824</v>
      </c>
      <c r="G142" s="231" t="s">
        <v>7512</v>
      </c>
      <c r="H142" s="231" t="s">
        <v>62</v>
      </c>
      <c r="I142" s="231" t="s">
        <v>7514</v>
      </c>
      <c r="J142" s="233" t="s">
        <v>5796</v>
      </c>
      <c r="K142" s="231" t="s">
        <v>306</v>
      </c>
      <c r="L142" s="233" t="s">
        <v>526</v>
      </c>
      <c r="M142" s="231" t="s">
        <v>1289</v>
      </c>
      <c r="N142" s="240" t="s">
        <v>8886</v>
      </c>
      <c r="O142" s="231"/>
    </row>
    <row r="143" spans="1:15" x14ac:dyDescent="0.3">
      <c r="A143" s="231" t="s">
        <v>5991</v>
      </c>
      <c r="B143" s="233" t="s">
        <v>7516</v>
      </c>
      <c r="C143" s="233" t="s">
        <v>8831</v>
      </c>
      <c r="D143" s="233" t="s">
        <v>103</v>
      </c>
      <c r="E143" s="233" t="s">
        <v>2699</v>
      </c>
      <c r="F143" s="231" t="s">
        <v>824</v>
      </c>
      <c r="G143" s="231" t="s">
        <v>7515</v>
      </c>
      <c r="H143" s="231" t="s">
        <v>62</v>
      </c>
      <c r="I143" s="231" t="s">
        <v>7517</v>
      </c>
      <c r="J143" s="233" t="s">
        <v>5799</v>
      </c>
      <c r="K143" s="231" t="s">
        <v>306</v>
      </c>
      <c r="L143" s="233" t="s">
        <v>526</v>
      </c>
      <c r="M143" s="231" t="s">
        <v>1289</v>
      </c>
      <c r="N143" s="240" t="s">
        <v>8886</v>
      </c>
      <c r="O143" s="231"/>
    </row>
    <row r="144" spans="1:15" x14ac:dyDescent="0.3">
      <c r="A144" s="231" t="s">
        <v>5991</v>
      </c>
      <c r="B144" s="233" t="s">
        <v>7523</v>
      </c>
      <c r="C144" s="233" t="s">
        <v>8831</v>
      </c>
      <c r="D144" s="233" t="s">
        <v>92</v>
      </c>
      <c r="E144" s="233" t="s">
        <v>4487</v>
      </c>
      <c r="F144" s="231" t="s">
        <v>824</v>
      </c>
      <c r="G144" s="231" t="s">
        <v>7522</v>
      </c>
      <c r="H144" s="231" t="s">
        <v>62</v>
      </c>
      <c r="I144" s="231" t="s">
        <v>7524</v>
      </c>
      <c r="J144" s="233" t="s">
        <v>5796</v>
      </c>
      <c r="K144" s="231" t="s">
        <v>306</v>
      </c>
      <c r="L144" s="233" t="s">
        <v>526</v>
      </c>
      <c r="M144" s="231" t="s">
        <v>948</v>
      </c>
      <c r="N144" s="240" t="s">
        <v>8886</v>
      </c>
      <c r="O144" s="231"/>
    </row>
    <row r="145" spans="1:15" x14ac:dyDescent="0.3">
      <c r="A145" s="231" t="s">
        <v>5991</v>
      </c>
      <c r="B145" s="233" t="s">
        <v>7526</v>
      </c>
      <c r="C145" s="233" t="s">
        <v>8831</v>
      </c>
      <c r="D145" s="233" t="s">
        <v>103</v>
      </c>
      <c r="E145" s="233" t="s">
        <v>2699</v>
      </c>
      <c r="F145" s="231" t="s">
        <v>824</v>
      </c>
      <c r="G145" s="231" t="s">
        <v>7525</v>
      </c>
      <c r="H145" s="231" t="s">
        <v>62</v>
      </c>
      <c r="I145" s="231" t="s">
        <v>7527</v>
      </c>
      <c r="J145" s="233" t="s">
        <v>5799</v>
      </c>
      <c r="K145" s="231" t="s">
        <v>306</v>
      </c>
      <c r="L145" s="233" t="s">
        <v>526</v>
      </c>
      <c r="M145" s="231" t="s">
        <v>948</v>
      </c>
      <c r="N145" s="240" t="s">
        <v>8886</v>
      </c>
      <c r="O145" s="231"/>
    </row>
    <row r="146" spans="1:15" x14ac:dyDescent="0.3">
      <c r="A146" s="231" t="s">
        <v>5991</v>
      </c>
      <c r="B146" s="233" t="s">
        <v>7248</v>
      </c>
      <c r="C146" s="233" t="s">
        <v>8831</v>
      </c>
      <c r="D146" s="233" t="s">
        <v>92</v>
      </c>
      <c r="E146" s="233" t="s">
        <v>1640</v>
      </c>
      <c r="F146" s="231" t="s">
        <v>791</v>
      </c>
      <c r="G146" s="231" t="s">
        <v>7247</v>
      </c>
      <c r="H146" s="231" t="s">
        <v>62</v>
      </c>
      <c r="I146" s="231" t="s">
        <v>7249</v>
      </c>
      <c r="J146" s="233" t="s">
        <v>5796</v>
      </c>
      <c r="K146" s="231" t="s">
        <v>306</v>
      </c>
      <c r="L146" s="233" t="s">
        <v>526</v>
      </c>
      <c r="M146" s="231" t="s">
        <v>1286</v>
      </c>
      <c r="N146" s="240" t="s">
        <v>8886</v>
      </c>
      <c r="O146" s="231"/>
    </row>
    <row r="147" spans="1:15" x14ac:dyDescent="0.3">
      <c r="A147" s="231" t="s">
        <v>5991</v>
      </c>
      <c r="B147" s="233" t="s">
        <v>7251</v>
      </c>
      <c r="C147" s="233" t="s">
        <v>8831</v>
      </c>
      <c r="D147" s="233" t="s">
        <v>103</v>
      </c>
      <c r="E147" s="233" t="s">
        <v>2699</v>
      </c>
      <c r="F147" s="231" t="s">
        <v>791</v>
      </c>
      <c r="G147" s="231" t="s">
        <v>7250</v>
      </c>
      <c r="H147" s="231" t="s">
        <v>62</v>
      </c>
      <c r="I147" s="231" t="s">
        <v>7252</v>
      </c>
      <c r="J147" s="233" t="s">
        <v>5799</v>
      </c>
      <c r="K147" s="231" t="s">
        <v>306</v>
      </c>
      <c r="L147" s="233" t="s">
        <v>526</v>
      </c>
      <c r="M147" s="231" t="s">
        <v>1286</v>
      </c>
      <c r="N147" s="240" t="s">
        <v>8886</v>
      </c>
      <c r="O147" s="231"/>
    </row>
    <row r="148" spans="1:15" x14ac:dyDescent="0.3">
      <c r="A148" s="231" t="s">
        <v>5991</v>
      </c>
      <c r="B148" s="233" t="s">
        <v>5992</v>
      </c>
      <c r="C148" s="233" t="s">
        <v>1639</v>
      </c>
      <c r="D148" s="233" t="s">
        <v>350</v>
      </c>
      <c r="E148" s="233" t="s">
        <v>1640</v>
      </c>
      <c r="F148" s="231" t="s">
        <v>707</v>
      </c>
      <c r="G148" s="231" t="s">
        <v>5990</v>
      </c>
      <c r="H148" s="231" t="s">
        <v>62</v>
      </c>
      <c r="I148" s="231" t="s">
        <v>5993</v>
      </c>
      <c r="J148" s="233" t="s">
        <v>5937</v>
      </c>
      <c r="K148" s="231" t="s">
        <v>306</v>
      </c>
      <c r="L148" s="233" t="s">
        <v>526</v>
      </c>
      <c r="M148" s="231" t="s">
        <v>655</v>
      </c>
      <c r="N148" s="240" t="s">
        <v>8886</v>
      </c>
      <c r="O148" s="231"/>
    </row>
    <row r="149" spans="1:15" x14ac:dyDescent="0.3">
      <c r="A149" s="231" t="s">
        <v>5991</v>
      </c>
      <c r="B149" s="233" t="s">
        <v>6671</v>
      </c>
      <c r="C149" s="233" t="s">
        <v>8831</v>
      </c>
      <c r="D149" s="233" t="s">
        <v>92</v>
      </c>
      <c r="E149" s="233" t="s">
        <v>1640</v>
      </c>
      <c r="F149" s="231" t="s">
        <v>744</v>
      </c>
      <c r="G149" s="231" t="s">
        <v>6670</v>
      </c>
      <c r="H149" s="231" t="s">
        <v>62</v>
      </c>
      <c r="I149" s="231" t="s">
        <v>6672</v>
      </c>
      <c r="J149" s="233" t="s">
        <v>5796</v>
      </c>
      <c r="K149" s="231" t="s">
        <v>306</v>
      </c>
      <c r="L149" s="233" t="s">
        <v>526</v>
      </c>
      <c r="M149" s="231" t="s">
        <v>747</v>
      </c>
      <c r="N149" s="240" t="s">
        <v>8886</v>
      </c>
      <c r="O149" s="231"/>
    </row>
    <row r="150" spans="1:15" x14ac:dyDescent="0.3">
      <c r="A150" s="231" t="s">
        <v>5991</v>
      </c>
      <c r="B150" s="233" t="s">
        <v>6674</v>
      </c>
      <c r="C150" s="233" t="s">
        <v>8831</v>
      </c>
      <c r="D150" s="233" t="s">
        <v>103</v>
      </c>
      <c r="E150" s="233" t="s">
        <v>2699</v>
      </c>
      <c r="F150" s="231" t="s">
        <v>744</v>
      </c>
      <c r="G150" s="231" t="s">
        <v>6673</v>
      </c>
      <c r="H150" s="231" t="s">
        <v>62</v>
      </c>
      <c r="I150" s="231" t="s">
        <v>6672</v>
      </c>
      <c r="J150" s="233" t="s">
        <v>5799</v>
      </c>
      <c r="K150" s="231" t="s">
        <v>306</v>
      </c>
      <c r="L150" s="233" t="s">
        <v>526</v>
      </c>
      <c r="M150" s="231" t="s">
        <v>747</v>
      </c>
      <c r="N150" s="240" t="s">
        <v>8886</v>
      </c>
      <c r="O150" s="231"/>
    </row>
    <row r="151" spans="1:15" x14ac:dyDescent="0.3">
      <c r="A151" s="231" t="s">
        <v>5991</v>
      </c>
      <c r="B151" s="233" t="s">
        <v>6666</v>
      </c>
      <c r="C151" s="233" t="s">
        <v>8831</v>
      </c>
      <c r="D151" s="233" t="s">
        <v>92</v>
      </c>
      <c r="E151" s="233" t="s">
        <v>4487</v>
      </c>
      <c r="F151" s="231" t="s">
        <v>744</v>
      </c>
      <c r="G151" s="231" t="s">
        <v>6665</v>
      </c>
      <c r="H151" s="231" t="s">
        <v>62</v>
      </c>
      <c r="I151" s="231" t="s">
        <v>6667</v>
      </c>
      <c r="J151" s="233" t="s">
        <v>5796</v>
      </c>
      <c r="K151" s="231" t="s">
        <v>306</v>
      </c>
      <c r="L151" s="233" t="s">
        <v>526</v>
      </c>
      <c r="M151" s="231" t="s">
        <v>743</v>
      </c>
      <c r="N151" s="240" t="s">
        <v>8886</v>
      </c>
      <c r="O151" s="231"/>
    </row>
    <row r="152" spans="1:15" x14ac:dyDescent="0.3">
      <c r="A152" s="231" t="s">
        <v>5991</v>
      </c>
      <c r="B152" s="233" t="s">
        <v>6669</v>
      </c>
      <c r="C152" s="233" t="s">
        <v>8831</v>
      </c>
      <c r="D152" s="233" t="s">
        <v>103</v>
      </c>
      <c r="E152" s="233" t="s">
        <v>2699</v>
      </c>
      <c r="F152" s="231" t="s">
        <v>744</v>
      </c>
      <c r="G152" s="231" t="s">
        <v>6668</v>
      </c>
      <c r="H152" s="231" t="s">
        <v>62</v>
      </c>
      <c r="I152" s="231" t="s">
        <v>6667</v>
      </c>
      <c r="J152" s="233" t="s">
        <v>5799</v>
      </c>
      <c r="K152" s="231" t="s">
        <v>306</v>
      </c>
      <c r="L152" s="233" t="s">
        <v>526</v>
      </c>
      <c r="M152" s="231" t="s">
        <v>743</v>
      </c>
      <c r="N152" s="240" t="s">
        <v>8886</v>
      </c>
      <c r="O152" s="231"/>
    </row>
    <row r="153" spans="1:15" x14ac:dyDescent="0.3">
      <c r="A153" s="231" t="s">
        <v>6127</v>
      </c>
      <c r="B153" s="233" t="s">
        <v>6590</v>
      </c>
      <c r="C153" s="233" t="s">
        <v>1639</v>
      </c>
      <c r="D153" s="233" t="s">
        <v>350</v>
      </c>
      <c r="E153" s="233" t="s">
        <v>1640</v>
      </c>
      <c r="F153" s="231" t="s">
        <v>737</v>
      </c>
      <c r="G153" s="231" t="s">
        <v>6589</v>
      </c>
      <c r="H153" s="231" t="s">
        <v>62</v>
      </c>
      <c r="I153" s="231" t="s">
        <v>6591</v>
      </c>
      <c r="J153" s="233" t="s">
        <v>5774</v>
      </c>
      <c r="K153" s="231" t="s">
        <v>306</v>
      </c>
      <c r="L153" s="233" t="s">
        <v>526</v>
      </c>
      <c r="M153" s="231" t="s">
        <v>8927</v>
      </c>
      <c r="N153" s="240" t="s">
        <v>8886</v>
      </c>
      <c r="O153" s="231"/>
    </row>
    <row r="154" spans="1:15" x14ac:dyDescent="0.3">
      <c r="A154" s="231" t="s">
        <v>6127</v>
      </c>
      <c r="B154" s="233" t="s">
        <v>6596</v>
      </c>
      <c r="C154" s="233" t="s">
        <v>8831</v>
      </c>
      <c r="D154" s="233" t="s">
        <v>92</v>
      </c>
      <c r="E154" s="233" t="s">
        <v>2699</v>
      </c>
      <c r="F154" s="231" t="s">
        <v>737</v>
      </c>
      <c r="G154" s="231" t="s">
        <v>6595</v>
      </c>
      <c r="H154" s="231" t="s">
        <v>62</v>
      </c>
      <c r="I154" s="231" t="s">
        <v>6591</v>
      </c>
      <c r="J154" s="233" t="s">
        <v>5796</v>
      </c>
      <c r="K154" s="231" t="s">
        <v>306</v>
      </c>
      <c r="L154" s="233" t="s">
        <v>526</v>
      </c>
      <c r="M154" s="231" t="s">
        <v>8927</v>
      </c>
      <c r="N154" s="240" t="s">
        <v>8886</v>
      </c>
      <c r="O154" s="231"/>
    </row>
    <row r="155" spans="1:15" x14ac:dyDescent="0.3">
      <c r="A155" s="231" t="s">
        <v>6127</v>
      </c>
      <c r="B155" s="233" t="s">
        <v>6598</v>
      </c>
      <c r="C155" s="233" t="s">
        <v>8831</v>
      </c>
      <c r="D155" s="233" t="s">
        <v>103</v>
      </c>
      <c r="E155" s="233" t="s">
        <v>2699</v>
      </c>
      <c r="F155" s="231" t="s">
        <v>737</v>
      </c>
      <c r="G155" s="231" t="s">
        <v>6597</v>
      </c>
      <c r="H155" s="231" t="s">
        <v>62</v>
      </c>
      <c r="I155" s="231" t="s">
        <v>6591</v>
      </c>
      <c r="J155" s="233" t="s">
        <v>5799</v>
      </c>
      <c r="K155" s="231" t="s">
        <v>306</v>
      </c>
      <c r="L155" s="233" t="s">
        <v>526</v>
      </c>
      <c r="M155" s="231" t="s">
        <v>8927</v>
      </c>
      <c r="N155" s="240" t="s">
        <v>8886</v>
      </c>
      <c r="O155" s="231"/>
    </row>
    <row r="156" spans="1:15" x14ac:dyDescent="0.3">
      <c r="A156" s="231" t="s">
        <v>6127</v>
      </c>
      <c r="B156" s="233" t="s">
        <v>7426</v>
      </c>
      <c r="C156" s="233" t="s">
        <v>8831</v>
      </c>
      <c r="D156" s="233" t="s">
        <v>103</v>
      </c>
      <c r="E156" s="233" t="s">
        <v>4487</v>
      </c>
      <c r="F156" s="231" t="s">
        <v>812</v>
      </c>
      <c r="G156" s="231" t="s">
        <v>7425</v>
      </c>
      <c r="H156" s="231" t="s">
        <v>62</v>
      </c>
      <c r="I156" s="231" t="s">
        <v>7427</v>
      </c>
      <c r="J156" s="233" t="s">
        <v>5799</v>
      </c>
      <c r="K156" s="231" t="s">
        <v>306</v>
      </c>
      <c r="L156" s="233" t="s">
        <v>526</v>
      </c>
      <c r="M156" s="231" t="s">
        <v>8928</v>
      </c>
      <c r="N156" s="240" t="s">
        <v>8886</v>
      </c>
      <c r="O156" s="231"/>
    </row>
    <row r="157" spans="1:15" x14ac:dyDescent="0.3">
      <c r="A157" s="231" t="s">
        <v>6127</v>
      </c>
      <c r="B157" s="233" t="s">
        <v>7446</v>
      </c>
      <c r="C157" s="233" t="s">
        <v>8831</v>
      </c>
      <c r="D157" s="233" t="s">
        <v>103</v>
      </c>
      <c r="E157" s="233" t="s">
        <v>4487</v>
      </c>
      <c r="F157" s="231" t="s">
        <v>812</v>
      </c>
      <c r="G157" s="231" t="s">
        <v>7445</v>
      </c>
      <c r="H157" s="231" t="s">
        <v>62</v>
      </c>
      <c r="I157" s="231" t="s">
        <v>7447</v>
      </c>
      <c r="J157" s="233" t="s">
        <v>5799</v>
      </c>
      <c r="K157" s="231" t="s">
        <v>306</v>
      </c>
      <c r="L157" s="233" t="s">
        <v>526</v>
      </c>
      <c r="M157" s="231" t="s">
        <v>8929</v>
      </c>
      <c r="N157" s="240" t="s">
        <v>8886</v>
      </c>
      <c r="O157" s="231"/>
    </row>
    <row r="158" spans="1:15" x14ac:dyDescent="0.3">
      <c r="A158" s="231" t="s">
        <v>6127</v>
      </c>
      <c r="B158" s="233" t="s">
        <v>6645</v>
      </c>
      <c r="C158" s="233" t="s">
        <v>8831</v>
      </c>
      <c r="D158" s="233" t="s">
        <v>92</v>
      </c>
      <c r="E158" s="233" t="s">
        <v>4487</v>
      </c>
      <c r="F158" s="231" t="s">
        <v>740</v>
      </c>
      <c r="G158" s="231" t="s">
        <v>6644</v>
      </c>
      <c r="H158" s="231" t="s">
        <v>62</v>
      </c>
      <c r="I158" s="231" t="s">
        <v>6646</v>
      </c>
      <c r="J158" s="233" t="s">
        <v>5796</v>
      </c>
      <c r="K158" s="231" t="s">
        <v>306</v>
      </c>
      <c r="L158" s="233" t="s">
        <v>526</v>
      </c>
      <c r="M158" s="231" t="s">
        <v>743</v>
      </c>
      <c r="N158" s="240" t="s">
        <v>8886</v>
      </c>
      <c r="O158" s="231"/>
    </row>
    <row r="159" spans="1:15" x14ac:dyDescent="0.3">
      <c r="A159" s="231" t="s">
        <v>6127</v>
      </c>
      <c r="B159" s="233" t="s">
        <v>6648</v>
      </c>
      <c r="C159" s="233" t="s">
        <v>8831</v>
      </c>
      <c r="D159" s="233" t="s">
        <v>103</v>
      </c>
      <c r="E159" s="233" t="s">
        <v>2699</v>
      </c>
      <c r="F159" s="231" t="s">
        <v>740</v>
      </c>
      <c r="G159" s="231" t="s">
        <v>6647</v>
      </c>
      <c r="H159" s="231" t="s">
        <v>62</v>
      </c>
      <c r="I159" s="231" t="s">
        <v>6646</v>
      </c>
      <c r="J159" s="233" t="s">
        <v>5799</v>
      </c>
      <c r="K159" s="231" t="s">
        <v>306</v>
      </c>
      <c r="L159" s="233" t="s">
        <v>526</v>
      </c>
      <c r="M159" s="231" t="s">
        <v>743</v>
      </c>
      <c r="N159" s="240" t="s">
        <v>8886</v>
      </c>
      <c r="O159" s="231"/>
    </row>
    <row r="160" spans="1:15" x14ac:dyDescent="0.3">
      <c r="A160" s="231" t="s">
        <v>6127</v>
      </c>
      <c r="B160" s="233" t="s">
        <v>6128</v>
      </c>
      <c r="C160" s="233" t="s">
        <v>1639</v>
      </c>
      <c r="D160" s="233" t="s">
        <v>350</v>
      </c>
      <c r="E160" s="233" t="s">
        <v>1640</v>
      </c>
      <c r="F160" s="231" t="s">
        <v>714</v>
      </c>
      <c r="G160" s="231" t="s">
        <v>6126</v>
      </c>
      <c r="H160" s="231" t="s">
        <v>62</v>
      </c>
      <c r="I160" s="231" t="s">
        <v>6129</v>
      </c>
      <c r="J160" s="233" t="s">
        <v>5774</v>
      </c>
      <c r="K160" s="231" t="s">
        <v>306</v>
      </c>
      <c r="L160" s="233" t="s">
        <v>526</v>
      </c>
      <c r="M160" s="231" t="s">
        <v>8930</v>
      </c>
      <c r="N160" s="240" t="s">
        <v>8886</v>
      </c>
      <c r="O160" s="231"/>
    </row>
    <row r="161" spans="1:15" x14ac:dyDescent="0.3">
      <c r="A161" s="231" t="s">
        <v>6127</v>
      </c>
      <c r="B161" s="233" t="s">
        <v>6470</v>
      </c>
      <c r="C161" s="233" t="s">
        <v>8831</v>
      </c>
      <c r="D161" s="233" t="s">
        <v>92</v>
      </c>
      <c r="E161" s="233" t="s">
        <v>2699</v>
      </c>
      <c r="F161" s="231" t="s">
        <v>728</v>
      </c>
      <c r="G161" s="231" t="s">
        <v>6469</v>
      </c>
      <c r="H161" s="231" t="s">
        <v>62</v>
      </c>
      <c r="I161" s="231" t="s">
        <v>6129</v>
      </c>
      <c r="J161" s="233" t="s">
        <v>5796</v>
      </c>
      <c r="K161" s="231" t="s">
        <v>306</v>
      </c>
      <c r="L161" s="233" t="s">
        <v>526</v>
      </c>
      <c r="M161" s="231" t="s">
        <v>8853</v>
      </c>
      <c r="N161" s="240" t="s">
        <v>8886</v>
      </c>
      <c r="O161" s="231"/>
    </row>
    <row r="162" spans="1:15" x14ac:dyDescent="0.3">
      <c r="A162" s="231" t="s">
        <v>6127</v>
      </c>
      <c r="B162" s="233" t="s">
        <v>6472</v>
      </c>
      <c r="C162" s="233" t="s">
        <v>8831</v>
      </c>
      <c r="D162" s="233" t="s">
        <v>103</v>
      </c>
      <c r="E162" s="233" t="s">
        <v>2699</v>
      </c>
      <c r="F162" s="231" t="s">
        <v>728</v>
      </c>
      <c r="G162" s="231" t="s">
        <v>6471</v>
      </c>
      <c r="H162" s="231" t="s">
        <v>62</v>
      </c>
      <c r="I162" s="231" t="s">
        <v>6129</v>
      </c>
      <c r="J162" s="233" t="s">
        <v>5799</v>
      </c>
      <c r="K162" s="231" t="s">
        <v>306</v>
      </c>
      <c r="L162" s="233" t="s">
        <v>526</v>
      </c>
      <c r="M162" s="231" t="s">
        <v>8853</v>
      </c>
      <c r="N162" s="240" t="s">
        <v>8886</v>
      </c>
      <c r="O162" s="231"/>
    </row>
    <row r="163" spans="1:15" x14ac:dyDescent="0.3">
      <c r="A163" s="231" t="s">
        <v>6127</v>
      </c>
      <c r="B163" s="233" t="s">
        <v>6593</v>
      </c>
      <c r="C163" s="233" t="s">
        <v>1639</v>
      </c>
      <c r="D163" s="233" t="s">
        <v>350</v>
      </c>
      <c r="E163" s="233" t="s">
        <v>1640</v>
      </c>
      <c r="F163" s="231" t="s">
        <v>737</v>
      </c>
      <c r="G163" s="231" t="s">
        <v>6592</v>
      </c>
      <c r="H163" s="231" t="s">
        <v>62</v>
      </c>
      <c r="I163" s="231" t="s">
        <v>6594</v>
      </c>
      <c r="J163" s="233" t="s">
        <v>5774</v>
      </c>
      <c r="K163" s="231" t="s">
        <v>306</v>
      </c>
      <c r="L163" s="233" t="s">
        <v>526</v>
      </c>
      <c r="M163" s="231" t="s">
        <v>8919</v>
      </c>
      <c r="N163" s="240" t="s">
        <v>8886</v>
      </c>
      <c r="O163" s="231"/>
    </row>
    <row r="164" spans="1:15" x14ac:dyDescent="0.3">
      <c r="A164" s="231" t="s">
        <v>6127</v>
      </c>
      <c r="B164" s="233" t="s">
        <v>6612</v>
      </c>
      <c r="C164" s="233" t="s">
        <v>8831</v>
      </c>
      <c r="D164" s="233" t="s">
        <v>92</v>
      </c>
      <c r="E164" s="233" t="s">
        <v>2699</v>
      </c>
      <c r="F164" s="231" t="s">
        <v>737</v>
      </c>
      <c r="G164" s="231" t="s">
        <v>6611</v>
      </c>
      <c r="H164" s="231" t="s">
        <v>62</v>
      </c>
      <c r="I164" s="231" t="s">
        <v>6594</v>
      </c>
      <c r="J164" s="233" t="s">
        <v>5796</v>
      </c>
      <c r="K164" s="231" t="s">
        <v>306</v>
      </c>
      <c r="L164" s="233" t="s">
        <v>526</v>
      </c>
      <c r="M164" s="231" t="s">
        <v>8919</v>
      </c>
      <c r="N164" s="240" t="s">
        <v>8886</v>
      </c>
      <c r="O164" s="231"/>
    </row>
    <row r="165" spans="1:15" x14ac:dyDescent="0.3">
      <c r="A165" s="231" t="s">
        <v>6127</v>
      </c>
      <c r="B165" s="233" t="s">
        <v>6614</v>
      </c>
      <c r="C165" s="233" t="s">
        <v>8831</v>
      </c>
      <c r="D165" s="233" t="s">
        <v>103</v>
      </c>
      <c r="E165" s="233" t="s">
        <v>2699</v>
      </c>
      <c r="F165" s="231" t="s">
        <v>737</v>
      </c>
      <c r="G165" s="231" t="s">
        <v>6613</v>
      </c>
      <c r="H165" s="231" t="s">
        <v>62</v>
      </c>
      <c r="I165" s="231" t="s">
        <v>6594</v>
      </c>
      <c r="J165" s="233" t="s">
        <v>5799</v>
      </c>
      <c r="K165" s="231" t="s">
        <v>306</v>
      </c>
      <c r="L165" s="233" t="s">
        <v>526</v>
      </c>
      <c r="M165" s="231" t="s">
        <v>8919</v>
      </c>
      <c r="N165" s="240" t="s">
        <v>8886</v>
      </c>
      <c r="O165" s="231"/>
    </row>
    <row r="166" spans="1:15" x14ac:dyDescent="0.3">
      <c r="A166" s="231" t="s">
        <v>5882</v>
      </c>
      <c r="B166" s="233" t="s">
        <v>5883</v>
      </c>
      <c r="C166" s="233" t="s">
        <v>8831</v>
      </c>
      <c r="D166" s="233" t="s">
        <v>92</v>
      </c>
      <c r="E166" s="233" t="s">
        <v>1640</v>
      </c>
      <c r="F166" s="231" t="s">
        <v>697</v>
      </c>
      <c r="G166" s="231" t="s">
        <v>5881</v>
      </c>
      <c r="H166" s="231" t="s">
        <v>62</v>
      </c>
      <c r="I166" s="231" t="s">
        <v>5880</v>
      </c>
      <c r="J166" s="233" t="s">
        <v>3784</v>
      </c>
      <c r="K166" s="231" t="s">
        <v>306</v>
      </c>
      <c r="L166" s="233" t="s">
        <v>526</v>
      </c>
      <c r="M166" s="231" t="s">
        <v>700</v>
      </c>
      <c r="N166" s="240" t="s">
        <v>8886</v>
      </c>
      <c r="O166" s="231"/>
    </row>
    <row r="167" spans="1:15" x14ac:dyDescent="0.3">
      <c r="A167" s="231" t="s">
        <v>7764</v>
      </c>
      <c r="B167" s="233" t="s">
        <v>2820</v>
      </c>
      <c r="C167" s="233" t="s">
        <v>8831</v>
      </c>
      <c r="D167" s="233" t="s">
        <v>92</v>
      </c>
      <c r="E167" s="233" t="s">
        <v>1640</v>
      </c>
      <c r="F167" s="231" t="s">
        <v>1292</v>
      </c>
      <c r="G167" s="231" t="s">
        <v>7763</v>
      </c>
      <c r="H167" s="231" t="s">
        <v>62</v>
      </c>
      <c r="I167" s="231" t="s">
        <v>7765</v>
      </c>
      <c r="J167" s="233" t="s">
        <v>1636</v>
      </c>
      <c r="K167" s="231" t="s">
        <v>306</v>
      </c>
      <c r="L167" s="233" t="s">
        <v>535</v>
      </c>
      <c r="M167" s="231" t="s">
        <v>1294</v>
      </c>
      <c r="N167" s="240" t="s">
        <v>8886</v>
      </c>
      <c r="O167" s="231"/>
    </row>
    <row r="168" spans="1:15" x14ac:dyDescent="0.3">
      <c r="A168" s="231" t="s">
        <v>7764</v>
      </c>
      <c r="B168" s="233" t="s">
        <v>7781</v>
      </c>
      <c r="C168" s="233" t="s">
        <v>8831</v>
      </c>
      <c r="D168" s="233" t="s">
        <v>92</v>
      </c>
      <c r="E168" s="233" t="s">
        <v>1640</v>
      </c>
      <c r="F168" s="231" t="s">
        <v>1295</v>
      </c>
      <c r="G168" s="231" t="s">
        <v>7780</v>
      </c>
      <c r="H168" s="231" t="s">
        <v>62</v>
      </c>
      <c r="I168" s="231" t="s">
        <v>7782</v>
      </c>
      <c r="J168" s="233" t="s">
        <v>1636</v>
      </c>
      <c r="K168" s="231" t="s">
        <v>306</v>
      </c>
      <c r="L168" s="233" t="s">
        <v>535</v>
      </c>
      <c r="M168" s="231" t="s">
        <v>1297</v>
      </c>
      <c r="N168" s="240" t="s">
        <v>8886</v>
      </c>
      <c r="O168" s="231"/>
    </row>
    <row r="169" spans="1:15" x14ac:dyDescent="0.3">
      <c r="A169" s="231" t="s">
        <v>7764</v>
      </c>
      <c r="B169" s="233" t="s">
        <v>7810</v>
      </c>
      <c r="C169" s="233" t="s">
        <v>8831</v>
      </c>
      <c r="D169" s="233" t="s">
        <v>92</v>
      </c>
      <c r="E169" s="233" t="s">
        <v>1640</v>
      </c>
      <c r="F169" s="231" t="s">
        <v>1307</v>
      </c>
      <c r="G169" s="231" t="s">
        <v>7809</v>
      </c>
      <c r="H169" s="231" t="s">
        <v>62</v>
      </c>
      <c r="I169" s="231" t="s">
        <v>1308</v>
      </c>
      <c r="J169" s="233" t="s">
        <v>1636</v>
      </c>
      <c r="K169" s="231" t="s">
        <v>306</v>
      </c>
      <c r="L169" s="233" t="s">
        <v>535</v>
      </c>
      <c r="M169" s="231" t="s">
        <v>1309</v>
      </c>
      <c r="N169" s="240" t="s">
        <v>8886</v>
      </c>
      <c r="O169" s="231"/>
    </row>
    <row r="170" spans="1:15" x14ac:dyDescent="0.3">
      <c r="A170" s="231" t="s">
        <v>7631</v>
      </c>
      <c r="B170" s="233" t="s">
        <v>7071</v>
      </c>
      <c r="C170" s="233" t="s">
        <v>8831</v>
      </c>
      <c r="D170" s="233" t="s">
        <v>795</v>
      </c>
      <c r="E170" s="233" t="s">
        <v>1640</v>
      </c>
      <c r="F170" s="231" t="s">
        <v>1310</v>
      </c>
      <c r="G170" s="231" t="s">
        <v>7811</v>
      </c>
      <c r="H170" s="231" t="s">
        <v>62</v>
      </c>
      <c r="I170" s="231" t="s">
        <v>7813</v>
      </c>
      <c r="J170" s="233" t="s">
        <v>7812</v>
      </c>
      <c r="K170" s="231" t="s">
        <v>306</v>
      </c>
      <c r="L170" s="233" t="s">
        <v>535</v>
      </c>
      <c r="M170" s="231" t="s">
        <v>1312</v>
      </c>
      <c r="N170" s="240" t="s">
        <v>8886</v>
      </c>
      <c r="O170" s="231"/>
    </row>
    <row r="171" spans="1:15" x14ac:dyDescent="0.3">
      <c r="A171" s="231" t="s">
        <v>7631</v>
      </c>
      <c r="B171" s="233" t="s">
        <v>7074</v>
      </c>
      <c r="C171" s="233" t="s">
        <v>8831</v>
      </c>
      <c r="D171" s="233" t="s">
        <v>350</v>
      </c>
      <c r="E171" s="233" t="s">
        <v>2699</v>
      </c>
      <c r="F171" s="231" t="s">
        <v>1310</v>
      </c>
      <c r="G171" s="231" t="s">
        <v>7814</v>
      </c>
      <c r="H171" s="231" t="s">
        <v>62</v>
      </c>
      <c r="I171" s="231" t="s">
        <v>7813</v>
      </c>
      <c r="J171" s="233" t="s">
        <v>5937</v>
      </c>
      <c r="K171" s="231" t="s">
        <v>306</v>
      </c>
      <c r="L171" s="233" t="s">
        <v>535</v>
      </c>
      <c r="M171" s="231" t="s">
        <v>1312</v>
      </c>
      <c r="N171" s="240" t="s">
        <v>8886</v>
      </c>
      <c r="O171" s="231"/>
    </row>
    <row r="172" spans="1:15" x14ac:dyDescent="0.3">
      <c r="A172" s="231" t="s">
        <v>7631</v>
      </c>
      <c r="B172" s="233" t="s">
        <v>7462</v>
      </c>
      <c r="C172" s="233" t="s">
        <v>8831</v>
      </c>
      <c r="D172" s="233" t="s">
        <v>92</v>
      </c>
      <c r="E172" s="233" t="s">
        <v>1640</v>
      </c>
      <c r="F172" s="231" t="s">
        <v>1292</v>
      </c>
      <c r="G172" s="231" t="s">
        <v>7766</v>
      </c>
      <c r="H172" s="231" t="s">
        <v>62</v>
      </c>
      <c r="I172" s="231" t="s">
        <v>7767</v>
      </c>
      <c r="J172" s="234" t="s">
        <v>1636</v>
      </c>
      <c r="K172" s="231" t="s">
        <v>306</v>
      </c>
      <c r="L172" s="233" t="s">
        <v>535</v>
      </c>
      <c r="M172" s="231" t="s">
        <v>1294</v>
      </c>
      <c r="N172" s="240" t="s">
        <v>8886</v>
      </c>
      <c r="O172" s="231" t="s">
        <v>9001</v>
      </c>
    </row>
    <row r="173" spans="1:15" x14ac:dyDescent="0.3">
      <c r="A173" s="231" t="s">
        <v>7631</v>
      </c>
      <c r="B173" s="233" t="s">
        <v>7470</v>
      </c>
      <c r="C173" s="233" t="s">
        <v>8831</v>
      </c>
      <c r="D173" s="233" t="s">
        <v>92</v>
      </c>
      <c r="E173" s="233" t="s">
        <v>1640</v>
      </c>
      <c r="F173" s="231" t="s">
        <v>1290</v>
      </c>
      <c r="G173" s="231" t="s">
        <v>7759</v>
      </c>
      <c r="H173" s="231" t="s">
        <v>62</v>
      </c>
      <c r="I173" s="231" t="s">
        <v>7760</v>
      </c>
      <c r="J173" s="233" t="s">
        <v>1636</v>
      </c>
      <c r="K173" s="231" t="s">
        <v>306</v>
      </c>
      <c r="L173" s="233" t="s">
        <v>535</v>
      </c>
      <c r="M173" s="231" t="s">
        <v>700</v>
      </c>
      <c r="N173" s="240" t="s">
        <v>8886</v>
      </c>
      <c r="O173" s="231"/>
    </row>
    <row r="174" spans="1:15" x14ac:dyDescent="0.3">
      <c r="A174" s="231" t="s">
        <v>7631</v>
      </c>
      <c r="B174" s="233" t="s">
        <v>7632</v>
      </c>
      <c r="C174" s="233" t="s">
        <v>8831</v>
      </c>
      <c r="D174" s="233" t="s">
        <v>350</v>
      </c>
      <c r="E174" s="233" t="s">
        <v>1640</v>
      </c>
      <c r="F174" s="231" t="s">
        <v>1270</v>
      </c>
      <c r="G174" s="231" t="s">
        <v>7630</v>
      </c>
      <c r="H174" s="231" t="s">
        <v>62</v>
      </c>
      <c r="I174" s="231" t="s">
        <v>7633</v>
      </c>
      <c r="J174" s="233" t="s">
        <v>5937</v>
      </c>
      <c r="K174" s="231" t="s">
        <v>306</v>
      </c>
      <c r="L174" s="233" t="s">
        <v>535</v>
      </c>
      <c r="M174" s="231" t="s">
        <v>655</v>
      </c>
      <c r="N174" s="240" t="s">
        <v>8886</v>
      </c>
      <c r="O174" s="231"/>
    </row>
    <row r="175" spans="1:15" x14ac:dyDescent="0.3">
      <c r="A175" s="231" t="s">
        <v>7631</v>
      </c>
      <c r="B175" s="233" t="s">
        <v>7784</v>
      </c>
      <c r="C175" s="233" t="s">
        <v>8831</v>
      </c>
      <c r="D175" s="233" t="s">
        <v>92</v>
      </c>
      <c r="E175" s="233" t="s">
        <v>1640</v>
      </c>
      <c r="F175" s="231" t="s">
        <v>1298</v>
      </c>
      <c r="G175" s="231" t="s">
        <v>7783</v>
      </c>
      <c r="H175" s="231" t="s">
        <v>62</v>
      </c>
      <c r="I175" s="231" t="s">
        <v>7633</v>
      </c>
      <c r="J175" s="233" t="s">
        <v>1636</v>
      </c>
      <c r="K175" s="231" t="s">
        <v>306</v>
      </c>
      <c r="L175" s="233" t="s">
        <v>535</v>
      </c>
      <c r="M175" s="231" t="s">
        <v>8889</v>
      </c>
      <c r="N175" s="240" t="s">
        <v>8886</v>
      </c>
      <c r="O175" s="231"/>
    </row>
    <row r="176" spans="1:15" x14ac:dyDescent="0.3">
      <c r="A176" s="231" t="s">
        <v>7643</v>
      </c>
      <c r="B176" s="233" t="s">
        <v>7795</v>
      </c>
      <c r="C176" s="233" t="s">
        <v>8831</v>
      </c>
      <c r="D176" s="233" t="s">
        <v>795</v>
      </c>
      <c r="E176" s="233" t="s">
        <v>1640</v>
      </c>
      <c r="F176" s="231" t="s">
        <v>1304</v>
      </c>
      <c r="G176" s="231" t="s">
        <v>7794</v>
      </c>
      <c r="H176" s="231" t="s">
        <v>62</v>
      </c>
      <c r="I176" s="231" t="s">
        <v>7797</v>
      </c>
      <c r="J176" s="233" t="s">
        <v>7796</v>
      </c>
      <c r="K176" s="231" t="s">
        <v>306</v>
      </c>
      <c r="L176" s="233" t="s">
        <v>535</v>
      </c>
      <c r="M176" s="231" t="s">
        <v>1306</v>
      </c>
      <c r="N176" s="240" t="s">
        <v>8886</v>
      </c>
      <c r="O176" s="231"/>
    </row>
    <row r="177" spans="1:15" x14ac:dyDescent="0.3">
      <c r="A177" s="231" t="s">
        <v>7643</v>
      </c>
      <c r="B177" s="233" t="s">
        <v>7799</v>
      </c>
      <c r="C177" s="233" t="s">
        <v>8831</v>
      </c>
      <c r="D177" s="233" t="s">
        <v>350</v>
      </c>
      <c r="E177" s="233" t="s">
        <v>2699</v>
      </c>
      <c r="F177" s="231" t="s">
        <v>1304</v>
      </c>
      <c r="G177" s="231" t="s">
        <v>7798</v>
      </c>
      <c r="H177" s="231" t="s">
        <v>62</v>
      </c>
      <c r="I177" s="231" t="s">
        <v>7797</v>
      </c>
      <c r="J177" s="233" t="s">
        <v>5937</v>
      </c>
      <c r="K177" s="231" t="s">
        <v>306</v>
      </c>
      <c r="L177" s="233" t="s">
        <v>535</v>
      </c>
      <c r="M177" s="231" t="s">
        <v>1306</v>
      </c>
      <c r="N177" s="240" t="s">
        <v>8886</v>
      </c>
      <c r="O177" s="231"/>
    </row>
    <row r="178" spans="1:15" x14ac:dyDescent="0.3">
      <c r="A178" s="231" t="s">
        <v>7643</v>
      </c>
      <c r="B178" s="233" t="s">
        <v>7801</v>
      </c>
      <c r="C178" s="233" t="s">
        <v>8831</v>
      </c>
      <c r="D178" s="233" t="s">
        <v>92</v>
      </c>
      <c r="E178" s="233" t="s">
        <v>2699</v>
      </c>
      <c r="F178" s="231" t="s">
        <v>1304</v>
      </c>
      <c r="G178" s="231" t="s">
        <v>7800</v>
      </c>
      <c r="H178" s="231" t="s">
        <v>62</v>
      </c>
      <c r="I178" s="231" t="s">
        <v>7797</v>
      </c>
      <c r="J178" s="233" t="s">
        <v>1636</v>
      </c>
      <c r="K178" s="231" t="s">
        <v>306</v>
      </c>
      <c r="L178" s="233" t="s">
        <v>535</v>
      </c>
      <c r="M178" s="231" t="s">
        <v>1306</v>
      </c>
      <c r="N178" s="240" t="s">
        <v>8886</v>
      </c>
      <c r="O178" s="231"/>
    </row>
    <row r="179" spans="1:15" x14ac:dyDescent="0.3">
      <c r="A179" s="231" t="s">
        <v>7643</v>
      </c>
      <c r="B179" s="233" t="s">
        <v>7803</v>
      </c>
      <c r="C179" s="233" t="s">
        <v>8831</v>
      </c>
      <c r="D179" s="233" t="s">
        <v>795</v>
      </c>
      <c r="E179" s="233" t="s">
        <v>1640</v>
      </c>
      <c r="F179" s="231" t="s">
        <v>1304</v>
      </c>
      <c r="G179" s="231" t="s">
        <v>7802</v>
      </c>
      <c r="H179" s="231" t="s">
        <v>62</v>
      </c>
      <c r="I179" s="231" t="s">
        <v>7804</v>
      </c>
      <c r="J179" s="233" t="s">
        <v>7796</v>
      </c>
      <c r="K179" s="231" t="s">
        <v>306</v>
      </c>
      <c r="L179" s="233" t="s">
        <v>535</v>
      </c>
      <c r="M179" s="231" t="s">
        <v>1306</v>
      </c>
      <c r="N179" s="240" t="s">
        <v>8886</v>
      </c>
      <c r="O179" s="231"/>
    </row>
    <row r="180" spans="1:15" x14ac:dyDescent="0.3">
      <c r="A180" s="231" t="s">
        <v>7643</v>
      </c>
      <c r="B180" s="233" t="s">
        <v>7806</v>
      </c>
      <c r="C180" s="233" t="s">
        <v>8831</v>
      </c>
      <c r="D180" s="233" t="s">
        <v>350</v>
      </c>
      <c r="E180" s="233" t="s">
        <v>2699</v>
      </c>
      <c r="F180" s="231" t="s">
        <v>1304</v>
      </c>
      <c r="G180" s="231" t="s">
        <v>7805</v>
      </c>
      <c r="H180" s="231" t="s">
        <v>62</v>
      </c>
      <c r="I180" s="231" t="s">
        <v>7804</v>
      </c>
      <c r="J180" s="233" t="s">
        <v>5937</v>
      </c>
      <c r="K180" s="231" t="s">
        <v>306</v>
      </c>
      <c r="L180" s="233" t="s">
        <v>535</v>
      </c>
      <c r="M180" s="231" t="s">
        <v>1306</v>
      </c>
      <c r="N180" s="240" t="s">
        <v>8886</v>
      </c>
      <c r="O180" s="231"/>
    </row>
    <row r="181" spans="1:15" x14ac:dyDescent="0.3">
      <c r="A181" s="231" t="s">
        <v>7643</v>
      </c>
      <c r="B181" s="233" t="s">
        <v>7808</v>
      </c>
      <c r="C181" s="233" t="s">
        <v>8831</v>
      </c>
      <c r="D181" s="233" t="s">
        <v>92</v>
      </c>
      <c r="E181" s="233" t="s">
        <v>2699</v>
      </c>
      <c r="F181" s="231" t="s">
        <v>1304</v>
      </c>
      <c r="G181" s="231" t="s">
        <v>7807</v>
      </c>
      <c r="H181" s="231" t="s">
        <v>62</v>
      </c>
      <c r="I181" s="231" t="s">
        <v>7804</v>
      </c>
      <c r="J181" s="233" t="s">
        <v>1636</v>
      </c>
      <c r="K181" s="231" t="s">
        <v>306</v>
      </c>
      <c r="L181" s="233" t="s">
        <v>535</v>
      </c>
      <c r="M181" s="231" t="s">
        <v>1306</v>
      </c>
      <c r="N181" s="240" t="s">
        <v>8886</v>
      </c>
      <c r="O181" s="231"/>
    </row>
    <row r="182" spans="1:15" x14ac:dyDescent="0.3">
      <c r="A182" s="231" t="s">
        <v>7643</v>
      </c>
      <c r="B182" s="233" t="s">
        <v>7793</v>
      </c>
      <c r="C182" s="233" t="s">
        <v>8831</v>
      </c>
      <c r="D182" s="233" t="s">
        <v>92</v>
      </c>
      <c r="E182" s="233" t="s">
        <v>1640</v>
      </c>
      <c r="F182" s="231" t="s">
        <v>1301</v>
      </c>
      <c r="G182" s="231" t="s">
        <v>7792</v>
      </c>
      <c r="H182" s="231" t="s">
        <v>62</v>
      </c>
      <c r="I182" s="231" t="s">
        <v>1302</v>
      </c>
      <c r="J182" s="233" t="s">
        <v>1636</v>
      </c>
      <c r="K182" s="231" t="s">
        <v>306</v>
      </c>
      <c r="L182" s="233" t="s">
        <v>535</v>
      </c>
      <c r="M182" s="231" t="s">
        <v>1303</v>
      </c>
      <c r="N182" s="240" t="s">
        <v>8886</v>
      </c>
      <c r="O182" s="231"/>
    </row>
    <row r="183" spans="1:15" x14ac:dyDescent="0.3">
      <c r="A183" s="231" t="s">
        <v>7643</v>
      </c>
      <c r="B183" s="233" t="s">
        <v>7775</v>
      </c>
      <c r="C183" s="233" t="s">
        <v>8831</v>
      </c>
      <c r="D183" s="233" t="s">
        <v>92</v>
      </c>
      <c r="E183" s="233" t="s">
        <v>1640</v>
      </c>
      <c r="F183" s="231" t="s">
        <v>1295</v>
      </c>
      <c r="G183" s="231" t="s">
        <v>7774</v>
      </c>
      <c r="H183" s="231" t="s">
        <v>62</v>
      </c>
      <c r="I183" s="231" t="s">
        <v>7776</v>
      </c>
      <c r="J183" s="233" t="s">
        <v>1636</v>
      </c>
      <c r="K183" s="231" t="s">
        <v>306</v>
      </c>
      <c r="L183" s="233" t="s">
        <v>535</v>
      </c>
      <c r="M183" s="231" t="s">
        <v>1297</v>
      </c>
      <c r="N183" s="240" t="s">
        <v>8886</v>
      </c>
      <c r="O183" s="231"/>
    </row>
    <row r="184" spans="1:15" x14ac:dyDescent="0.3">
      <c r="A184" s="231" t="s">
        <v>7643</v>
      </c>
      <c r="B184" s="233" t="s">
        <v>7778</v>
      </c>
      <c r="C184" s="233" t="s">
        <v>8831</v>
      </c>
      <c r="D184" s="233" t="s">
        <v>92</v>
      </c>
      <c r="E184" s="233" t="s">
        <v>1640</v>
      </c>
      <c r="F184" s="231" t="s">
        <v>1295</v>
      </c>
      <c r="G184" s="231" t="s">
        <v>7777</v>
      </c>
      <c r="H184" s="231" t="s">
        <v>62</v>
      </c>
      <c r="I184" s="231" t="s">
        <v>7779</v>
      </c>
      <c r="J184" s="233" t="s">
        <v>1636</v>
      </c>
      <c r="K184" s="231" t="s">
        <v>306</v>
      </c>
      <c r="L184" s="233" t="s">
        <v>535</v>
      </c>
      <c r="M184" s="231" t="s">
        <v>1297</v>
      </c>
      <c r="N184" s="240" t="s">
        <v>8886</v>
      </c>
      <c r="O184" s="231"/>
    </row>
    <row r="185" spans="1:15" x14ac:dyDescent="0.3">
      <c r="A185" s="231" t="s">
        <v>7643</v>
      </c>
      <c r="B185" s="233" t="s">
        <v>7769</v>
      </c>
      <c r="C185" s="233" t="s">
        <v>8831</v>
      </c>
      <c r="D185" s="233" t="s">
        <v>92</v>
      </c>
      <c r="E185" s="233" t="s">
        <v>1640</v>
      </c>
      <c r="F185" s="231" t="s">
        <v>1292</v>
      </c>
      <c r="G185" s="231" t="s">
        <v>7768</v>
      </c>
      <c r="H185" s="231" t="s">
        <v>62</v>
      </c>
      <c r="I185" s="231" t="s">
        <v>7770</v>
      </c>
      <c r="J185" s="234" t="s">
        <v>1636</v>
      </c>
      <c r="K185" s="231" t="s">
        <v>306</v>
      </c>
      <c r="L185" s="233" t="s">
        <v>535</v>
      </c>
      <c r="M185" s="231" t="s">
        <v>1294</v>
      </c>
      <c r="N185" s="240" t="s">
        <v>8886</v>
      </c>
      <c r="O185" s="231" t="s">
        <v>9001</v>
      </c>
    </row>
    <row r="186" spans="1:15" x14ac:dyDescent="0.3">
      <c r="A186" s="231" t="s">
        <v>7643</v>
      </c>
      <c r="B186" s="233" t="s">
        <v>7772</v>
      </c>
      <c r="C186" s="233" t="s">
        <v>8831</v>
      </c>
      <c r="D186" s="233" t="s">
        <v>92</v>
      </c>
      <c r="E186" s="233" t="s">
        <v>1640</v>
      </c>
      <c r="F186" s="231" t="s">
        <v>1292</v>
      </c>
      <c r="G186" s="231" t="s">
        <v>7771</v>
      </c>
      <c r="H186" s="231" t="s">
        <v>62</v>
      </c>
      <c r="I186" s="231" t="s">
        <v>7773</v>
      </c>
      <c r="J186" s="234" t="s">
        <v>1636</v>
      </c>
      <c r="K186" s="231" t="s">
        <v>306</v>
      </c>
      <c r="L186" s="233" t="s">
        <v>535</v>
      </c>
      <c r="M186" s="231" t="s">
        <v>1294</v>
      </c>
      <c r="N186" s="240" t="s">
        <v>8886</v>
      </c>
      <c r="O186" s="231" t="s">
        <v>9001</v>
      </c>
    </row>
    <row r="187" spans="1:15" x14ac:dyDescent="0.3">
      <c r="A187" s="231" t="s">
        <v>7643</v>
      </c>
      <c r="B187" s="233" t="s">
        <v>7644</v>
      </c>
      <c r="C187" s="233" t="s">
        <v>8831</v>
      </c>
      <c r="D187" s="233" t="s">
        <v>350</v>
      </c>
      <c r="E187" s="233" t="s">
        <v>1640</v>
      </c>
      <c r="F187" s="231" t="s">
        <v>1270</v>
      </c>
      <c r="G187" s="231" t="s">
        <v>7642</v>
      </c>
      <c r="H187" s="231" t="s">
        <v>62</v>
      </c>
      <c r="I187" s="231" t="s">
        <v>7645</v>
      </c>
      <c r="J187" s="233" t="s">
        <v>5937</v>
      </c>
      <c r="K187" s="231" t="s">
        <v>306</v>
      </c>
      <c r="L187" s="233" t="s">
        <v>535</v>
      </c>
      <c r="M187" s="231" t="s">
        <v>655</v>
      </c>
      <c r="N187" s="240" t="s">
        <v>8886</v>
      </c>
      <c r="O187" s="231"/>
    </row>
    <row r="188" spans="1:15" x14ac:dyDescent="0.3">
      <c r="A188" s="231" t="s">
        <v>7643</v>
      </c>
      <c r="B188" s="233" t="s">
        <v>7647</v>
      </c>
      <c r="C188" s="233" t="s">
        <v>8831</v>
      </c>
      <c r="D188" s="233" t="s">
        <v>92</v>
      </c>
      <c r="E188" s="233" t="s">
        <v>2699</v>
      </c>
      <c r="F188" s="231" t="s">
        <v>1270</v>
      </c>
      <c r="G188" s="231" t="s">
        <v>7646</v>
      </c>
      <c r="H188" s="231" t="s">
        <v>62</v>
      </c>
      <c r="I188" s="231" t="s">
        <v>7648</v>
      </c>
      <c r="J188" s="233" t="s">
        <v>1636</v>
      </c>
      <c r="K188" s="231" t="s">
        <v>306</v>
      </c>
      <c r="L188" s="233" t="s">
        <v>535</v>
      </c>
      <c r="M188" s="231" t="s">
        <v>655</v>
      </c>
      <c r="N188" s="240" t="s">
        <v>8886</v>
      </c>
      <c r="O188" s="231"/>
    </row>
    <row r="189" spans="1:15" x14ac:dyDescent="0.3">
      <c r="A189" s="231" t="s">
        <v>7643</v>
      </c>
      <c r="B189" s="233" t="s">
        <v>7753</v>
      </c>
      <c r="C189" s="233" t="s">
        <v>8831</v>
      </c>
      <c r="D189" s="233" t="s">
        <v>92</v>
      </c>
      <c r="E189" s="233" t="s">
        <v>1640</v>
      </c>
      <c r="F189" s="231" t="s">
        <v>1287</v>
      </c>
      <c r="G189" s="231" t="s">
        <v>7752</v>
      </c>
      <c r="H189" s="231" t="s">
        <v>62</v>
      </c>
      <c r="I189" s="231" t="s">
        <v>7754</v>
      </c>
      <c r="J189" s="233" t="s">
        <v>1636</v>
      </c>
      <c r="K189" s="231" t="s">
        <v>306</v>
      </c>
      <c r="L189" s="233" t="s">
        <v>535</v>
      </c>
      <c r="M189" s="231" t="s">
        <v>1289</v>
      </c>
      <c r="N189" s="240" t="s">
        <v>8886</v>
      </c>
      <c r="O189" s="231"/>
    </row>
    <row r="190" spans="1:15" x14ac:dyDescent="0.3">
      <c r="A190" s="231" t="s">
        <v>1635</v>
      </c>
      <c r="B190" s="233" t="s">
        <v>8145</v>
      </c>
      <c r="C190" s="233" t="s">
        <v>1639</v>
      </c>
      <c r="D190" s="233" t="s">
        <v>92</v>
      </c>
      <c r="E190" s="233" t="s">
        <v>1640</v>
      </c>
      <c r="F190" s="231" t="s">
        <v>2078</v>
      </c>
      <c r="G190" s="231" t="s">
        <v>8144</v>
      </c>
      <c r="H190" s="231" t="s">
        <v>62</v>
      </c>
      <c r="I190" s="231" t="s">
        <v>8143</v>
      </c>
      <c r="J190" s="233" t="s">
        <v>1636</v>
      </c>
      <c r="K190" s="231" t="s">
        <v>306</v>
      </c>
      <c r="L190" s="233" t="s">
        <v>343</v>
      </c>
      <c r="M190" s="231" t="s">
        <v>1321</v>
      </c>
      <c r="N190" s="240" t="s">
        <v>8886</v>
      </c>
      <c r="O190" s="231"/>
    </row>
    <row r="191" spans="1:15" x14ac:dyDescent="0.3">
      <c r="A191" s="231" t="s">
        <v>1635</v>
      </c>
      <c r="B191" s="233" t="s">
        <v>8021</v>
      </c>
      <c r="C191" s="233" t="s">
        <v>1639</v>
      </c>
      <c r="D191" s="233" t="s">
        <v>92</v>
      </c>
      <c r="E191" s="233" t="s">
        <v>1640</v>
      </c>
      <c r="F191" s="231" t="s">
        <v>2068</v>
      </c>
      <c r="G191" s="231" t="s">
        <v>8020</v>
      </c>
      <c r="H191" s="231" t="s">
        <v>62</v>
      </c>
      <c r="I191" s="231" t="s">
        <v>8022</v>
      </c>
      <c r="J191" s="233" t="s">
        <v>1636</v>
      </c>
      <c r="K191" s="231" t="s">
        <v>306</v>
      </c>
      <c r="L191" s="233" t="s">
        <v>343</v>
      </c>
      <c r="M191" s="231" t="s">
        <v>1277</v>
      </c>
      <c r="N191" s="240" t="s">
        <v>8886</v>
      </c>
      <c r="O191" s="231"/>
    </row>
    <row r="192" spans="1:15" x14ac:dyDescent="0.3">
      <c r="A192" s="231" t="s">
        <v>1635</v>
      </c>
      <c r="B192" s="233" t="s">
        <v>4337</v>
      </c>
      <c r="C192" s="233" t="s">
        <v>1639</v>
      </c>
      <c r="D192" s="233" t="s">
        <v>92</v>
      </c>
      <c r="E192" s="233" t="s">
        <v>1640</v>
      </c>
      <c r="F192" s="231" t="s">
        <v>2094</v>
      </c>
      <c r="G192" s="231" t="s">
        <v>8313</v>
      </c>
      <c r="H192" s="231" t="s">
        <v>62</v>
      </c>
      <c r="I192" s="231" t="s">
        <v>8154</v>
      </c>
      <c r="J192" s="233" t="s">
        <v>1636</v>
      </c>
      <c r="K192" s="231" t="s">
        <v>306</v>
      </c>
      <c r="L192" s="233" t="s">
        <v>343</v>
      </c>
      <c r="M192" s="231" t="s">
        <v>1591</v>
      </c>
      <c r="N192" s="240" t="s">
        <v>8886</v>
      </c>
      <c r="O192" s="231"/>
    </row>
    <row r="193" spans="1:15" x14ac:dyDescent="0.3">
      <c r="A193" s="231" t="s">
        <v>1635</v>
      </c>
      <c r="B193" s="233" t="s">
        <v>5700</v>
      </c>
      <c r="C193" s="233" t="s">
        <v>1639</v>
      </c>
      <c r="D193" s="233" t="s">
        <v>92</v>
      </c>
      <c r="E193" s="233" t="s">
        <v>1640</v>
      </c>
      <c r="F193" s="231" t="s">
        <v>2094</v>
      </c>
      <c r="G193" s="231" t="s">
        <v>8326</v>
      </c>
      <c r="H193" s="231" t="s">
        <v>62</v>
      </c>
      <c r="I193" s="231" t="s">
        <v>8170</v>
      </c>
      <c r="J193" s="233" t="s">
        <v>1636</v>
      </c>
      <c r="K193" s="231" t="s">
        <v>306</v>
      </c>
      <c r="L193" s="233" t="s">
        <v>343</v>
      </c>
      <c r="M193" s="231" t="s">
        <v>1591</v>
      </c>
      <c r="N193" s="240" t="s">
        <v>8886</v>
      </c>
      <c r="O193" s="231"/>
    </row>
    <row r="194" spans="1:15" x14ac:dyDescent="0.3">
      <c r="A194" s="231" t="s">
        <v>1635</v>
      </c>
      <c r="B194" s="233" t="s">
        <v>1638</v>
      </c>
      <c r="C194" s="233" t="s">
        <v>1639</v>
      </c>
      <c r="D194" s="233" t="s">
        <v>92</v>
      </c>
      <c r="E194" s="233" t="s">
        <v>1640</v>
      </c>
      <c r="F194" s="231" t="s">
        <v>1630</v>
      </c>
      <c r="G194" s="232" t="s">
        <v>8831</v>
      </c>
      <c r="H194" s="231" t="s">
        <v>62</v>
      </c>
      <c r="I194" s="231" t="s">
        <v>1631</v>
      </c>
      <c r="J194" s="233" t="s">
        <v>1636</v>
      </c>
      <c r="K194" s="237" t="s">
        <v>8831</v>
      </c>
      <c r="L194" s="233" t="s">
        <v>343</v>
      </c>
      <c r="M194" s="231" t="s">
        <v>8965</v>
      </c>
      <c r="N194" s="240" t="s">
        <v>8886</v>
      </c>
      <c r="O194" s="231"/>
    </row>
    <row r="195" spans="1:15" x14ac:dyDescent="0.3">
      <c r="A195" s="231" t="s">
        <v>1635</v>
      </c>
      <c r="B195" s="233" t="s">
        <v>5685</v>
      </c>
      <c r="C195" s="233" t="s">
        <v>8831</v>
      </c>
      <c r="D195" s="233" t="s">
        <v>92</v>
      </c>
      <c r="E195" s="233" t="s">
        <v>1640</v>
      </c>
      <c r="F195" s="231" t="s">
        <v>2094</v>
      </c>
      <c r="G195" s="231" t="s">
        <v>8319</v>
      </c>
      <c r="H195" s="231" t="s">
        <v>62</v>
      </c>
      <c r="I195" s="231" t="s">
        <v>8320</v>
      </c>
      <c r="J195" s="233" t="s">
        <v>1636</v>
      </c>
      <c r="K195" s="231" t="s">
        <v>306</v>
      </c>
      <c r="L195" s="233" t="s">
        <v>343</v>
      </c>
      <c r="M195" s="231" t="s">
        <v>1591</v>
      </c>
      <c r="N195" s="240" t="s">
        <v>8886</v>
      </c>
      <c r="O195" s="231"/>
    </row>
    <row r="196" spans="1:15" x14ac:dyDescent="0.3">
      <c r="A196" s="231" t="s">
        <v>8328</v>
      </c>
      <c r="B196" s="233" t="s">
        <v>8329</v>
      </c>
      <c r="C196" s="233" t="s">
        <v>1639</v>
      </c>
      <c r="D196" s="233" t="s">
        <v>92</v>
      </c>
      <c r="E196" s="233" t="s">
        <v>1640</v>
      </c>
      <c r="F196" s="231" t="s">
        <v>2094</v>
      </c>
      <c r="G196" s="231" t="s">
        <v>8327</v>
      </c>
      <c r="H196" s="231" t="s">
        <v>62</v>
      </c>
      <c r="I196" s="231" t="s">
        <v>8330</v>
      </c>
      <c r="J196" s="233" t="s">
        <v>4150</v>
      </c>
      <c r="K196" s="231" t="s">
        <v>306</v>
      </c>
      <c r="L196" s="233" t="s">
        <v>343</v>
      </c>
      <c r="M196" s="231" t="s">
        <v>1294</v>
      </c>
      <c r="N196" s="240" t="s">
        <v>8886</v>
      </c>
      <c r="O196" s="231"/>
    </row>
    <row r="197" spans="1:15" x14ac:dyDescent="0.3">
      <c r="A197" s="231" t="s">
        <v>8261</v>
      </c>
      <c r="B197" s="233" t="s">
        <v>8262</v>
      </c>
      <c r="C197" s="233" t="s">
        <v>2116</v>
      </c>
      <c r="D197" s="233" t="s">
        <v>92</v>
      </c>
      <c r="E197" s="233" t="s">
        <v>1640</v>
      </c>
      <c r="F197" s="231" t="s">
        <v>2086</v>
      </c>
      <c r="G197" s="231" t="s">
        <v>8260</v>
      </c>
      <c r="H197" s="231" t="s">
        <v>62</v>
      </c>
      <c r="I197" s="231" t="s">
        <v>8263</v>
      </c>
      <c r="J197" s="233" t="s">
        <v>5980</v>
      </c>
      <c r="K197" s="231" t="s">
        <v>306</v>
      </c>
      <c r="L197" s="233" t="s">
        <v>343</v>
      </c>
      <c r="M197" s="231" t="s">
        <v>8931</v>
      </c>
      <c r="N197" s="240" t="s">
        <v>8886</v>
      </c>
      <c r="O197" s="231"/>
    </row>
    <row r="198" spans="1:15" x14ac:dyDescent="0.3">
      <c r="A198" s="231" t="s">
        <v>8265</v>
      </c>
      <c r="B198" s="233" t="s">
        <v>8266</v>
      </c>
      <c r="C198" s="233" t="s">
        <v>24</v>
      </c>
      <c r="D198" s="233" t="s">
        <v>92</v>
      </c>
      <c r="E198" s="233" t="s">
        <v>1640</v>
      </c>
      <c r="F198" s="231" t="s">
        <v>2086</v>
      </c>
      <c r="G198" s="231" t="s">
        <v>8264</v>
      </c>
      <c r="H198" s="231" t="s">
        <v>62</v>
      </c>
      <c r="I198" s="231" t="s">
        <v>8267</v>
      </c>
      <c r="J198" s="233" t="s">
        <v>4067</v>
      </c>
      <c r="K198" s="231" t="s">
        <v>306</v>
      </c>
      <c r="L198" s="233" t="s">
        <v>343</v>
      </c>
      <c r="M198" s="231" t="s">
        <v>700</v>
      </c>
      <c r="N198" s="240" t="s">
        <v>8886</v>
      </c>
      <c r="O198" s="231"/>
    </row>
    <row r="199" spans="1:15" x14ac:dyDescent="0.3">
      <c r="A199" s="231" t="s">
        <v>8265</v>
      </c>
      <c r="B199" s="233" t="s">
        <v>4354</v>
      </c>
      <c r="C199" s="233" t="s">
        <v>24</v>
      </c>
      <c r="D199" s="233" t="s">
        <v>92</v>
      </c>
      <c r="E199" s="233" t="s">
        <v>7997</v>
      </c>
      <c r="F199" s="231" t="s">
        <v>2112</v>
      </c>
      <c r="G199" s="231" t="s">
        <v>8535</v>
      </c>
      <c r="H199" s="231" t="s">
        <v>62</v>
      </c>
      <c r="I199" s="231" t="s">
        <v>8532</v>
      </c>
      <c r="J199" s="233" t="s">
        <v>4067</v>
      </c>
      <c r="K199" s="231" t="s">
        <v>2279</v>
      </c>
      <c r="L199" s="233" t="s">
        <v>343</v>
      </c>
      <c r="M199" s="231" t="s">
        <v>1596</v>
      </c>
      <c r="N199" s="240" t="s">
        <v>8886</v>
      </c>
      <c r="O199" s="231"/>
    </row>
    <row r="200" spans="1:15" x14ac:dyDescent="0.3">
      <c r="A200" s="231" t="s">
        <v>8265</v>
      </c>
      <c r="B200" s="233" t="s">
        <v>8269</v>
      </c>
      <c r="C200" s="233" t="s">
        <v>2116</v>
      </c>
      <c r="D200" s="233" t="s">
        <v>92</v>
      </c>
      <c r="E200" s="233" t="s">
        <v>1640</v>
      </c>
      <c r="F200" s="231" t="s">
        <v>2086</v>
      </c>
      <c r="G200" s="231" t="s">
        <v>8268</v>
      </c>
      <c r="H200" s="231" t="s">
        <v>62</v>
      </c>
      <c r="I200" s="231" t="s">
        <v>8270</v>
      </c>
      <c r="J200" s="233" t="s">
        <v>4067</v>
      </c>
      <c r="K200" s="231" t="s">
        <v>306</v>
      </c>
      <c r="L200" s="233" t="s">
        <v>343</v>
      </c>
      <c r="M200" s="231" t="s">
        <v>700</v>
      </c>
      <c r="N200" s="240" t="s">
        <v>8886</v>
      </c>
      <c r="O200" s="231"/>
    </row>
    <row r="201" spans="1:15" x14ac:dyDescent="0.3">
      <c r="A201" s="231" t="s">
        <v>8159</v>
      </c>
      <c r="B201" s="233" t="s">
        <v>5302</v>
      </c>
      <c r="C201" s="233" t="s">
        <v>1639</v>
      </c>
      <c r="D201" s="233" t="s">
        <v>92</v>
      </c>
      <c r="E201" s="233" t="s">
        <v>1640</v>
      </c>
      <c r="F201" s="231" t="s">
        <v>2094</v>
      </c>
      <c r="G201" s="231" t="s">
        <v>8324</v>
      </c>
      <c r="H201" s="231" t="s">
        <v>62</v>
      </c>
      <c r="I201" s="231" t="s">
        <v>8325</v>
      </c>
      <c r="J201" s="233" t="s">
        <v>4067</v>
      </c>
      <c r="K201" s="231" t="s">
        <v>306</v>
      </c>
      <c r="L201" s="233" t="s">
        <v>343</v>
      </c>
      <c r="M201" s="231" t="s">
        <v>8890</v>
      </c>
      <c r="N201" s="240" t="s">
        <v>8886</v>
      </c>
      <c r="O201" s="231"/>
    </row>
    <row r="202" spans="1:15" x14ac:dyDescent="0.3">
      <c r="A202" s="231" t="s">
        <v>8159</v>
      </c>
      <c r="B202" s="233" t="s">
        <v>5305</v>
      </c>
      <c r="C202" s="233" t="s">
        <v>8831</v>
      </c>
      <c r="D202" s="233" t="s">
        <v>92</v>
      </c>
      <c r="E202" s="233" t="s">
        <v>1640</v>
      </c>
      <c r="F202" s="231" t="s">
        <v>2078</v>
      </c>
      <c r="G202" s="231" t="s">
        <v>8158</v>
      </c>
      <c r="H202" s="231" t="s">
        <v>62</v>
      </c>
      <c r="I202" s="231" t="s">
        <v>8157</v>
      </c>
      <c r="J202" s="233" t="s">
        <v>4067</v>
      </c>
      <c r="K202" s="231" t="s">
        <v>306</v>
      </c>
      <c r="L202" s="233" t="s">
        <v>343</v>
      </c>
      <c r="M202" s="231" t="s">
        <v>1321</v>
      </c>
      <c r="N202" s="240" t="s">
        <v>8886</v>
      </c>
      <c r="O202" s="231"/>
    </row>
    <row r="203" spans="1:15" x14ac:dyDescent="0.3">
      <c r="A203" s="231" t="s">
        <v>8036</v>
      </c>
      <c r="B203" s="233" t="s">
        <v>8531</v>
      </c>
      <c r="C203" s="233" t="s">
        <v>7882</v>
      </c>
      <c r="D203" s="233" t="s">
        <v>92</v>
      </c>
      <c r="E203" s="233" t="s">
        <v>7997</v>
      </c>
      <c r="F203" s="231" t="s">
        <v>2112</v>
      </c>
      <c r="G203" s="231" t="s">
        <v>8530</v>
      </c>
      <c r="H203" s="231" t="s">
        <v>62</v>
      </c>
      <c r="I203" s="231" t="s">
        <v>8532</v>
      </c>
      <c r="J203" s="233" t="s">
        <v>4067</v>
      </c>
      <c r="K203" s="231" t="s">
        <v>2279</v>
      </c>
      <c r="L203" s="233" t="s">
        <v>343</v>
      </c>
      <c r="M203" s="231" t="s">
        <v>1596</v>
      </c>
      <c r="N203" s="240" t="s">
        <v>8886</v>
      </c>
      <c r="O203" s="231"/>
    </row>
    <row r="204" spans="1:15" x14ac:dyDescent="0.3">
      <c r="A204" s="231" t="s">
        <v>8036</v>
      </c>
      <c r="B204" s="233" t="s">
        <v>5706</v>
      </c>
      <c r="C204" s="233" t="s">
        <v>2116</v>
      </c>
      <c r="D204" s="233" t="s">
        <v>350</v>
      </c>
      <c r="E204" s="233" t="s">
        <v>1640</v>
      </c>
      <c r="F204" s="231" t="s">
        <v>2099</v>
      </c>
      <c r="G204" s="231" t="s">
        <v>8346</v>
      </c>
      <c r="H204" s="231" t="s">
        <v>62</v>
      </c>
      <c r="I204" s="231" t="s">
        <v>8347</v>
      </c>
      <c r="J204" s="233" t="s">
        <v>5937</v>
      </c>
      <c r="K204" s="231" t="s">
        <v>306</v>
      </c>
      <c r="L204" s="233" t="s">
        <v>343</v>
      </c>
      <c r="M204" s="231" t="s">
        <v>8891</v>
      </c>
      <c r="N204" s="240" t="s">
        <v>8886</v>
      </c>
      <c r="O204" s="231"/>
    </row>
    <row r="205" spans="1:15" x14ac:dyDescent="0.3">
      <c r="A205" s="231" t="s">
        <v>8036</v>
      </c>
      <c r="B205" s="233" t="s">
        <v>5432</v>
      </c>
      <c r="C205" s="233" t="s">
        <v>2116</v>
      </c>
      <c r="D205" s="233" t="s">
        <v>92</v>
      </c>
      <c r="E205" s="233" t="s">
        <v>2699</v>
      </c>
      <c r="F205" s="231" t="s">
        <v>2099</v>
      </c>
      <c r="G205" s="231" t="s">
        <v>8348</v>
      </c>
      <c r="H205" s="231" t="s">
        <v>62</v>
      </c>
      <c r="I205" s="231" t="s">
        <v>8347</v>
      </c>
      <c r="J205" s="233" t="s">
        <v>4067</v>
      </c>
      <c r="K205" s="231" t="s">
        <v>306</v>
      </c>
      <c r="L205" s="233" t="s">
        <v>343</v>
      </c>
      <c r="M205" s="231" t="s">
        <v>8891</v>
      </c>
      <c r="N205" s="240" t="s">
        <v>8886</v>
      </c>
      <c r="O205" s="231"/>
    </row>
    <row r="206" spans="1:15" x14ac:dyDescent="0.3">
      <c r="A206" s="231" t="s">
        <v>8036</v>
      </c>
      <c r="B206" s="233" t="s">
        <v>8076</v>
      </c>
      <c r="C206" s="233" t="s">
        <v>2116</v>
      </c>
      <c r="D206" s="233" t="s">
        <v>92</v>
      </c>
      <c r="E206" s="233" t="s">
        <v>1640</v>
      </c>
      <c r="F206" s="231" t="s">
        <v>2072</v>
      </c>
      <c r="G206" s="231" t="s">
        <v>8075</v>
      </c>
      <c r="H206" s="231" t="s">
        <v>62</v>
      </c>
      <c r="I206" s="231" t="s">
        <v>8077</v>
      </c>
      <c r="J206" s="233" t="s">
        <v>4067</v>
      </c>
      <c r="K206" s="231" t="s">
        <v>306</v>
      </c>
      <c r="L206" s="233" t="s">
        <v>343</v>
      </c>
      <c r="M206" s="231" t="s">
        <v>1289</v>
      </c>
      <c r="N206" s="240" t="s">
        <v>8886</v>
      </c>
      <c r="O206" s="231"/>
    </row>
    <row r="207" spans="1:15" x14ac:dyDescent="0.3">
      <c r="A207" s="231" t="s">
        <v>8036</v>
      </c>
      <c r="B207" s="233" t="s">
        <v>8308</v>
      </c>
      <c r="C207" s="233" t="s">
        <v>1639</v>
      </c>
      <c r="D207" s="233" t="s">
        <v>92</v>
      </c>
      <c r="E207" s="233" t="s">
        <v>1640</v>
      </c>
      <c r="F207" s="231" t="s">
        <v>2094</v>
      </c>
      <c r="G207" s="231" t="s">
        <v>8307</v>
      </c>
      <c r="H207" s="231" t="s">
        <v>62</v>
      </c>
      <c r="I207" s="231" t="s">
        <v>8309</v>
      </c>
      <c r="J207" s="233" t="s">
        <v>4067</v>
      </c>
      <c r="K207" s="231" t="s">
        <v>306</v>
      </c>
      <c r="L207" s="233" t="s">
        <v>343</v>
      </c>
      <c r="M207" s="231" t="s">
        <v>1591</v>
      </c>
      <c r="N207" s="240" t="s">
        <v>8886</v>
      </c>
      <c r="O207" s="231"/>
    </row>
    <row r="208" spans="1:15" x14ac:dyDescent="0.3">
      <c r="A208" s="231" t="s">
        <v>8036</v>
      </c>
      <c r="B208" s="233" t="s">
        <v>8311</v>
      </c>
      <c r="C208" s="233" t="s">
        <v>2116</v>
      </c>
      <c r="D208" s="233" t="s">
        <v>92</v>
      </c>
      <c r="E208" s="233" t="s">
        <v>1640</v>
      </c>
      <c r="F208" s="231" t="s">
        <v>2094</v>
      </c>
      <c r="G208" s="231" t="s">
        <v>8310</v>
      </c>
      <c r="H208" s="231" t="s">
        <v>62</v>
      </c>
      <c r="I208" s="231" t="s">
        <v>8312</v>
      </c>
      <c r="J208" s="233" t="s">
        <v>4067</v>
      </c>
      <c r="K208" s="231" t="s">
        <v>306</v>
      </c>
      <c r="L208" s="233" t="s">
        <v>343</v>
      </c>
      <c r="M208" s="231" t="s">
        <v>1591</v>
      </c>
      <c r="N208" s="240" t="s">
        <v>8886</v>
      </c>
      <c r="O208" s="231"/>
    </row>
    <row r="209" spans="1:15" x14ac:dyDescent="0.3">
      <c r="A209" s="231" t="s">
        <v>8036</v>
      </c>
      <c r="B209" s="233" t="s">
        <v>8037</v>
      </c>
      <c r="C209" s="233" t="s">
        <v>17</v>
      </c>
      <c r="D209" s="233" t="s">
        <v>92</v>
      </c>
      <c r="E209" s="233" t="s">
        <v>1640</v>
      </c>
      <c r="F209" s="231" t="s">
        <v>2068</v>
      </c>
      <c r="G209" s="231" t="s">
        <v>8035</v>
      </c>
      <c r="H209" s="231" t="s">
        <v>62</v>
      </c>
      <c r="I209" s="231" t="s">
        <v>8038</v>
      </c>
      <c r="J209" s="233" t="s">
        <v>4067</v>
      </c>
      <c r="K209" s="231" t="s">
        <v>306</v>
      </c>
      <c r="L209" s="233" t="s">
        <v>343</v>
      </c>
      <c r="M209" s="231" t="s">
        <v>1277</v>
      </c>
      <c r="N209" s="240" t="s">
        <v>8886</v>
      </c>
      <c r="O209" s="231"/>
    </row>
    <row r="210" spans="1:15" x14ac:dyDescent="0.3">
      <c r="A210" s="231" t="s">
        <v>8036</v>
      </c>
      <c r="B210" s="233" t="s">
        <v>8128</v>
      </c>
      <c r="C210" s="233" t="s">
        <v>2116</v>
      </c>
      <c r="D210" s="233" t="s">
        <v>92</v>
      </c>
      <c r="E210" s="233" t="s">
        <v>1640</v>
      </c>
      <c r="F210" s="231" t="s">
        <v>2075</v>
      </c>
      <c r="G210" s="231" t="s">
        <v>8127</v>
      </c>
      <c r="H210" s="231" t="s">
        <v>62</v>
      </c>
      <c r="I210" s="231" t="s">
        <v>8129</v>
      </c>
      <c r="J210" s="233" t="s">
        <v>4067</v>
      </c>
      <c r="K210" s="231" t="s">
        <v>306</v>
      </c>
      <c r="L210" s="233" t="s">
        <v>343</v>
      </c>
      <c r="M210" s="231" t="s">
        <v>1318</v>
      </c>
      <c r="N210" s="240" t="s">
        <v>8886</v>
      </c>
      <c r="O210" s="231"/>
    </row>
    <row r="211" spans="1:15" x14ac:dyDescent="0.3">
      <c r="A211" s="231" t="s">
        <v>8036</v>
      </c>
      <c r="B211" s="233" t="s">
        <v>8435</v>
      </c>
      <c r="C211" s="233" t="s">
        <v>2116</v>
      </c>
      <c r="D211" s="233" t="s">
        <v>350</v>
      </c>
      <c r="E211" s="233" t="s">
        <v>1640</v>
      </c>
      <c r="F211" s="231" t="s">
        <v>2106</v>
      </c>
      <c r="G211" s="231" t="s">
        <v>8434</v>
      </c>
      <c r="H211" s="231" t="s">
        <v>62</v>
      </c>
      <c r="I211" s="231" t="s">
        <v>8436</v>
      </c>
      <c r="J211" s="233" t="s">
        <v>5937</v>
      </c>
      <c r="K211" s="231" t="s">
        <v>306</v>
      </c>
      <c r="L211" s="233" t="s">
        <v>343</v>
      </c>
      <c r="M211" s="231" t="s">
        <v>655</v>
      </c>
      <c r="N211" s="240" t="s">
        <v>8886</v>
      </c>
      <c r="O211" s="231"/>
    </row>
    <row r="212" spans="1:15" x14ac:dyDescent="0.3">
      <c r="A212" s="231" t="s">
        <v>8036</v>
      </c>
      <c r="B212" s="233" t="s">
        <v>8438</v>
      </c>
      <c r="C212" s="233" t="s">
        <v>2116</v>
      </c>
      <c r="D212" s="233" t="s">
        <v>92</v>
      </c>
      <c r="E212" s="233" t="s">
        <v>2699</v>
      </c>
      <c r="F212" s="231" t="s">
        <v>2106</v>
      </c>
      <c r="G212" s="231" t="s">
        <v>8437</v>
      </c>
      <c r="H212" s="231" t="s">
        <v>62</v>
      </c>
      <c r="I212" s="231" t="s">
        <v>8436</v>
      </c>
      <c r="J212" s="233" t="s">
        <v>4067</v>
      </c>
      <c r="K212" s="231" t="s">
        <v>306</v>
      </c>
      <c r="L212" s="233" t="s">
        <v>343</v>
      </c>
      <c r="M212" s="231" t="s">
        <v>655</v>
      </c>
      <c r="N212" s="240" t="s">
        <v>8886</v>
      </c>
      <c r="O212" s="231"/>
    </row>
    <row r="213" spans="1:15" x14ac:dyDescent="0.3">
      <c r="A213" s="231" t="s">
        <v>8036</v>
      </c>
      <c r="B213" s="233" t="s">
        <v>8305</v>
      </c>
      <c r="C213" s="233" t="s">
        <v>1639</v>
      </c>
      <c r="D213" s="233" t="s">
        <v>92</v>
      </c>
      <c r="E213" s="233" t="s">
        <v>1640</v>
      </c>
      <c r="F213" s="231" t="s">
        <v>2094</v>
      </c>
      <c r="G213" s="231" t="s">
        <v>8304</v>
      </c>
      <c r="H213" s="231" t="s">
        <v>62</v>
      </c>
      <c r="I213" s="231" t="s">
        <v>8306</v>
      </c>
      <c r="J213" s="233" t="s">
        <v>4067</v>
      </c>
      <c r="K213" s="231" t="s">
        <v>306</v>
      </c>
      <c r="L213" s="233" t="s">
        <v>343</v>
      </c>
      <c r="M213" s="231" t="s">
        <v>8892</v>
      </c>
      <c r="N213" s="240" t="s">
        <v>8886</v>
      </c>
      <c r="O213" s="231"/>
    </row>
    <row r="214" spans="1:15" x14ac:dyDescent="0.3">
      <c r="A214" s="231" t="s">
        <v>8036</v>
      </c>
      <c r="B214" s="233" t="s">
        <v>8385</v>
      </c>
      <c r="C214" s="233" t="s">
        <v>1639</v>
      </c>
      <c r="D214" s="233" t="s">
        <v>350</v>
      </c>
      <c r="E214" s="233" t="s">
        <v>1640</v>
      </c>
      <c r="F214" s="231" t="s">
        <v>2102</v>
      </c>
      <c r="G214" s="231" t="s">
        <v>8384</v>
      </c>
      <c r="H214" s="231" t="s">
        <v>62</v>
      </c>
      <c r="I214" s="231" t="s">
        <v>8381</v>
      </c>
      <c r="J214" s="233" t="s">
        <v>5937</v>
      </c>
      <c r="K214" s="231" t="s">
        <v>306</v>
      </c>
      <c r="L214" s="233" t="s">
        <v>343</v>
      </c>
      <c r="M214" s="231" t="s">
        <v>655</v>
      </c>
      <c r="N214" s="240" t="s">
        <v>8886</v>
      </c>
      <c r="O214" s="231"/>
    </row>
    <row r="215" spans="1:15" x14ac:dyDescent="0.3">
      <c r="A215" s="231" t="s">
        <v>8036</v>
      </c>
      <c r="B215" s="233" t="s">
        <v>8387</v>
      </c>
      <c r="C215" s="233" t="s">
        <v>1639</v>
      </c>
      <c r="D215" s="233" t="s">
        <v>92</v>
      </c>
      <c r="E215" s="233" t="s">
        <v>2699</v>
      </c>
      <c r="F215" s="231" t="s">
        <v>2102</v>
      </c>
      <c r="G215" s="231" t="s">
        <v>8386</v>
      </c>
      <c r="H215" s="231" t="s">
        <v>62</v>
      </c>
      <c r="I215" s="231" t="s">
        <v>8381</v>
      </c>
      <c r="J215" s="233" t="s">
        <v>4067</v>
      </c>
      <c r="K215" s="231" t="s">
        <v>306</v>
      </c>
      <c r="L215" s="233" t="s">
        <v>343</v>
      </c>
      <c r="M215" s="231" t="s">
        <v>655</v>
      </c>
      <c r="N215" s="240" t="s">
        <v>8886</v>
      </c>
      <c r="O215" s="231"/>
    </row>
    <row r="216" spans="1:15" x14ac:dyDescent="0.3">
      <c r="A216" s="231" t="s">
        <v>8036</v>
      </c>
      <c r="B216" s="233" t="s">
        <v>8113</v>
      </c>
      <c r="C216" s="233" t="s">
        <v>1639</v>
      </c>
      <c r="D216" s="233" t="s">
        <v>92</v>
      </c>
      <c r="E216" s="233" t="s">
        <v>1640</v>
      </c>
      <c r="F216" s="231" t="s">
        <v>2075</v>
      </c>
      <c r="G216" s="231" t="s">
        <v>8112</v>
      </c>
      <c r="H216" s="231" t="s">
        <v>62</v>
      </c>
      <c r="I216" s="231" t="s">
        <v>8114</v>
      </c>
      <c r="J216" s="233" t="s">
        <v>4067</v>
      </c>
      <c r="K216" s="231" t="s">
        <v>306</v>
      </c>
      <c r="L216" s="233" t="s">
        <v>343</v>
      </c>
      <c r="M216" s="231" t="s">
        <v>1318</v>
      </c>
      <c r="N216" s="240" t="s">
        <v>8886</v>
      </c>
      <c r="O216" s="231"/>
    </row>
    <row r="217" spans="1:15" x14ac:dyDescent="0.3">
      <c r="A217" s="231" t="s">
        <v>8036</v>
      </c>
      <c r="B217" s="233" t="s">
        <v>8350</v>
      </c>
      <c r="C217" s="233" t="s">
        <v>1639</v>
      </c>
      <c r="D217" s="233" t="s">
        <v>92</v>
      </c>
      <c r="E217" s="233" t="s">
        <v>1640</v>
      </c>
      <c r="F217" s="231" t="s">
        <v>2099</v>
      </c>
      <c r="G217" s="231" t="s">
        <v>8349</v>
      </c>
      <c r="H217" s="231" t="s">
        <v>62</v>
      </c>
      <c r="I217" s="231" t="s">
        <v>8351</v>
      </c>
      <c r="J217" s="233" t="s">
        <v>4067</v>
      </c>
      <c r="K217" s="231" t="s">
        <v>306</v>
      </c>
      <c r="L217" s="233" t="s">
        <v>343</v>
      </c>
      <c r="M217" s="231" t="s">
        <v>8841</v>
      </c>
      <c r="N217" s="240" t="s">
        <v>8886</v>
      </c>
      <c r="O217" s="231"/>
    </row>
    <row r="218" spans="1:15" x14ac:dyDescent="0.3">
      <c r="A218" s="231" t="s">
        <v>8036</v>
      </c>
      <c r="B218" s="233" t="s">
        <v>8248</v>
      </c>
      <c r="C218" s="233" t="s">
        <v>1639</v>
      </c>
      <c r="D218" s="233" t="s">
        <v>92</v>
      </c>
      <c r="E218" s="233" t="s">
        <v>1640</v>
      </c>
      <c r="F218" s="231" t="s">
        <v>2083</v>
      </c>
      <c r="G218" s="231" t="s">
        <v>8247</v>
      </c>
      <c r="H218" s="231" t="s">
        <v>62</v>
      </c>
      <c r="I218" s="231" t="s">
        <v>8249</v>
      </c>
      <c r="J218" s="233" t="s">
        <v>4067</v>
      </c>
      <c r="K218" s="231" t="s">
        <v>306</v>
      </c>
      <c r="L218" s="233" t="s">
        <v>343</v>
      </c>
      <c r="M218" s="231" t="s">
        <v>8893</v>
      </c>
      <c r="N218" s="240" t="s">
        <v>8886</v>
      </c>
      <c r="O218" s="231"/>
    </row>
    <row r="219" spans="1:15" x14ac:dyDescent="0.3">
      <c r="A219" s="231" t="s">
        <v>8036</v>
      </c>
      <c r="B219" s="233" t="s">
        <v>8362</v>
      </c>
      <c r="C219" s="233" t="s">
        <v>1639</v>
      </c>
      <c r="D219" s="233" t="s">
        <v>350</v>
      </c>
      <c r="E219" s="233" t="s">
        <v>1640</v>
      </c>
      <c r="F219" s="231" t="s">
        <v>2099</v>
      </c>
      <c r="G219" s="231" t="s">
        <v>8361</v>
      </c>
      <c r="H219" s="231" t="s">
        <v>62</v>
      </c>
      <c r="I219" s="231" t="s">
        <v>8363</v>
      </c>
      <c r="J219" s="233" t="s">
        <v>5937</v>
      </c>
      <c r="K219" s="231" t="s">
        <v>306</v>
      </c>
      <c r="L219" s="233" t="s">
        <v>343</v>
      </c>
      <c r="M219" s="231" t="s">
        <v>8891</v>
      </c>
      <c r="N219" s="240" t="s">
        <v>8886</v>
      </c>
      <c r="O219" s="231"/>
    </row>
    <row r="220" spans="1:15" x14ac:dyDescent="0.3">
      <c r="A220" s="231" t="s">
        <v>8036</v>
      </c>
      <c r="B220" s="233" t="s">
        <v>8365</v>
      </c>
      <c r="C220" s="233" t="s">
        <v>1639</v>
      </c>
      <c r="D220" s="233" t="s">
        <v>92</v>
      </c>
      <c r="E220" s="233" t="s">
        <v>2699</v>
      </c>
      <c r="F220" s="231" t="s">
        <v>2099</v>
      </c>
      <c r="G220" s="231" t="s">
        <v>8364</v>
      </c>
      <c r="H220" s="231" t="s">
        <v>62</v>
      </c>
      <c r="I220" s="231" t="s">
        <v>8363</v>
      </c>
      <c r="J220" s="233" t="s">
        <v>4067</v>
      </c>
      <c r="K220" s="231" t="s">
        <v>306</v>
      </c>
      <c r="L220" s="233" t="s">
        <v>343</v>
      </c>
      <c r="M220" s="231" t="s">
        <v>8891</v>
      </c>
      <c r="N220" s="240" t="s">
        <v>8886</v>
      </c>
      <c r="O220" s="231"/>
    </row>
    <row r="221" spans="1:15" x14ac:dyDescent="0.3">
      <c r="A221" s="231" t="s">
        <v>8036</v>
      </c>
      <c r="B221" s="233" t="s">
        <v>8315</v>
      </c>
      <c r="C221" s="233" t="s">
        <v>1639</v>
      </c>
      <c r="D221" s="233" t="s">
        <v>92</v>
      </c>
      <c r="E221" s="233" t="s">
        <v>1640</v>
      </c>
      <c r="F221" s="231" t="s">
        <v>2094</v>
      </c>
      <c r="G221" s="231" t="s">
        <v>8314</v>
      </c>
      <c r="H221" s="231" t="s">
        <v>62</v>
      </c>
      <c r="I221" s="231" t="s">
        <v>8316</v>
      </c>
      <c r="J221" s="233" t="s">
        <v>4067</v>
      </c>
      <c r="K221" s="231" t="s">
        <v>306</v>
      </c>
      <c r="L221" s="233" t="s">
        <v>343</v>
      </c>
      <c r="M221" s="231" t="s">
        <v>1591</v>
      </c>
      <c r="N221" s="240" t="s">
        <v>8886</v>
      </c>
      <c r="O221" s="231"/>
    </row>
    <row r="222" spans="1:15" x14ac:dyDescent="0.3">
      <c r="A222" s="231" t="s">
        <v>8036</v>
      </c>
      <c r="B222" s="233" t="s">
        <v>8043</v>
      </c>
      <c r="C222" s="233" t="s">
        <v>1639</v>
      </c>
      <c r="D222" s="233" t="s">
        <v>92</v>
      </c>
      <c r="E222" s="233" t="s">
        <v>1640</v>
      </c>
      <c r="F222" s="231" t="s">
        <v>2068</v>
      </c>
      <c r="G222" s="231" t="s">
        <v>8042</v>
      </c>
      <c r="H222" s="231" t="s">
        <v>62</v>
      </c>
      <c r="I222" s="231" t="s">
        <v>8044</v>
      </c>
      <c r="J222" s="233" t="s">
        <v>4067</v>
      </c>
      <c r="K222" s="231" t="s">
        <v>306</v>
      </c>
      <c r="L222" s="233" t="s">
        <v>343</v>
      </c>
      <c r="M222" s="231" t="s">
        <v>1277</v>
      </c>
      <c r="N222" s="240" t="s">
        <v>8886</v>
      </c>
      <c r="O222" s="231"/>
    </row>
    <row r="223" spans="1:15" x14ac:dyDescent="0.3">
      <c r="A223" s="231" t="s">
        <v>8036</v>
      </c>
      <c r="B223" s="233" t="s">
        <v>8359</v>
      </c>
      <c r="C223" s="233" t="s">
        <v>1639</v>
      </c>
      <c r="D223" s="233" t="s">
        <v>92</v>
      </c>
      <c r="E223" s="233" t="s">
        <v>1640</v>
      </c>
      <c r="F223" s="231" t="s">
        <v>2099</v>
      </c>
      <c r="G223" s="231" t="s">
        <v>8358</v>
      </c>
      <c r="H223" s="231" t="s">
        <v>62</v>
      </c>
      <c r="I223" s="231" t="s">
        <v>8360</v>
      </c>
      <c r="J223" s="233" t="s">
        <v>4067</v>
      </c>
      <c r="K223" s="231" t="s">
        <v>306</v>
      </c>
      <c r="L223" s="233" t="s">
        <v>343</v>
      </c>
      <c r="M223" s="231" t="s">
        <v>8932</v>
      </c>
      <c r="N223" s="240" t="s">
        <v>8886</v>
      </c>
      <c r="O223" s="231"/>
    </row>
    <row r="224" spans="1:15" x14ac:dyDescent="0.3">
      <c r="A224" s="231" t="s">
        <v>8036</v>
      </c>
      <c r="B224" s="233" t="s">
        <v>8322</v>
      </c>
      <c r="C224" s="233" t="s">
        <v>1639</v>
      </c>
      <c r="D224" s="233" t="s">
        <v>92</v>
      </c>
      <c r="E224" s="233" t="s">
        <v>1640</v>
      </c>
      <c r="F224" s="231" t="s">
        <v>2094</v>
      </c>
      <c r="G224" s="231" t="s">
        <v>8321</v>
      </c>
      <c r="H224" s="231" t="s">
        <v>62</v>
      </c>
      <c r="I224" s="231" t="s">
        <v>8323</v>
      </c>
      <c r="J224" s="233" t="s">
        <v>4067</v>
      </c>
      <c r="K224" s="231" t="s">
        <v>306</v>
      </c>
      <c r="L224" s="233" t="s">
        <v>343</v>
      </c>
      <c r="M224" s="231" t="s">
        <v>1297</v>
      </c>
      <c r="N224" s="240" t="s">
        <v>8886</v>
      </c>
      <c r="O224" s="231"/>
    </row>
    <row r="225" spans="1:15" x14ac:dyDescent="0.3">
      <c r="A225" s="231" t="s">
        <v>8036</v>
      </c>
      <c r="B225" s="233" t="s">
        <v>8513</v>
      </c>
      <c r="C225" s="233" t="s">
        <v>1639</v>
      </c>
      <c r="D225" s="233" t="s">
        <v>350</v>
      </c>
      <c r="E225" s="233" t="s">
        <v>1640</v>
      </c>
      <c r="F225" s="231" t="s">
        <v>2110</v>
      </c>
      <c r="G225" s="231" t="s">
        <v>8512</v>
      </c>
      <c r="H225" s="231" t="s">
        <v>62</v>
      </c>
      <c r="I225" s="231" t="s">
        <v>8514</v>
      </c>
      <c r="J225" s="233" t="s">
        <v>5937</v>
      </c>
      <c r="K225" s="231" t="s">
        <v>306</v>
      </c>
      <c r="L225" s="233" t="s">
        <v>343</v>
      </c>
      <c r="M225" s="231" t="s">
        <v>655</v>
      </c>
      <c r="N225" s="240" t="s">
        <v>8886</v>
      </c>
      <c r="O225" s="231"/>
    </row>
    <row r="226" spans="1:15" x14ac:dyDescent="0.3">
      <c r="A226" s="231" t="s">
        <v>8036</v>
      </c>
      <c r="B226" s="233" t="s">
        <v>8516</v>
      </c>
      <c r="C226" s="233" t="s">
        <v>1639</v>
      </c>
      <c r="D226" s="233" t="s">
        <v>92</v>
      </c>
      <c r="E226" s="233" t="s">
        <v>2699</v>
      </c>
      <c r="F226" s="231" t="s">
        <v>2110</v>
      </c>
      <c r="G226" s="231" t="s">
        <v>8515</v>
      </c>
      <c r="H226" s="231" t="s">
        <v>62</v>
      </c>
      <c r="I226" s="231" t="s">
        <v>8514</v>
      </c>
      <c r="J226" s="233" t="s">
        <v>4067</v>
      </c>
      <c r="K226" s="231" t="s">
        <v>306</v>
      </c>
      <c r="L226" s="233" t="s">
        <v>343</v>
      </c>
      <c r="M226" s="231" t="s">
        <v>655</v>
      </c>
      <c r="N226" s="240" t="s">
        <v>8886</v>
      </c>
      <c r="O226" s="231"/>
    </row>
    <row r="227" spans="1:15" x14ac:dyDescent="0.3">
      <c r="A227" s="231" t="s">
        <v>8036</v>
      </c>
      <c r="B227" s="233" t="s">
        <v>8353</v>
      </c>
      <c r="C227" s="233" t="s">
        <v>1639</v>
      </c>
      <c r="D227" s="233" t="s">
        <v>350</v>
      </c>
      <c r="E227" s="233" t="s">
        <v>1640</v>
      </c>
      <c r="F227" s="231" t="s">
        <v>2099</v>
      </c>
      <c r="G227" s="231" t="s">
        <v>8352</v>
      </c>
      <c r="H227" s="231" t="s">
        <v>62</v>
      </c>
      <c r="I227" s="231" t="s">
        <v>8354</v>
      </c>
      <c r="J227" s="233" t="s">
        <v>5937</v>
      </c>
      <c r="K227" s="231" t="s">
        <v>306</v>
      </c>
      <c r="L227" s="233" t="s">
        <v>343</v>
      </c>
      <c r="M227" s="231" t="s">
        <v>8933</v>
      </c>
      <c r="N227" s="240" t="s">
        <v>8886</v>
      </c>
      <c r="O227" s="231"/>
    </row>
    <row r="228" spans="1:15" x14ac:dyDescent="0.3">
      <c r="A228" s="231" t="s">
        <v>8036</v>
      </c>
      <c r="B228" s="233" t="s">
        <v>8356</v>
      </c>
      <c r="C228" s="233" t="s">
        <v>2116</v>
      </c>
      <c r="D228" s="233" t="s">
        <v>92</v>
      </c>
      <c r="E228" s="233" t="s">
        <v>2699</v>
      </c>
      <c r="F228" s="231" t="s">
        <v>2099</v>
      </c>
      <c r="G228" s="231" t="s">
        <v>8355</v>
      </c>
      <c r="H228" s="231" t="s">
        <v>62</v>
      </c>
      <c r="I228" s="231" t="s">
        <v>8357</v>
      </c>
      <c r="J228" s="233" t="s">
        <v>4067</v>
      </c>
      <c r="K228" s="231" t="s">
        <v>306</v>
      </c>
      <c r="L228" s="233" t="s">
        <v>343</v>
      </c>
      <c r="M228" s="231" t="s">
        <v>8934</v>
      </c>
      <c r="N228" s="240" t="s">
        <v>8886</v>
      </c>
      <c r="O228" s="231"/>
    </row>
    <row r="229" spans="1:15" x14ac:dyDescent="0.3">
      <c r="A229" s="231" t="s">
        <v>8036</v>
      </c>
      <c r="B229" s="233" t="s">
        <v>8318</v>
      </c>
      <c r="C229" s="233" t="s">
        <v>8831</v>
      </c>
      <c r="D229" s="233" t="s">
        <v>92</v>
      </c>
      <c r="E229" s="233" t="s">
        <v>1640</v>
      </c>
      <c r="F229" s="231" t="s">
        <v>2094</v>
      </c>
      <c r="G229" s="231" t="s">
        <v>8317</v>
      </c>
      <c r="H229" s="231" t="s">
        <v>62</v>
      </c>
      <c r="I229" s="231" t="s">
        <v>8170</v>
      </c>
      <c r="J229" s="233" t="s">
        <v>4067</v>
      </c>
      <c r="K229" s="231" t="s">
        <v>306</v>
      </c>
      <c r="L229" s="233" t="s">
        <v>343</v>
      </c>
      <c r="M229" s="231" t="s">
        <v>1591</v>
      </c>
      <c r="N229" s="240" t="s">
        <v>8886</v>
      </c>
      <c r="O229" s="231"/>
    </row>
    <row r="230" spans="1:15" x14ac:dyDescent="0.3">
      <c r="A230" s="231" t="s">
        <v>8036</v>
      </c>
      <c r="B230" s="233" t="s">
        <v>8107</v>
      </c>
      <c r="C230" s="233" t="s">
        <v>8831</v>
      </c>
      <c r="D230" s="233" t="s">
        <v>92</v>
      </c>
      <c r="E230" s="233" t="s">
        <v>1640</v>
      </c>
      <c r="F230" s="231" t="s">
        <v>2072</v>
      </c>
      <c r="G230" s="231" t="s">
        <v>8106</v>
      </c>
      <c r="H230" s="231" t="s">
        <v>62</v>
      </c>
      <c r="I230" s="231" t="s">
        <v>8105</v>
      </c>
      <c r="J230" s="233" t="s">
        <v>4067</v>
      </c>
      <c r="K230" s="231" t="s">
        <v>306</v>
      </c>
      <c r="L230" s="233" t="s">
        <v>343</v>
      </c>
      <c r="M230" s="231" t="s">
        <v>1548</v>
      </c>
      <c r="N230" s="240" t="s">
        <v>8886</v>
      </c>
      <c r="O230" s="231"/>
    </row>
    <row r="231" spans="1:15" x14ac:dyDescent="0.3">
      <c r="A231" s="231" t="s">
        <v>7922</v>
      </c>
      <c r="B231" s="233" t="s">
        <v>2565</v>
      </c>
      <c r="C231" s="233" t="s">
        <v>1639</v>
      </c>
      <c r="D231" s="233" t="s">
        <v>92</v>
      </c>
      <c r="E231" s="233" t="s">
        <v>1640</v>
      </c>
      <c r="F231" s="231" t="s">
        <v>1594</v>
      </c>
      <c r="G231" s="231" t="s">
        <v>7953</v>
      </c>
      <c r="H231" s="231" t="s">
        <v>62</v>
      </c>
      <c r="I231" s="231" t="s">
        <v>7954</v>
      </c>
      <c r="J231" s="233" t="s">
        <v>1636</v>
      </c>
      <c r="K231" s="231" t="s">
        <v>306</v>
      </c>
      <c r="L231" s="233" t="s">
        <v>1851</v>
      </c>
      <c r="M231" s="231" t="s">
        <v>655</v>
      </c>
      <c r="N231" s="240" t="s">
        <v>8886</v>
      </c>
      <c r="O231" s="231"/>
    </row>
    <row r="232" spans="1:15" x14ac:dyDescent="0.3">
      <c r="A232" s="231" t="s">
        <v>7922</v>
      </c>
      <c r="B232" s="233" t="s">
        <v>4453</v>
      </c>
      <c r="C232" s="233" t="s">
        <v>1639</v>
      </c>
      <c r="D232" s="233" t="s">
        <v>92</v>
      </c>
      <c r="E232" s="233" t="s">
        <v>1640</v>
      </c>
      <c r="F232" s="231" t="s">
        <v>1592</v>
      </c>
      <c r="G232" s="231" t="s">
        <v>7921</v>
      </c>
      <c r="H232" s="231" t="s">
        <v>62</v>
      </c>
      <c r="I232" s="231" t="s">
        <v>7923</v>
      </c>
      <c r="J232" s="233" t="s">
        <v>1636</v>
      </c>
      <c r="K232" s="231" t="s">
        <v>306</v>
      </c>
      <c r="L232" s="233" t="s">
        <v>1851</v>
      </c>
      <c r="M232" s="231" t="s">
        <v>700</v>
      </c>
      <c r="N232" s="240" t="s">
        <v>8886</v>
      </c>
      <c r="O232" s="231"/>
    </row>
    <row r="233" spans="1:15" x14ac:dyDescent="0.3">
      <c r="A233" s="231" t="s">
        <v>7849</v>
      </c>
      <c r="B233" s="233" t="s">
        <v>7917</v>
      </c>
      <c r="C233" s="233" t="s">
        <v>17</v>
      </c>
      <c r="D233" s="233" t="s">
        <v>92</v>
      </c>
      <c r="E233" s="233" t="s">
        <v>1640</v>
      </c>
      <c r="F233" s="231" t="s">
        <v>1590</v>
      </c>
      <c r="G233" s="231" t="s">
        <v>7916</v>
      </c>
      <c r="H233" s="231" t="s">
        <v>62</v>
      </c>
      <c r="I233" s="231" t="s">
        <v>7878</v>
      </c>
      <c r="J233" s="233" t="s">
        <v>1636</v>
      </c>
      <c r="K233" s="231" t="s">
        <v>306</v>
      </c>
      <c r="L233" s="233" t="s">
        <v>1851</v>
      </c>
      <c r="M233" s="231" t="s">
        <v>1591</v>
      </c>
      <c r="N233" s="240" t="s">
        <v>8886</v>
      </c>
      <c r="O233" s="231"/>
    </row>
    <row r="234" spans="1:15" x14ac:dyDescent="0.3">
      <c r="A234" s="231" t="s">
        <v>7849</v>
      </c>
      <c r="B234" s="233" t="s">
        <v>7914</v>
      </c>
      <c r="C234" s="233" t="s">
        <v>2116</v>
      </c>
      <c r="D234" s="233" t="s">
        <v>92</v>
      </c>
      <c r="E234" s="233" t="s">
        <v>1640</v>
      </c>
      <c r="F234" s="231" t="s">
        <v>1590</v>
      </c>
      <c r="G234" s="231" t="s">
        <v>7913</v>
      </c>
      <c r="H234" s="231" t="s">
        <v>62</v>
      </c>
      <c r="I234" s="231" t="s">
        <v>7915</v>
      </c>
      <c r="J234" s="233" t="s">
        <v>1636</v>
      </c>
      <c r="K234" s="231" t="s">
        <v>306</v>
      </c>
      <c r="L234" s="233" t="s">
        <v>1851</v>
      </c>
      <c r="M234" s="231" t="s">
        <v>1591</v>
      </c>
      <c r="N234" s="240" t="s">
        <v>8886</v>
      </c>
      <c r="O234" s="231"/>
    </row>
    <row r="235" spans="1:15" x14ac:dyDescent="0.3">
      <c r="A235" s="231" t="s">
        <v>7849</v>
      </c>
      <c r="B235" s="233" t="s">
        <v>5326</v>
      </c>
      <c r="C235" s="233" t="s">
        <v>1639</v>
      </c>
      <c r="D235" s="233" t="s">
        <v>92</v>
      </c>
      <c r="E235" s="233" t="s">
        <v>1640</v>
      </c>
      <c r="F235" s="231" t="s">
        <v>1546</v>
      </c>
      <c r="G235" s="231" t="s">
        <v>7848</v>
      </c>
      <c r="H235" s="231" t="s">
        <v>62</v>
      </c>
      <c r="I235" s="231" t="s">
        <v>7850</v>
      </c>
      <c r="J235" s="233" t="s">
        <v>1636</v>
      </c>
      <c r="K235" s="231" t="s">
        <v>306</v>
      </c>
      <c r="L235" s="233" t="s">
        <v>1851</v>
      </c>
      <c r="M235" s="231" t="s">
        <v>1548</v>
      </c>
      <c r="N235" s="240" t="s">
        <v>8886</v>
      </c>
      <c r="O235" s="231"/>
    </row>
    <row r="236" spans="1:15" x14ac:dyDescent="0.3">
      <c r="A236" s="231" t="s">
        <v>7849</v>
      </c>
      <c r="B236" s="233" t="s">
        <v>7919</v>
      </c>
      <c r="C236" s="233" t="s">
        <v>1639</v>
      </c>
      <c r="D236" s="233" t="s">
        <v>92</v>
      </c>
      <c r="E236" s="233" t="s">
        <v>1640</v>
      </c>
      <c r="F236" s="231" t="s">
        <v>1592</v>
      </c>
      <c r="G236" s="231" t="s">
        <v>7918</v>
      </c>
      <c r="H236" s="231" t="s">
        <v>62</v>
      </c>
      <c r="I236" s="231" t="s">
        <v>7920</v>
      </c>
      <c r="J236" s="233" t="s">
        <v>1636</v>
      </c>
      <c r="K236" s="231" t="s">
        <v>306</v>
      </c>
      <c r="L236" s="233" t="s">
        <v>1851</v>
      </c>
      <c r="M236" s="231" t="s">
        <v>700</v>
      </c>
      <c r="N236" s="240" t="s">
        <v>8886</v>
      </c>
      <c r="O236" s="231"/>
    </row>
    <row r="237" spans="1:15" x14ac:dyDescent="0.3">
      <c r="A237" s="231" t="s">
        <v>7849</v>
      </c>
      <c r="B237" s="233" t="s">
        <v>7957</v>
      </c>
      <c r="C237" s="233" t="s">
        <v>2116</v>
      </c>
      <c r="D237" s="233" t="s">
        <v>92</v>
      </c>
      <c r="E237" s="233" t="s">
        <v>1640</v>
      </c>
      <c r="F237" s="231" t="s">
        <v>1594</v>
      </c>
      <c r="G237" s="231" t="s">
        <v>7956</v>
      </c>
      <c r="H237" s="231" t="s">
        <v>62</v>
      </c>
      <c r="I237" s="231" t="s">
        <v>7958</v>
      </c>
      <c r="J237" s="233" t="s">
        <v>1636</v>
      </c>
      <c r="K237" s="231" t="s">
        <v>306</v>
      </c>
      <c r="L237" s="233" t="s">
        <v>1851</v>
      </c>
      <c r="M237" s="231" t="s">
        <v>655</v>
      </c>
      <c r="N237" s="240" t="s">
        <v>8886</v>
      </c>
      <c r="O237" s="231"/>
    </row>
    <row r="238" spans="1:15" x14ac:dyDescent="0.3">
      <c r="A238" s="231" t="s">
        <v>7849</v>
      </c>
      <c r="B238" s="233" t="s">
        <v>7905</v>
      </c>
      <c r="C238" s="233" t="s">
        <v>1639</v>
      </c>
      <c r="D238" s="233" t="s">
        <v>92</v>
      </c>
      <c r="E238" s="233" t="s">
        <v>1640</v>
      </c>
      <c r="F238" s="231" t="s">
        <v>1581</v>
      </c>
      <c r="G238" s="231" t="s">
        <v>7904</v>
      </c>
      <c r="H238" s="231" t="s">
        <v>62</v>
      </c>
      <c r="I238" s="231" t="s">
        <v>7906</v>
      </c>
      <c r="J238" s="233" t="s">
        <v>1636</v>
      </c>
      <c r="K238" s="231" t="s">
        <v>306</v>
      </c>
      <c r="L238" s="233" t="s">
        <v>1851</v>
      </c>
      <c r="M238" s="231" t="s">
        <v>1583</v>
      </c>
      <c r="N238" s="240" t="s">
        <v>8886</v>
      </c>
      <c r="O238" s="231"/>
    </row>
    <row r="239" spans="1:15" x14ac:dyDescent="0.3">
      <c r="A239" s="231" t="s">
        <v>2358</v>
      </c>
      <c r="B239" s="233" t="s">
        <v>5521</v>
      </c>
      <c r="C239" s="233" t="s">
        <v>8831</v>
      </c>
      <c r="D239" s="233" t="s">
        <v>92</v>
      </c>
      <c r="E239" s="233" t="s">
        <v>1640</v>
      </c>
      <c r="F239" s="231" t="s">
        <v>509</v>
      </c>
      <c r="G239" s="231" t="s">
        <v>5520</v>
      </c>
      <c r="H239" s="231" t="s">
        <v>62</v>
      </c>
      <c r="I239" s="231" t="s">
        <v>5522</v>
      </c>
      <c r="J239" s="233" t="s">
        <v>2315</v>
      </c>
      <c r="K239" s="231" t="s">
        <v>306</v>
      </c>
      <c r="L239" s="233" t="s">
        <v>910</v>
      </c>
      <c r="M239" s="231" t="s">
        <v>8834</v>
      </c>
      <c r="N239" s="240" t="s">
        <v>8886</v>
      </c>
      <c r="O239" s="231"/>
    </row>
    <row r="240" spans="1:15" x14ac:dyDescent="0.3">
      <c r="A240" s="231" t="s">
        <v>2358</v>
      </c>
      <c r="B240" s="233" t="s">
        <v>4035</v>
      </c>
      <c r="C240" s="233" t="s">
        <v>8831</v>
      </c>
      <c r="D240" s="233" t="s">
        <v>92</v>
      </c>
      <c r="E240" s="233" t="s">
        <v>1640</v>
      </c>
      <c r="F240" s="231" t="s">
        <v>386</v>
      </c>
      <c r="G240" s="231" t="s">
        <v>4034</v>
      </c>
      <c r="H240" s="231" t="s">
        <v>62</v>
      </c>
      <c r="I240" s="231" t="s">
        <v>4036</v>
      </c>
      <c r="J240" s="233" t="s">
        <v>2315</v>
      </c>
      <c r="K240" s="231" t="s">
        <v>306</v>
      </c>
      <c r="L240" s="233" t="s">
        <v>910</v>
      </c>
      <c r="M240" s="231" t="s">
        <v>389</v>
      </c>
      <c r="N240" s="240" t="s">
        <v>8886</v>
      </c>
      <c r="O240" s="231"/>
    </row>
    <row r="241" spans="1:15" x14ac:dyDescent="0.3">
      <c r="A241" s="231" t="s">
        <v>2358</v>
      </c>
      <c r="B241" s="233" t="s">
        <v>2359</v>
      </c>
      <c r="C241" s="233" t="s">
        <v>8831</v>
      </c>
      <c r="D241" s="233" t="s">
        <v>92</v>
      </c>
      <c r="E241" s="233" t="s">
        <v>1640</v>
      </c>
      <c r="F241" s="231" t="s">
        <v>352</v>
      </c>
      <c r="G241" s="231" t="s">
        <v>2357</v>
      </c>
      <c r="H241" s="231" t="s">
        <v>62</v>
      </c>
      <c r="I241" s="231" t="s">
        <v>2360</v>
      </c>
      <c r="J241" s="233" t="s">
        <v>2315</v>
      </c>
      <c r="K241" s="231" t="s">
        <v>306</v>
      </c>
      <c r="L241" s="233" t="s">
        <v>910</v>
      </c>
      <c r="M241" s="231" t="s">
        <v>355</v>
      </c>
      <c r="N241" s="240" t="s">
        <v>8886</v>
      </c>
      <c r="O241" s="231"/>
    </row>
    <row r="242" spans="1:15" x14ac:dyDescent="0.3">
      <c r="A242" s="231" t="s">
        <v>2358</v>
      </c>
      <c r="B242" s="233" t="s">
        <v>3983</v>
      </c>
      <c r="C242" s="233" t="s">
        <v>8831</v>
      </c>
      <c r="D242" s="233" t="s">
        <v>92</v>
      </c>
      <c r="E242" s="233" t="s">
        <v>1640</v>
      </c>
      <c r="F242" s="231" t="s">
        <v>382</v>
      </c>
      <c r="G242" s="231" t="s">
        <v>3982</v>
      </c>
      <c r="H242" s="231" t="s">
        <v>62</v>
      </c>
      <c r="I242" s="231" t="s">
        <v>3984</v>
      </c>
      <c r="J242" s="233" t="s">
        <v>2315</v>
      </c>
      <c r="K242" s="231" t="s">
        <v>306</v>
      </c>
      <c r="L242" s="233" t="s">
        <v>910</v>
      </c>
      <c r="M242" s="231" t="s">
        <v>385</v>
      </c>
      <c r="N242" s="240" t="s">
        <v>8886</v>
      </c>
      <c r="O242" s="231"/>
    </row>
    <row r="243" spans="1:15" x14ac:dyDescent="0.3">
      <c r="A243" s="231" t="s">
        <v>2358</v>
      </c>
      <c r="B243" s="233" t="s">
        <v>5659</v>
      </c>
      <c r="C243" s="233" t="s">
        <v>8831</v>
      </c>
      <c r="D243" s="233" t="s">
        <v>92</v>
      </c>
      <c r="E243" s="233" t="s">
        <v>1640</v>
      </c>
      <c r="F243" s="231" t="s">
        <v>509</v>
      </c>
      <c r="G243" s="231" t="s">
        <v>5658</v>
      </c>
      <c r="H243" s="231" t="s">
        <v>62</v>
      </c>
      <c r="I243" s="231" t="s">
        <v>5660</v>
      </c>
      <c r="J243" s="233" t="s">
        <v>2315</v>
      </c>
      <c r="K243" s="231" t="s">
        <v>306</v>
      </c>
      <c r="L243" s="233" t="s">
        <v>910</v>
      </c>
      <c r="M243" s="231" t="s">
        <v>8842</v>
      </c>
      <c r="N243" s="240" t="s">
        <v>8886</v>
      </c>
      <c r="O243" s="231"/>
    </row>
    <row r="244" spans="1:15" x14ac:dyDescent="0.3">
      <c r="A244" s="231" t="s">
        <v>2358</v>
      </c>
      <c r="B244" s="233" t="s">
        <v>4328</v>
      </c>
      <c r="C244" s="233" t="s">
        <v>1639</v>
      </c>
      <c r="D244" s="233" t="s">
        <v>92</v>
      </c>
      <c r="E244" s="233" t="s">
        <v>1640</v>
      </c>
      <c r="F244" s="231" t="s">
        <v>411</v>
      </c>
      <c r="G244" s="231" t="s">
        <v>4327</v>
      </c>
      <c r="H244" s="231" t="s">
        <v>62</v>
      </c>
      <c r="I244" s="231" t="s">
        <v>4329</v>
      </c>
      <c r="J244" s="233" t="s">
        <v>2315</v>
      </c>
      <c r="K244" s="231" t="s">
        <v>306</v>
      </c>
      <c r="L244" s="233" t="s">
        <v>910</v>
      </c>
      <c r="M244" s="231" t="s">
        <v>414</v>
      </c>
      <c r="N244" s="240" t="s">
        <v>8886</v>
      </c>
      <c r="O244" s="231"/>
    </row>
    <row r="245" spans="1:15" x14ac:dyDescent="0.3">
      <c r="A245" s="231" t="s">
        <v>2358</v>
      </c>
      <c r="B245" s="233" t="s">
        <v>5761</v>
      </c>
      <c r="C245" s="233" t="s">
        <v>1639</v>
      </c>
      <c r="D245" s="233" t="s">
        <v>92</v>
      </c>
      <c r="E245" s="233" t="s">
        <v>1640</v>
      </c>
      <c r="F245" s="231" t="s">
        <v>509</v>
      </c>
      <c r="G245" s="231" t="s">
        <v>5760</v>
      </c>
      <c r="H245" s="231" t="s">
        <v>62</v>
      </c>
      <c r="I245" s="231" t="s">
        <v>5762</v>
      </c>
      <c r="J245" s="233" t="s">
        <v>2315</v>
      </c>
      <c r="K245" s="231" t="s">
        <v>306</v>
      </c>
      <c r="L245" s="233" t="s">
        <v>910</v>
      </c>
      <c r="M245" s="231" t="s">
        <v>8935</v>
      </c>
      <c r="N245" s="240" t="s">
        <v>8886</v>
      </c>
      <c r="O245" s="231"/>
    </row>
    <row r="246" spans="1:15" x14ac:dyDescent="0.3">
      <c r="A246" s="231" t="s">
        <v>2358</v>
      </c>
      <c r="B246" s="233" t="s">
        <v>5676</v>
      </c>
      <c r="C246" s="233" t="s">
        <v>8831</v>
      </c>
      <c r="D246" s="233" t="s">
        <v>92</v>
      </c>
      <c r="E246" s="233" t="s">
        <v>1640</v>
      </c>
      <c r="F246" s="231" t="s">
        <v>509</v>
      </c>
      <c r="G246" s="231" t="s">
        <v>5675</v>
      </c>
      <c r="H246" s="231" t="s">
        <v>62</v>
      </c>
      <c r="I246" s="231" t="s">
        <v>5677</v>
      </c>
      <c r="J246" s="233" t="s">
        <v>2315</v>
      </c>
      <c r="K246" s="231" t="s">
        <v>306</v>
      </c>
      <c r="L246" s="233" t="s">
        <v>910</v>
      </c>
      <c r="M246" s="231" t="s">
        <v>8845</v>
      </c>
      <c r="N246" s="240" t="s">
        <v>8886</v>
      </c>
      <c r="O246" s="231"/>
    </row>
    <row r="247" spans="1:15" x14ac:dyDescent="0.3">
      <c r="A247" s="231" t="s">
        <v>2358</v>
      </c>
      <c r="B247" s="233" t="s">
        <v>2467</v>
      </c>
      <c r="C247" s="233" t="s">
        <v>1639</v>
      </c>
      <c r="D247" s="233" t="s">
        <v>92</v>
      </c>
      <c r="E247" s="233" t="s">
        <v>1640</v>
      </c>
      <c r="F247" s="231" t="s">
        <v>352</v>
      </c>
      <c r="G247" s="231" t="s">
        <v>2466</v>
      </c>
      <c r="H247" s="231" t="s">
        <v>62</v>
      </c>
      <c r="I247" s="231" t="s">
        <v>2468</v>
      </c>
      <c r="J247" s="233" t="s">
        <v>2315</v>
      </c>
      <c r="K247" s="231" t="s">
        <v>306</v>
      </c>
      <c r="L247" s="233" t="s">
        <v>910</v>
      </c>
      <c r="M247" s="231" t="s">
        <v>355</v>
      </c>
      <c r="N247" s="240" t="s">
        <v>8886</v>
      </c>
      <c r="O247" s="231"/>
    </row>
    <row r="248" spans="1:15" x14ac:dyDescent="0.3">
      <c r="A248" s="231" t="s">
        <v>2358</v>
      </c>
      <c r="B248" s="233" t="s">
        <v>4588</v>
      </c>
      <c r="C248" s="233" t="s">
        <v>8831</v>
      </c>
      <c r="D248" s="233" t="s">
        <v>92</v>
      </c>
      <c r="E248" s="233" t="s">
        <v>1640</v>
      </c>
      <c r="F248" s="231" t="s">
        <v>435</v>
      </c>
      <c r="G248" s="231" t="s">
        <v>4587</v>
      </c>
      <c r="H248" s="231" t="s">
        <v>62</v>
      </c>
      <c r="I248" s="231" t="s">
        <v>4589</v>
      </c>
      <c r="J248" s="233" t="s">
        <v>2315</v>
      </c>
      <c r="K248" s="231" t="s">
        <v>306</v>
      </c>
      <c r="L248" s="233" t="s">
        <v>910</v>
      </c>
      <c r="M248" s="231" t="s">
        <v>438</v>
      </c>
      <c r="N248" s="240" t="s">
        <v>8886</v>
      </c>
      <c r="O248" s="231"/>
    </row>
    <row r="249" spans="1:15" x14ac:dyDescent="0.3">
      <c r="A249" s="231" t="s">
        <v>2358</v>
      </c>
      <c r="B249" s="233" t="s">
        <v>4591</v>
      </c>
      <c r="C249" s="233" t="s">
        <v>8831</v>
      </c>
      <c r="D249" s="233" t="s">
        <v>92</v>
      </c>
      <c r="E249" s="233" t="s">
        <v>1640</v>
      </c>
      <c r="F249" s="231" t="s">
        <v>435</v>
      </c>
      <c r="G249" s="231" t="s">
        <v>4590</v>
      </c>
      <c r="H249" s="231" t="s">
        <v>62</v>
      </c>
      <c r="I249" s="231" t="s">
        <v>4592</v>
      </c>
      <c r="J249" s="233" t="s">
        <v>2315</v>
      </c>
      <c r="K249" s="231" t="s">
        <v>306</v>
      </c>
      <c r="L249" s="233" t="s">
        <v>910</v>
      </c>
      <c r="M249" s="231" t="s">
        <v>438</v>
      </c>
      <c r="N249" s="240" t="s">
        <v>8886</v>
      </c>
      <c r="O249" s="231"/>
    </row>
    <row r="250" spans="1:15" x14ac:dyDescent="0.3">
      <c r="A250" s="231" t="s">
        <v>2358</v>
      </c>
      <c r="B250" s="233" t="s">
        <v>4007</v>
      </c>
      <c r="C250" s="233" t="s">
        <v>1639</v>
      </c>
      <c r="D250" s="233" t="s">
        <v>92</v>
      </c>
      <c r="E250" s="233" t="s">
        <v>1640</v>
      </c>
      <c r="F250" s="231" t="s">
        <v>382</v>
      </c>
      <c r="G250" s="231" t="s">
        <v>4006</v>
      </c>
      <c r="H250" s="231" t="s">
        <v>62</v>
      </c>
      <c r="I250" s="231" t="s">
        <v>4008</v>
      </c>
      <c r="J250" s="233" t="s">
        <v>2315</v>
      </c>
      <c r="K250" s="231" t="s">
        <v>306</v>
      </c>
      <c r="L250" s="233" t="s">
        <v>910</v>
      </c>
      <c r="M250" s="231" t="s">
        <v>385</v>
      </c>
      <c r="N250" s="240" t="s">
        <v>8886</v>
      </c>
      <c r="O250" s="231"/>
    </row>
    <row r="251" spans="1:15" x14ac:dyDescent="0.3">
      <c r="A251" s="231" t="s">
        <v>2358</v>
      </c>
      <c r="B251" s="233" t="s">
        <v>4807</v>
      </c>
      <c r="C251" s="233" t="s">
        <v>1639</v>
      </c>
      <c r="D251" s="233" t="s">
        <v>92</v>
      </c>
      <c r="E251" s="233" t="s">
        <v>1640</v>
      </c>
      <c r="F251" s="231" t="s">
        <v>463</v>
      </c>
      <c r="G251" s="231" t="s">
        <v>4806</v>
      </c>
      <c r="H251" s="231" t="s">
        <v>62</v>
      </c>
      <c r="I251" s="231" t="s">
        <v>4808</v>
      </c>
      <c r="J251" s="233" t="s">
        <v>2315</v>
      </c>
      <c r="K251" s="231" t="s">
        <v>306</v>
      </c>
      <c r="L251" s="233" t="s">
        <v>910</v>
      </c>
      <c r="M251" s="231" t="s">
        <v>466</v>
      </c>
      <c r="N251" s="240" t="s">
        <v>8886</v>
      </c>
      <c r="O251" s="231"/>
    </row>
    <row r="252" spans="1:15" x14ac:dyDescent="0.3">
      <c r="A252" s="231" t="s">
        <v>2358</v>
      </c>
      <c r="B252" s="233" t="s">
        <v>5748</v>
      </c>
      <c r="C252" s="233" t="s">
        <v>1639</v>
      </c>
      <c r="D252" s="233" t="s">
        <v>92</v>
      </c>
      <c r="E252" s="233" t="s">
        <v>1640</v>
      </c>
      <c r="F252" s="231" t="s">
        <v>509</v>
      </c>
      <c r="G252" s="231" t="s">
        <v>5747</v>
      </c>
      <c r="H252" s="231" t="s">
        <v>62</v>
      </c>
      <c r="I252" s="231" t="s">
        <v>5749</v>
      </c>
      <c r="J252" s="233" t="s">
        <v>2315</v>
      </c>
      <c r="K252" s="231" t="s">
        <v>306</v>
      </c>
      <c r="L252" s="233" t="s">
        <v>910</v>
      </c>
      <c r="M252" s="231" t="s">
        <v>8936</v>
      </c>
      <c r="N252" s="240" t="s">
        <v>8886</v>
      </c>
      <c r="O252" s="231"/>
    </row>
    <row r="253" spans="1:15" x14ac:dyDescent="0.3">
      <c r="A253" s="231" t="s">
        <v>2358</v>
      </c>
      <c r="B253" s="233" t="s">
        <v>5751</v>
      </c>
      <c r="C253" s="233" t="s">
        <v>1639</v>
      </c>
      <c r="D253" s="233" t="s">
        <v>92</v>
      </c>
      <c r="E253" s="233" t="s">
        <v>1640</v>
      </c>
      <c r="F253" s="231" t="s">
        <v>509</v>
      </c>
      <c r="G253" s="231" t="s">
        <v>5750</v>
      </c>
      <c r="H253" s="231" t="s">
        <v>62</v>
      </c>
      <c r="I253" s="231" t="s">
        <v>5752</v>
      </c>
      <c r="J253" s="233" t="s">
        <v>2315</v>
      </c>
      <c r="K253" s="231" t="s">
        <v>306</v>
      </c>
      <c r="L253" s="233" t="s">
        <v>910</v>
      </c>
      <c r="M253" s="231" t="s">
        <v>8936</v>
      </c>
      <c r="N253" s="240" t="s">
        <v>8886</v>
      </c>
      <c r="O253" s="231"/>
    </row>
    <row r="254" spans="1:15" x14ac:dyDescent="0.3">
      <c r="A254" s="231" t="s">
        <v>4584</v>
      </c>
      <c r="B254" s="233" t="s">
        <v>4585</v>
      </c>
      <c r="C254" s="233" t="s">
        <v>8831</v>
      </c>
      <c r="D254" s="233" t="s">
        <v>92</v>
      </c>
      <c r="E254" s="233" t="s">
        <v>4487</v>
      </c>
      <c r="F254" s="231" t="s">
        <v>435</v>
      </c>
      <c r="G254" s="231" t="s">
        <v>4583</v>
      </c>
      <c r="H254" s="231" t="s">
        <v>62</v>
      </c>
      <c r="I254" s="231" t="s">
        <v>4586</v>
      </c>
      <c r="J254" s="233" t="s">
        <v>2700</v>
      </c>
      <c r="K254" s="231" t="s">
        <v>306</v>
      </c>
      <c r="L254" s="233" t="s">
        <v>910</v>
      </c>
      <c r="M254" s="231" t="s">
        <v>438</v>
      </c>
      <c r="N254" s="240" t="s">
        <v>8886</v>
      </c>
      <c r="O254" s="231" t="s">
        <v>8995</v>
      </c>
    </row>
    <row r="255" spans="1:15" x14ac:dyDescent="0.3">
      <c r="A255" s="231" t="s">
        <v>2313</v>
      </c>
      <c r="B255" s="233" t="s">
        <v>3881</v>
      </c>
      <c r="C255" s="233" t="s">
        <v>8831</v>
      </c>
      <c r="D255" s="233" t="s">
        <v>92</v>
      </c>
      <c r="E255" s="233" t="s">
        <v>1640</v>
      </c>
      <c r="F255" s="231" t="s">
        <v>370</v>
      </c>
      <c r="G255" s="231" t="s">
        <v>3880</v>
      </c>
      <c r="H255" s="231" t="s">
        <v>62</v>
      </c>
      <c r="I255" s="231" t="s">
        <v>3882</v>
      </c>
      <c r="J255" s="233" t="s">
        <v>2315</v>
      </c>
      <c r="K255" s="231" t="s">
        <v>306</v>
      </c>
      <c r="L255" s="233" t="s">
        <v>910</v>
      </c>
      <c r="M255" s="231" t="s">
        <v>373</v>
      </c>
      <c r="N255" s="240" t="s">
        <v>8886</v>
      </c>
      <c r="O255" s="231"/>
    </row>
    <row r="256" spans="1:15" x14ac:dyDescent="0.3">
      <c r="A256" s="231" t="s">
        <v>2313</v>
      </c>
      <c r="B256" s="233" t="s">
        <v>3884</v>
      </c>
      <c r="C256" s="233" t="s">
        <v>8831</v>
      </c>
      <c r="D256" s="233" t="s">
        <v>92</v>
      </c>
      <c r="E256" s="233" t="s">
        <v>1640</v>
      </c>
      <c r="F256" s="231" t="s">
        <v>370</v>
      </c>
      <c r="G256" s="231" t="s">
        <v>3883</v>
      </c>
      <c r="H256" s="231" t="s">
        <v>62</v>
      </c>
      <c r="I256" s="231" t="s">
        <v>3885</v>
      </c>
      <c r="J256" s="233" t="s">
        <v>2315</v>
      </c>
      <c r="K256" s="231" t="s">
        <v>306</v>
      </c>
      <c r="L256" s="233" t="s">
        <v>910</v>
      </c>
      <c r="M256" s="231" t="s">
        <v>373</v>
      </c>
      <c r="N256" s="240" t="s">
        <v>8886</v>
      </c>
      <c r="O256" s="231"/>
    </row>
    <row r="257" spans="1:15" x14ac:dyDescent="0.3">
      <c r="A257" s="231" t="s">
        <v>2313</v>
      </c>
      <c r="B257" s="233" t="s">
        <v>3956</v>
      </c>
      <c r="C257" s="233" t="s">
        <v>1639</v>
      </c>
      <c r="D257" s="233" t="s">
        <v>92</v>
      </c>
      <c r="E257" s="233" t="s">
        <v>1640</v>
      </c>
      <c r="F257" s="231" t="s">
        <v>370</v>
      </c>
      <c r="G257" s="231" t="s">
        <v>3955</v>
      </c>
      <c r="H257" s="231" t="s">
        <v>62</v>
      </c>
      <c r="I257" s="231" t="s">
        <v>3957</v>
      </c>
      <c r="J257" s="233" t="s">
        <v>2315</v>
      </c>
      <c r="K257" s="231" t="s">
        <v>306</v>
      </c>
      <c r="L257" s="233" t="s">
        <v>910</v>
      </c>
      <c r="M257" s="231" t="s">
        <v>373</v>
      </c>
      <c r="N257" s="240" t="s">
        <v>8886</v>
      </c>
      <c r="O257" s="231"/>
    </row>
    <row r="258" spans="1:15" x14ac:dyDescent="0.3">
      <c r="A258" s="231" t="s">
        <v>2313</v>
      </c>
      <c r="B258" s="233" t="s">
        <v>3887</v>
      </c>
      <c r="C258" s="233" t="s">
        <v>8831</v>
      </c>
      <c r="D258" s="233" t="s">
        <v>92</v>
      </c>
      <c r="E258" s="233" t="s">
        <v>1640</v>
      </c>
      <c r="F258" s="231" t="s">
        <v>370</v>
      </c>
      <c r="G258" s="231" t="s">
        <v>3886</v>
      </c>
      <c r="H258" s="231" t="s">
        <v>62</v>
      </c>
      <c r="I258" s="231" t="s">
        <v>3888</v>
      </c>
      <c r="J258" s="233" t="s">
        <v>2315</v>
      </c>
      <c r="K258" s="231" t="s">
        <v>306</v>
      </c>
      <c r="L258" s="233" t="s">
        <v>910</v>
      </c>
      <c r="M258" s="231" t="s">
        <v>373</v>
      </c>
      <c r="N258" s="240" t="s">
        <v>8886</v>
      </c>
      <c r="O258" s="231"/>
    </row>
    <row r="259" spans="1:15" x14ac:dyDescent="0.3">
      <c r="A259" s="231" t="s">
        <v>2313</v>
      </c>
      <c r="B259" s="233" t="s">
        <v>3890</v>
      </c>
      <c r="C259" s="233" t="s">
        <v>8831</v>
      </c>
      <c r="D259" s="233" t="s">
        <v>92</v>
      </c>
      <c r="E259" s="233" t="s">
        <v>3891</v>
      </c>
      <c r="F259" s="231" t="s">
        <v>370</v>
      </c>
      <c r="G259" s="231" t="s">
        <v>3889</v>
      </c>
      <c r="H259" s="231" t="s">
        <v>62</v>
      </c>
      <c r="I259" s="231" t="s">
        <v>3892</v>
      </c>
      <c r="J259" s="233" t="s">
        <v>2315</v>
      </c>
      <c r="K259" s="231" t="s">
        <v>306</v>
      </c>
      <c r="L259" s="233" t="s">
        <v>910</v>
      </c>
      <c r="M259" s="231" t="s">
        <v>373</v>
      </c>
      <c r="N259" s="240" t="s">
        <v>8886</v>
      </c>
      <c r="O259" s="231"/>
    </row>
    <row r="260" spans="1:15" x14ac:dyDescent="0.3">
      <c r="A260" s="231" t="s">
        <v>2313</v>
      </c>
      <c r="B260" s="233" t="s">
        <v>3894</v>
      </c>
      <c r="C260" s="233" t="s">
        <v>8831</v>
      </c>
      <c r="D260" s="233" t="s">
        <v>92</v>
      </c>
      <c r="E260" s="233" t="s">
        <v>1640</v>
      </c>
      <c r="F260" s="231" t="s">
        <v>370</v>
      </c>
      <c r="G260" s="231" t="s">
        <v>3893</v>
      </c>
      <c r="H260" s="231" t="s">
        <v>62</v>
      </c>
      <c r="I260" s="231" t="s">
        <v>3895</v>
      </c>
      <c r="J260" s="233" t="s">
        <v>2315</v>
      </c>
      <c r="K260" s="231" t="s">
        <v>306</v>
      </c>
      <c r="L260" s="233" t="s">
        <v>910</v>
      </c>
      <c r="M260" s="231" t="s">
        <v>373</v>
      </c>
      <c r="N260" s="240" t="s">
        <v>8886</v>
      </c>
      <c r="O260" s="231"/>
    </row>
    <row r="261" spans="1:15" x14ac:dyDescent="0.3">
      <c r="A261" s="231" t="s">
        <v>2313</v>
      </c>
      <c r="B261" s="233" t="s">
        <v>3897</v>
      </c>
      <c r="C261" s="233" t="s">
        <v>8831</v>
      </c>
      <c r="D261" s="233" t="s">
        <v>92</v>
      </c>
      <c r="E261" s="233" t="s">
        <v>1640</v>
      </c>
      <c r="F261" s="231" t="s">
        <v>370</v>
      </c>
      <c r="G261" s="231" t="s">
        <v>3896</v>
      </c>
      <c r="H261" s="231" t="s">
        <v>62</v>
      </c>
      <c r="I261" s="231" t="s">
        <v>3898</v>
      </c>
      <c r="J261" s="233" t="s">
        <v>2315</v>
      </c>
      <c r="K261" s="231" t="s">
        <v>306</v>
      </c>
      <c r="L261" s="233" t="s">
        <v>910</v>
      </c>
      <c r="M261" s="231" t="s">
        <v>373</v>
      </c>
      <c r="N261" s="240" t="s">
        <v>8886</v>
      </c>
      <c r="O261" s="231"/>
    </row>
    <row r="262" spans="1:15" x14ac:dyDescent="0.3">
      <c r="A262" s="231" t="s">
        <v>2313</v>
      </c>
      <c r="B262" s="233" t="s">
        <v>3900</v>
      </c>
      <c r="C262" s="233" t="s">
        <v>8831</v>
      </c>
      <c r="D262" s="233" t="s">
        <v>92</v>
      </c>
      <c r="E262" s="233" t="s">
        <v>1640</v>
      </c>
      <c r="F262" s="231" t="s">
        <v>370</v>
      </c>
      <c r="G262" s="231" t="s">
        <v>3899</v>
      </c>
      <c r="H262" s="231" t="s">
        <v>62</v>
      </c>
      <c r="I262" s="231" t="s">
        <v>3901</v>
      </c>
      <c r="J262" s="233" t="s">
        <v>2315</v>
      </c>
      <c r="K262" s="231" t="s">
        <v>306</v>
      </c>
      <c r="L262" s="233" t="s">
        <v>910</v>
      </c>
      <c r="M262" s="231" t="s">
        <v>373</v>
      </c>
      <c r="N262" s="240" t="s">
        <v>8886</v>
      </c>
      <c r="O262" s="231"/>
    </row>
    <row r="263" spans="1:15" x14ac:dyDescent="0.3">
      <c r="A263" s="231" t="s">
        <v>2313</v>
      </c>
      <c r="B263" s="233" t="s">
        <v>3903</v>
      </c>
      <c r="C263" s="233" t="s">
        <v>8831</v>
      </c>
      <c r="D263" s="233" t="s">
        <v>92</v>
      </c>
      <c r="E263" s="233" t="s">
        <v>1640</v>
      </c>
      <c r="F263" s="231" t="s">
        <v>370</v>
      </c>
      <c r="G263" s="231" t="s">
        <v>3902</v>
      </c>
      <c r="H263" s="231" t="s">
        <v>62</v>
      </c>
      <c r="I263" s="231" t="s">
        <v>3904</v>
      </c>
      <c r="J263" s="233" t="s">
        <v>2315</v>
      </c>
      <c r="K263" s="231" t="s">
        <v>306</v>
      </c>
      <c r="L263" s="233" t="s">
        <v>910</v>
      </c>
      <c r="M263" s="231" t="s">
        <v>373</v>
      </c>
      <c r="N263" s="240" t="s">
        <v>8886</v>
      </c>
      <c r="O263" s="231"/>
    </row>
    <row r="264" spans="1:15" x14ac:dyDescent="0.3">
      <c r="A264" s="231" t="s">
        <v>2313</v>
      </c>
      <c r="B264" s="233" t="s">
        <v>3906</v>
      </c>
      <c r="C264" s="233" t="s">
        <v>8831</v>
      </c>
      <c r="D264" s="233" t="s">
        <v>92</v>
      </c>
      <c r="E264" s="233" t="s">
        <v>1640</v>
      </c>
      <c r="F264" s="231" t="s">
        <v>370</v>
      </c>
      <c r="G264" s="231" t="s">
        <v>3905</v>
      </c>
      <c r="H264" s="231" t="s">
        <v>62</v>
      </c>
      <c r="I264" s="231" t="s">
        <v>3907</v>
      </c>
      <c r="J264" s="233" t="s">
        <v>2315</v>
      </c>
      <c r="K264" s="231" t="s">
        <v>306</v>
      </c>
      <c r="L264" s="233" t="s">
        <v>910</v>
      </c>
      <c r="M264" s="231" t="s">
        <v>373</v>
      </c>
      <c r="N264" s="240" t="s">
        <v>8886</v>
      </c>
      <c r="O264" s="231"/>
    </row>
    <row r="265" spans="1:15" x14ac:dyDescent="0.3">
      <c r="A265" s="231" t="s">
        <v>2313</v>
      </c>
      <c r="B265" s="233" t="s">
        <v>3909</v>
      </c>
      <c r="C265" s="233" t="s">
        <v>8831</v>
      </c>
      <c r="D265" s="233" t="s">
        <v>92</v>
      </c>
      <c r="E265" s="233" t="s">
        <v>1640</v>
      </c>
      <c r="F265" s="231" t="s">
        <v>370</v>
      </c>
      <c r="G265" s="231" t="s">
        <v>3908</v>
      </c>
      <c r="H265" s="231" t="s">
        <v>62</v>
      </c>
      <c r="I265" s="231" t="s">
        <v>3910</v>
      </c>
      <c r="J265" s="233" t="s">
        <v>2315</v>
      </c>
      <c r="K265" s="231" t="s">
        <v>306</v>
      </c>
      <c r="L265" s="233" t="s">
        <v>910</v>
      </c>
      <c r="M265" s="231" t="s">
        <v>373</v>
      </c>
      <c r="N265" s="240" t="s">
        <v>8886</v>
      </c>
      <c r="O265" s="231"/>
    </row>
    <row r="266" spans="1:15" x14ac:dyDescent="0.3">
      <c r="A266" s="231" t="s">
        <v>2313</v>
      </c>
      <c r="B266" s="233" t="s">
        <v>4979</v>
      </c>
      <c r="C266" s="233" t="s">
        <v>1639</v>
      </c>
      <c r="D266" s="233" t="s">
        <v>92</v>
      </c>
      <c r="E266" s="233" t="s">
        <v>1640</v>
      </c>
      <c r="F266" s="231" t="s">
        <v>489</v>
      </c>
      <c r="G266" s="231" t="s">
        <v>4978</v>
      </c>
      <c r="H266" s="231" t="s">
        <v>62</v>
      </c>
      <c r="I266" s="231" t="s">
        <v>4980</v>
      </c>
      <c r="J266" s="233" t="s">
        <v>2315</v>
      </c>
      <c r="K266" s="231" t="s">
        <v>306</v>
      </c>
      <c r="L266" s="233" t="s">
        <v>910</v>
      </c>
      <c r="M266" s="231" t="s">
        <v>492</v>
      </c>
      <c r="N266" s="240" t="s">
        <v>8886</v>
      </c>
      <c r="O266" s="231"/>
    </row>
    <row r="267" spans="1:15" x14ac:dyDescent="0.3">
      <c r="A267" s="231" t="s">
        <v>2313</v>
      </c>
      <c r="B267" s="233" t="s">
        <v>4982</v>
      </c>
      <c r="C267" s="233" t="s">
        <v>1639</v>
      </c>
      <c r="D267" s="233" t="s">
        <v>92</v>
      </c>
      <c r="E267" s="233" t="s">
        <v>1640</v>
      </c>
      <c r="F267" s="231" t="s">
        <v>489</v>
      </c>
      <c r="G267" s="231" t="s">
        <v>4981</v>
      </c>
      <c r="H267" s="231" t="s">
        <v>62</v>
      </c>
      <c r="I267" s="231" t="s">
        <v>4983</v>
      </c>
      <c r="J267" s="233" t="s">
        <v>2315</v>
      </c>
      <c r="K267" s="231" t="s">
        <v>306</v>
      </c>
      <c r="L267" s="233" t="s">
        <v>910</v>
      </c>
      <c r="M267" s="231" t="s">
        <v>492</v>
      </c>
      <c r="N267" s="240" t="s">
        <v>8886</v>
      </c>
      <c r="O267" s="231"/>
    </row>
    <row r="268" spans="1:15" x14ac:dyDescent="0.3">
      <c r="A268" s="231" t="s">
        <v>2313</v>
      </c>
      <c r="B268" s="233" t="s">
        <v>2314</v>
      </c>
      <c r="C268" s="233" t="s">
        <v>1639</v>
      </c>
      <c r="D268" s="233" t="s">
        <v>92</v>
      </c>
      <c r="E268" s="233" t="s">
        <v>1640</v>
      </c>
      <c r="F268" s="231" t="s">
        <v>345</v>
      </c>
      <c r="G268" s="231" t="s">
        <v>2312</v>
      </c>
      <c r="H268" s="231" t="s">
        <v>62</v>
      </c>
      <c r="I268" s="231" t="s">
        <v>2316</v>
      </c>
      <c r="J268" s="233" t="s">
        <v>2315</v>
      </c>
      <c r="K268" s="231" t="s">
        <v>306</v>
      </c>
      <c r="L268" s="233" t="s">
        <v>910</v>
      </c>
      <c r="M268" s="231" t="s">
        <v>8937</v>
      </c>
      <c r="N268" s="240" t="s">
        <v>8886</v>
      </c>
      <c r="O268" s="231"/>
    </row>
    <row r="269" spans="1:15" x14ac:dyDescent="0.3">
      <c r="A269" s="231" t="s">
        <v>2313</v>
      </c>
      <c r="B269" s="233" t="s">
        <v>2318</v>
      </c>
      <c r="C269" s="233" t="s">
        <v>1639</v>
      </c>
      <c r="D269" s="233" t="s">
        <v>92</v>
      </c>
      <c r="E269" s="233" t="s">
        <v>1640</v>
      </c>
      <c r="F269" s="231" t="s">
        <v>345</v>
      </c>
      <c r="G269" s="231" t="s">
        <v>2317</v>
      </c>
      <c r="H269" s="231" t="s">
        <v>62</v>
      </c>
      <c r="I269" s="231" t="s">
        <v>2319</v>
      </c>
      <c r="J269" s="233" t="s">
        <v>2315</v>
      </c>
      <c r="K269" s="231" t="s">
        <v>306</v>
      </c>
      <c r="L269" s="233" t="s">
        <v>910</v>
      </c>
      <c r="M269" s="231" t="s">
        <v>351</v>
      </c>
      <c r="N269" s="240" t="s">
        <v>8886</v>
      </c>
      <c r="O269" s="231"/>
    </row>
    <row r="270" spans="1:15" x14ac:dyDescent="0.3">
      <c r="A270" s="231" t="s">
        <v>2313</v>
      </c>
      <c r="B270" s="233" t="s">
        <v>3912</v>
      </c>
      <c r="C270" s="233" t="s">
        <v>8831</v>
      </c>
      <c r="D270" s="233" t="s">
        <v>92</v>
      </c>
      <c r="E270" s="233" t="s">
        <v>1640</v>
      </c>
      <c r="F270" s="231" t="s">
        <v>370</v>
      </c>
      <c r="G270" s="231" t="s">
        <v>3911</v>
      </c>
      <c r="H270" s="231" t="s">
        <v>62</v>
      </c>
      <c r="I270" s="231" t="s">
        <v>3913</v>
      </c>
      <c r="J270" s="233" t="s">
        <v>2315</v>
      </c>
      <c r="K270" s="231" t="s">
        <v>306</v>
      </c>
      <c r="L270" s="233" t="s">
        <v>910</v>
      </c>
      <c r="M270" s="231" t="s">
        <v>373</v>
      </c>
      <c r="N270" s="240" t="s">
        <v>8886</v>
      </c>
      <c r="O270" s="231"/>
    </row>
    <row r="271" spans="1:15" x14ac:dyDescent="0.3">
      <c r="A271" s="231" t="s">
        <v>2313</v>
      </c>
      <c r="B271" s="233" t="s">
        <v>3915</v>
      </c>
      <c r="C271" s="233" t="s">
        <v>8831</v>
      </c>
      <c r="D271" s="233" t="s">
        <v>92</v>
      </c>
      <c r="E271" s="233" t="s">
        <v>1640</v>
      </c>
      <c r="F271" s="231" t="s">
        <v>370</v>
      </c>
      <c r="G271" s="231" t="s">
        <v>3914</v>
      </c>
      <c r="H271" s="231" t="s">
        <v>62</v>
      </c>
      <c r="I271" s="231" t="s">
        <v>3916</v>
      </c>
      <c r="J271" s="233" t="s">
        <v>2315</v>
      </c>
      <c r="K271" s="231" t="s">
        <v>306</v>
      </c>
      <c r="L271" s="233" t="s">
        <v>910</v>
      </c>
      <c r="M271" s="231" t="s">
        <v>373</v>
      </c>
      <c r="N271" s="240" t="s">
        <v>8886</v>
      </c>
      <c r="O271" s="231"/>
    </row>
    <row r="272" spans="1:15" x14ac:dyDescent="0.3">
      <c r="A272" s="231" t="s">
        <v>2313</v>
      </c>
      <c r="B272" s="233" t="s">
        <v>3918</v>
      </c>
      <c r="C272" s="233" t="s">
        <v>8831</v>
      </c>
      <c r="D272" s="233" t="s">
        <v>92</v>
      </c>
      <c r="E272" s="233" t="s">
        <v>1640</v>
      </c>
      <c r="F272" s="231" t="s">
        <v>370</v>
      </c>
      <c r="G272" s="231" t="s">
        <v>3917</v>
      </c>
      <c r="H272" s="231" t="s">
        <v>62</v>
      </c>
      <c r="I272" s="231" t="s">
        <v>3919</v>
      </c>
      <c r="J272" s="233" t="s">
        <v>2315</v>
      </c>
      <c r="K272" s="231" t="s">
        <v>306</v>
      </c>
      <c r="L272" s="233" t="s">
        <v>910</v>
      </c>
      <c r="M272" s="231" t="s">
        <v>373</v>
      </c>
      <c r="N272" s="240" t="s">
        <v>8886</v>
      </c>
      <c r="O272" s="231"/>
    </row>
    <row r="273" spans="1:15" x14ac:dyDescent="0.3">
      <c r="A273" s="231" t="s">
        <v>2313</v>
      </c>
      <c r="B273" s="233" t="s">
        <v>3921</v>
      </c>
      <c r="C273" s="233" t="s">
        <v>8831</v>
      </c>
      <c r="D273" s="233" t="s">
        <v>92</v>
      </c>
      <c r="E273" s="233" t="s">
        <v>1640</v>
      </c>
      <c r="F273" s="231" t="s">
        <v>370</v>
      </c>
      <c r="G273" s="231" t="s">
        <v>3920</v>
      </c>
      <c r="H273" s="231" t="s">
        <v>62</v>
      </c>
      <c r="I273" s="231" t="s">
        <v>3922</v>
      </c>
      <c r="J273" s="233" t="s">
        <v>2315</v>
      </c>
      <c r="K273" s="231" t="s">
        <v>306</v>
      </c>
      <c r="L273" s="233" t="s">
        <v>910</v>
      </c>
      <c r="M273" s="231" t="s">
        <v>373</v>
      </c>
      <c r="N273" s="240" t="s">
        <v>8886</v>
      </c>
      <c r="O273" s="231"/>
    </row>
    <row r="274" spans="1:15" x14ac:dyDescent="0.3">
      <c r="A274" s="231" t="s">
        <v>2313</v>
      </c>
      <c r="B274" s="233" t="s">
        <v>3924</v>
      </c>
      <c r="C274" s="233" t="s">
        <v>8831</v>
      </c>
      <c r="D274" s="233" t="s">
        <v>92</v>
      </c>
      <c r="E274" s="233" t="s">
        <v>1640</v>
      </c>
      <c r="F274" s="231" t="s">
        <v>370</v>
      </c>
      <c r="G274" s="231" t="s">
        <v>3923</v>
      </c>
      <c r="H274" s="231" t="s">
        <v>62</v>
      </c>
      <c r="I274" s="231" t="s">
        <v>3925</v>
      </c>
      <c r="J274" s="233" t="s">
        <v>2315</v>
      </c>
      <c r="K274" s="231" t="s">
        <v>306</v>
      </c>
      <c r="L274" s="233" t="s">
        <v>910</v>
      </c>
      <c r="M274" s="231" t="s">
        <v>373</v>
      </c>
      <c r="N274" s="240" t="s">
        <v>8886</v>
      </c>
      <c r="O274" s="231"/>
    </row>
    <row r="275" spans="1:15" x14ac:dyDescent="0.3">
      <c r="A275" s="231" t="s">
        <v>2313</v>
      </c>
      <c r="B275" s="233" t="s">
        <v>3927</v>
      </c>
      <c r="C275" s="233" t="s">
        <v>8831</v>
      </c>
      <c r="D275" s="233" t="s">
        <v>92</v>
      </c>
      <c r="E275" s="233" t="s">
        <v>1640</v>
      </c>
      <c r="F275" s="231" t="s">
        <v>370</v>
      </c>
      <c r="G275" s="231" t="s">
        <v>3926</v>
      </c>
      <c r="H275" s="231" t="s">
        <v>62</v>
      </c>
      <c r="I275" s="231" t="s">
        <v>3928</v>
      </c>
      <c r="J275" s="233" t="s">
        <v>2315</v>
      </c>
      <c r="K275" s="231" t="s">
        <v>306</v>
      </c>
      <c r="L275" s="233" t="s">
        <v>910</v>
      </c>
      <c r="M275" s="231" t="s">
        <v>373</v>
      </c>
      <c r="N275" s="240" t="s">
        <v>8886</v>
      </c>
      <c r="O275" s="231"/>
    </row>
    <row r="276" spans="1:15" x14ac:dyDescent="0.3">
      <c r="A276" s="231" t="s">
        <v>2313</v>
      </c>
      <c r="B276" s="233" t="s">
        <v>3930</v>
      </c>
      <c r="C276" s="233" t="s">
        <v>8831</v>
      </c>
      <c r="D276" s="233" t="s">
        <v>92</v>
      </c>
      <c r="E276" s="233" t="s">
        <v>1640</v>
      </c>
      <c r="F276" s="231" t="s">
        <v>370</v>
      </c>
      <c r="G276" s="231" t="s">
        <v>3929</v>
      </c>
      <c r="H276" s="231" t="s">
        <v>62</v>
      </c>
      <c r="I276" s="231" t="s">
        <v>3931</v>
      </c>
      <c r="J276" s="233" t="s">
        <v>2315</v>
      </c>
      <c r="K276" s="231" t="s">
        <v>306</v>
      </c>
      <c r="L276" s="233" t="s">
        <v>910</v>
      </c>
      <c r="M276" s="231" t="s">
        <v>373</v>
      </c>
      <c r="N276" s="240" t="s">
        <v>8886</v>
      </c>
      <c r="O276" s="231"/>
    </row>
    <row r="277" spans="1:15" x14ac:dyDescent="0.3">
      <c r="A277" s="231" t="s">
        <v>2313</v>
      </c>
      <c r="B277" s="233" t="s">
        <v>5673</v>
      </c>
      <c r="C277" s="233" t="s">
        <v>8831</v>
      </c>
      <c r="D277" s="233" t="s">
        <v>92</v>
      </c>
      <c r="E277" s="233" t="s">
        <v>1640</v>
      </c>
      <c r="F277" s="231" t="s">
        <v>509</v>
      </c>
      <c r="G277" s="231" t="s">
        <v>5672</v>
      </c>
      <c r="H277" s="231" t="s">
        <v>62</v>
      </c>
      <c r="I277" s="231" t="s">
        <v>5674</v>
      </c>
      <c r="J277" s="233" t="s">
        <v>2315</v>
      </c>
      <c r="K277" s="231" t="s">
        <v>306</v>
      </c>
      <c r="L277" s="233" t="s">
        <v>910</v>
      </c>
      <c r="M277" s="231" t="s">
        <v>8844</v>
      </c>
      <c r="N277" s="240" t="s">
        <v>8886</v>
      </c>
      <c r="O277" s="231"/>
    </row>
    <row r="278" spans="1:15" x14ac:dyDescent="0.3">
      <c r="A278" s="231" t="s">
        <v>2313</v>
      </c>
      <c r="B278" s="233" t="s">
        <v>4816</v>
      </c>
      <c r="C278" s="233" t="s">
        <v>8831</v>
      </c>
      <c r="D278" s="233" t="s">
        <v>92</v>
      </c>
      <c r="E278" s="233" t="s">
        <v>1640</v>
      </c>
      <c r="F278" s="231" t="s">
        <v>467</v>
      </c>
      <c r="G278" s="231" t="s">
        <v>4815</v>
      </c>
      <c r="H278" s="231" t="s">
        <v>62</v>
      </c>
      <c r="I278" s="231" t="s">
        <v>4817</v>
      </c>
      <c r="J278" s="233" t="s">
        <v>2315</v>
      </c>
      <c r="K278" s="231" t="s">
        <v>306</v>
      </c>
      <c r="L278" s="233" t="s">
        <v>910</v>
      </c>
      <c r="M278" s="231" t="s">
        <v>470</v>
      </c>
      <c r="N278" s="240" t="s">
        <v>8886</v>
      </c>
      <c r="O278" s="231"/>
    </row>
    <row r="279" spans="1:15" x14ac:dyDescent="0.3">
      <c r="A279" s="231" t="s">
        <v>2313</v>
      </c>
      <c r="B279" s="233" t="s">
        <v>4810</v>
      </c>
      <c r="C279" s="233" t="s">
        <v>1639</v>
      </c>
      <c r="D279" s="233" t="s">
        <v>92</v>
      </c>
      <c r="E279" s="233" t="s">
        <v>1640</v>
      </c>
      <c r="F279" s="231" t="s">
        <v>463</v>
      </c>
      <c r="G279" s="231" t="s">
        <v>4809</v>
      </c>
      <c r="H279" s="231" t="s">
        <v>62</v>
      </c>
      <c r="I279" s="231" t="s">
        <v>4811</v>
      </c>
      <c r="J279" s="233" t="s">
        <v>2315</v>
      </c>
      <c r="K279" s="231" t="s">
        <v>306</v>
      </c>
      <c r="L279" s="233" t="s">
        <v>910</v>
      </c>
      <c r="M279" s="231" t="s">
        <v>466</v>
      </c>
      <c r="N279" s="240" t="s">
        <v>8886</v>
      </c>
      <c r="O279" s="231"/>
    </row>
    <row r="280" spans="1:15" x14ac:dyDescent="0.3">
      <c r="A280" s="231" t="s">
        <v>2313</v>
      </c>
      <c r="B280" s="233" t="s">
        <v>4041</v>
      </c>
      <c r="C280" s="233" t="s">
        <v>8831</v>
      </c>
      <c r="D280" s="233" t="s">
        <v>92</v>
      </c>
      <c r="E280" s="233" t="s">
        <v>1640</v>
      </c>
      <c r="F280" s="231" t="s">
        <v>386</v>
      </c>
      <c r="G280" s="231" t="s">
        <v>4040</v>
      </c>
      <c r="H280" s="231" t="s">
        <v>62</v>
      </c>
      <c r="I280" s="231" t="s">
        <v>4042</v>
      </c>
      <c r="J280" s="233" t="s">
        <v>2315</v>
      </c>
      <c r="K280" s="231" t="s">
        <v>306</v>
      </c>
      <c r="L280" s="233" t="s">
        <v>910</v>
      </c>
      <c r="M280" s="231" t="s">
        <v>389</v>
      </c>
      <c r="N280" s="240" t="s">
        <v>8886</v>
      </c>
      <c r="O280" s="231"/>
    </row>
    <row r="281" spans="1:15" x14ac:dyDescent="0.3">
      <c r="A281" s="231" t="s">
        <v>2313</v>
      </c>
      <c r="B281" s="233" t="s">
        <v>4073</v>
      </c>
      <c r="C281" s="233" t="s">
        <v>1639</v>
      </c>
      <c r="D281" s="233" t="s">
        <v>92</v>
      </c>
      <c r="E281" s="233" t="s">
        <v>1640</v>
      </c>
      <c r="F281" s="231" t="s">
        <v>386</v>
      </c>
      <c r="G281" s="231" t="s">
        <v>4072</v>
      </c>
      <c r="H281" s="231" t="s">
        <v>62</v>
      </c>
      <c r="I281" s="231" t="s">
        <v>4074</v>
      </c>
      <c r="J281" s="233" t="s">
        <v>2315</v>
      </c>
      <c r="K281" s="231" t="s">
        <v>306</v>
      </c>
      <c r="L281" s="233" t="s">
        <v>910</v>
      </c>
      <c r="M281" s="231" t="s">
        <v>389</v>
      </c>
      <c r="N281" s="240" t="s">
        <v>8886</v>
      </c>
      <c r="O281" s="231"/>
    </row>
    <row r="282" spans="1:15" x14ac:dyDescent="0.3">
      <c r="A282" s="231" t="s">
        <v>2313</v>
      </c>
      <c r="B282" s="233" t="s">
        <v>4044</v>
      </c>
      <c r="C282" s="233" t="s">
        <v>8831</v>
      </c>
      <c r="D282" s="233" t="s">
        <v>92</v>
      </c>
      <c r="E282" s="233" t="s">
        <v>1640</v>
      </c>
      <c r="F282" s="231" t="s">
        <v>386</v>
      </c>
      <c r="G282" s="231" t="s">
        <v>4043</v>
      </c>
      <c r="H282" s="231" t="s">
        <v>62</v>
      </c>
      <c r="I282" s="231" t="s">
        <v>4045</v>
      </c>
      <c r="J282" s="233" t="s">
        <v>2315</v>
      </c>
      <c r="K282" s="231" t="s">
        <v>306</v>
      </c>
      <c r="L282" s="233" t="s">
        <v>910</v>
      </c>
      <c r="M282" s="231" t="s">
        <v>389</v>
      </c>
      <c r="N282" s="240" t="s">
        <v>8886</v>
      </c>
      <c r="O282" s="231"/>
    </row>
    <row r="283" spans="1:15" x14ac:dyDescent="0.3">
      <c r="A283" s="231" t="s">
        <v>2313</v>
      </c>
      <c r="B283" s="233" t="s">
        <v>4047</v>
      </c>
      <c r="C283" s="233" t="s">
        <v>8831</v>
      </c>
      <c r="D283" s="233" t="s">
        <v>92</v>
      </c>
      <c r="E283" s="233" t="s">
        <v>1640</v>
      </c>
      <c r="F283" s="231" t="s">
        <v>386</v>
      </c>
      <c r="G283" s="231" t="s">
        <v>4046</v>
      </c>
      <c r="H283" s="231" t="s">
        <v>62</v>
      </c>
      <c r="I283" s="231" t="s">
        <v>4048</v>
      </c>
      <c r="J283" s="233" t="s">
        <v>2315</v>
      </c>
      <c r="K283" s="231" t="s">
        <v>306</v>
      </c>
      <c r="L283" s="233" t="s">
        <v>910</v>
      </c>
      <c r="M283" s="231" t="s">
        <v>389</v>
      </c>
      <c r="N283" s="240" t="s">
        <v>8886</v>
      </c>
      <c r="O283" s="231"/>
    </row>
    <row r="284" spans="1:15" x14ac:dyDescent="0.3">
      <c r="A284" s="231" t="s">
        <v>2313</v>
      </c>
      <c r="B284" s="233" t="s">
        <v>4801</v>
      </c>
      <c r="C284" s="233" t="s">
        <v>8831</v>
      </c>
      <c r="D284" s="233" t="s">
        <v>92</v>
      </c>
      <c r="E284" s="233" t="s">
        <v>1640</v>
      </c>
      <c r="F284" s="231" t="s">
        <v>463</v>
      </c>
      <c r="G284" s="231" t="s">
        <v>4800</v>
      </c>
      <c r="H284" s="231" t="s">
        <v>62</v>
      </c>
      <c r="I284" s="231" t="s">
        <v>4802</v>
      </c>
      <c r="J284" s="233" t="s">
        <v>2315</v>
      </c>
      <c r="K284" s="231" t="s">
        <v>306</v>
      </c>
      <c r="L284" s="233" t="s">
        <v>910</v>
      </c>
      <c r="M284" s="231" t="s">
        <v>466</v>
      </c>
      <c r="N284" s="240" t="s">
        <v>8886</v>
      </c>
      <c r="O284" s="231"/>
    </row>
    <row r="285" spans="1:15" x14ac:dyDescent="0.3">
      <c r="A285" s="231" t="s">
        <v>2313</v>
      </c>
      <c r="B285" s="233" t="s">
        <v>4804</v>
      </c>
      <c r="C285" s="233" t="s">
        <v>8831</v>
      </c>
      <c r="D285" s="233" t="s">
        <v>92</v>
      </c>
      <c r="E285" s="233" t="s">
        <v>1640</v>
      </c>
      <c r="F285" s="231" t="s">
        <v>463</v>
      </c>
      <c r="G285" s="231" t="s">
        <v>4803</v>
      </c>
      <c r="H285" s="231" t="s">
        <v>62</v>
      </c>
      <c r="I285" s="231" t="s">
        <v>4805</v>
      </c>
      <c r="J285" s="233" t="s">
        <v>2315</v>
      </c>
      <c r="K285" s="231" t="s">
        <v>306</v>
      </c>
      <c r="L285" s="233" t="s">
        <v>910</v>
      </c>
      <c r="M285" s="231" t="s">
        <v>466</v>
      </c>
      <c r="N285" s="240" t="s">
        <v>8886</v>
      </c>
      <c r="O285" s="231"/>
    </row>
    <row r="286" spans="1:15" x14ac:dyDescent="0.3">
      <c r="A286" s="231" t="s">
        <v>2313</v>
      </c>
      <c r="B286" s="233" t="s">
        <v>4813</v>
      </c>
      <c r="C286" s="233" t="s">
        <v>1639</v>
      </c>
      <c r="D286" s="233" t="s">
        <v>92</v>
      </c>
      <c r="E286" s="233" t="s">
        <v>1640</v>
      </c>
      <c r="F286" s="231" t="s">
        <v>463</v>
      </c>
      <c r="G286" s="231" t="s">
        <v>4812</v>
      </c>
      <c r="H286" s="231" t="s">
        <v>62</v>
      </c>
      <c r="I286" s="231" t="s">
        <v>4814</v>
      </c>
      <c r="J286" s="233" t="s">
        <v>2315</v>
      </c>
      <c r="K286" s="231" t="s">
        <v>306</v>
      </c>
      <c r="L286" s="233" t="s">
        <v>910</v>
      </c>
      <c r="M286" s="231" t="s">
        <v>466</v>
      </c>
      <c r="N286" s="240" t="s">
        <v>8886</v>
      </c>
      <c r="O286" s="231"/>
    </row>
    <row r="287" spans="1:15" x14ac:dyDescent="0.3">
      <c r="A287" s="231" t="s">
        <v>2313</v>
      </c>
      <c r="B287" s="233" t="s">
        <v>3933</v>
      </c>
      <c r="C287" s="233" t="s">
        <v>8831</v>
      </c>
      <c r="D287" s="233" t="s">
        <v>92</v>
      </c>
      <c r="E287" s="233" t="s">
        <v>1640</v>
      </c>
      <c r="F287" s="231" t="s">
        <v>370</v>
      </c>
      <c r="G287" s="231" t="s">
        <v>3932</v>
      </c>
      <c r="H287" s="231" t="s">
        <v>62</v>
      </c>
      <c r="I287" s="231" t="s">
        <v>3934</v>
      </c>
      <c r="J287" s="233" t="s">
        <v>2315</v>
      </c>
      <c r="K287" s="231" t="s">
        <v>306</v>
      </c>
      <c r="L287" s="233" t="s">
        <v>910</v>
      </c>
      <c r="M287" s="231" t="s">
        <v>373</v>
      </c>
      <c r="N287" s="240" t="s">
        <v>8886</v>
      </c>
      <c r="O287" s="231"/>
    </row>
    <row r="288" spans="1:15" x14ac:dyDescent="0.3">
      <c r="A288" s="231" t="s">
        <v>2313</v>
      </c>
      <c r="B288" s="233" t="s">
        <v>3936</v>
      </c>
      <c r="C288" s="233" t="s">
        <v>8831</v>
      </c>
      <c r="D288" s="233" t="s">
        <v>92</v>
      </c>
      <c r="E288" s="233" t="s">
        <v>1640</v>
      </c>
      <c r="F288" s="231" t="s">
        <v>370</v>
      </c>
      <c r="G288" s="231" t="s">
        <v>3935</v>
      </c>
      <c r="H288" s="231" t="s">
        <v>62</v>
      </c>
      <c r="I288" s="231" t="s">
        <v>3937</v>
      </c>
      <c r="J288" s="233" t="s">
        <v>2315</v>
      </c>
      <c r="K288" s="231" t="s">
        <v>306</v>
      </c>
      <c r="L288" s="233" t="s">
        <v>910</v>
      </c>
      <c r="M288" s="231" t="s">
        <v>373</v>
      </c>
      <c r="N288" s="240" t="s">
        <v>8886</v>
      </c>
      <c r="O288" s="231"/>
    </row>
    <row r="289" spans="1:15" x14ac:dyDescent="0.3">
      <c r="A289" s="231" t="s">
        <v>2313</v>
      </c>
      <c r="B289" s="233" t="s">
        <v>3939</v>
      </c>
      <c r="C289" s="233" t="s">
        <v>8831</v>
      </c>
      <c r="D289" s="233" t="s">
        <v>92</v>
      </c>
      <c r="E289" s="233" t="s">
        <v>1640</v>
      </c>
      <c r="F289" s="231" t="s">
        <v>370</v>
      </c>
      <c r="G289" s="231" t="s">
        <v>3938</v>
      </c>
      <c r="H289" s="231" t="s">
        <v>62</v>
      </c>
      <c r="I289" s="231" t="s">
        <v>3940</v>
      </c>
      <c r="J289" s="233" t="s">
        <v>2315</v>
      </c>
      <c r="K289" s="231" t="s">
        <v>306</v>
      </c>
      <c r="L289" s="233" t="s">
        <v>910</v>
      </c>
      <c r="M289" s="231" t="s">
        <v>373</v>
      </c>
      <c r="N289" s="240" t="s">
        <v>8886</v>
      </c>
      <c r="O289" s="231"/>
    </row>
    <row r="290" spans="1:15" x14ac:dyDescent="0.3">
      <c r="A290" s="231" t="s">
        <v>2313</v>
      </c>
      <c r="B290" s="233" t="s">
        <v>3942</v>
      </c>
      <c r="C290" s="233" t="s">
        <v>8831</v>
      </c>
      <c r="D290" s="233" t="s">
        <v>92</v>
      </c>
      <c r="E290" s="233" t="s">
        <v>1640</v>
      </c>
      <c r="F290" s="231" t="s">
        <v>370</v>
      </c>
      <c r="G290" s="231" t="s">
        <v>3941</v>
      </c>
      <c r="H290" s="231" t="s">
        <v>62</v>
      </c>
      <c r="I290" s="231" t="s">
        <v>3943</v>
      </c>
      <c r="J290" s="233" t="s">
        <v>2315</v>
      </c>
      <c r="K290" s="231" t="s">
        <v>306</v>
      </c>
      <c r="L290" s="233" t="s">
        <v>910</v>
      </c>
      <c r="M290" s="231" t="s">
        <v>373</v>
      </c>
      <c r="N290" s="240" t="s">
        <v>8886</v>
      </c>
      <c r="O290" s="231"/>
    </row>
    <row r="291" spans="1:15" x14ac:dyDescent="0.3">
      <c r="A291" s="231" t="s">
        <v>2313</v>
      </c>
      <c r="B291" s="233" t="s">
        <v>3947</v>
      </c>
      <c r="C291" s="233" t="s">
        <v>8831</v>
      </c>
      <c r="D291" s="233" t="s">
        <v>92</v>
      </c>
      <c r="E291" s="233" t="s">
        <v>1640</v>
      </c>
      <c r="F291" s="231" t="s">
        <v>370</v>
      </c>
      <c r="G291" s="231" t="s">
        <v>3946</v>
      </c>
      <c r="H291" s="231" t="s">
        <v>62</v>
      </c>
      <c r="I291" s="231" t="s">
        <v>3948</v>
      </c>
      <c r="J291" s="233" t="s">
        <v>2315</v>
      </c>
      <c r="K291" s="231" t="s">
        <v>306</v>
      </c>
      <c r="L291" s="233" t="s">
        <v>910</v>
      </c>
      <c r="M291" s="231" t="s">
        <v>373</v>
      </c>
      <c r="N291" s="240" t="s">
        <v>8886</v>
      </c>
      <c r="O291" s="231"/>
    </row>
    <row r="292" spans="1:15" x14ac:dyDescent="0.3">
      <c r="A292" s="231" t="s">
        <v>2313</v>
      </c>
      <c r="B292" s="233" t="s">
        <v>3950</v>
      </c>
      <c r="C292" s="233" t="s">
        <v>8831</v>
      </c>
      <c r="D292" s="233" t="s">
        <v>92</v>
      </c>
      <c r="E292" s="233" t="s">
        <v>1640</v>
      </c>
      <c r="F292" s="231" t="s">
        <v>370</v>
      </c>
      <c r="G292" s="231" t="s">
        <v>3949</v>
      </c>
      <c r="H292" s="231" t="s">
        <v>62</v>
      </c>
      <c r="I292" s="231" t="s">
        <v>3951</v>
      </c>
      <c r="J292" s="233" t="s">
        <v>2315</v>
      </c>
      <c r="K292" s="231" t="s">
        <v>306</v>
      </c>
      <c r="L292" s="233" t="s">
        <v>910</v>
      </c>
      <c r="M292" s="231" t="s">
        <v>373</v>
      </c>
      <c r="N292" s="240" t="s">
        <v>8886</v>
      </c>
      <c r="O292" s="231"/>
    </row>
    <row r="293" spans="1:15" x14ac:dyDescent="0.3">
      <c r="A293" s="231" t="s">
        <v>2313</v>
      </c>
      <c r="B293" s="233" t="s">
        <v>3977</v>
      </c>
      <c r="C293" s="233" t="s">
        <v>8831</v>
      </c>
      <c r="D293" s="233" t="s">
        <v>92</v>
      </c>
      <c r="E293" s="233" t="s">
        <v>1640</v>
      </c>
      <c r="F293" s="231" t="s">
        <v>378</v>
      </c>
      <c r="G293" s="231" t="s">
        <v>3976</v>
      </c>
      <c r="H293" s="231" t="s">
        <v>62</v>
      </c>
      <c r="I293" s="231" t="s">
        <v>3978</v>
      </c>
      <c r="J293" s="233" t="s">
        <v>2315</v>
      </c>
      <c r="K293" s="231" t="s">
        <v>306</v>
      </c>
      <c r="L293" s="233" t="s">
        <v>910</v>
      </c>
      <c r="M293" s="231" t="s">
        <v>381</v>
      </c>
      <c r="N293" s="240" t="s">
        <v>8886</v>
      </c>
      <c r="O293" s="231"/>
    </row>
    <row r="294" spans="1:15" x14ac:dyDescent="0.3">
      <c r="A294" s="231" t="s">
        <v>2313</v>
      </c>
      <c r="B294" s="233" t="s">
        <v>3980</v>
      </c>
      <c r="C294" s="233" t="s">
        <v>8831</v>
      </c>
      <c r="D294" s="233" t="s">
        <v>92</v>
      </c>
      <c r="E294" s="233" t="s">
        <v>1640</v>
      </c>
      <c r="F294" s="231" t="s">
        <v>378</v>
      </c>
      <c r="G294" s="231" t="s">
        <v>3979</v>
      </c>
      <c r="H294" s="231" t="s">
        <v>62</v>
      </c>
      <c r="I294" s="231" t="s">
        <v>3981</v>
      </c>
      <c r="J294" s="233" t="s">
        <v>2315</v>
      </c>
      <c r="K294" s="231" t="s">
        <v>306</v>
      </c>
      <c r="L294" s="233" t="s">
        <v>910</v>
      </c>
      <c r="M294" s="231" t="s">
        <v>381</v>
      </c>
      <c r="N294" s="240" t="s">
        <v>8886</v>
      </c>
      <c r="O294" s="231"/>
    </row>
    <row r="295" spans="1:15" x14ac:dyDescent="0.3">
      <c r="A295" s="231" t="s">
        <v>2313</v>
      </c>
      <c r="B295" s="233" t="s">
        <v>5757</v>
      </c>
      <c r="C295" s="233" t="s">
        <v>1639</v>
      </c>
      <c r="D295" s="233" t="s">
        <v>92</v>
      </c>
      <c r="E295" s="233" t="s">
        <v>1640</v>
      </c>
      <c r="F295" s="231" t="s">
        <v>509</v>
      </c>
      <c r="G295" s="231" t="s">
        <v>5756</v>
      </c>
      <c r="H295" s="231" t="s">
        <v>62</v>
      </c>
      <c r="I295" s="231" t="s">
        <v>5758</v>
      </c>
      <c r="J295" s="233" t="s">
        <v>2315</v>
      </c>
      <c r="K295" s="231" t="s">
        <v>306</v>
      </c>
      <c r="L295" s="233" t="s">
        <v>910</v>
      </c>
      <c r="M295" s="231" t="s">
        <v>8845</v>
      </c>
      <c r="N295" s="240" t="s">
        <v>8886</v>
      </c>
      <c r="O295" s="231"/>
    </row>
    <row r="296" spans="1:15" x14ac:dyDescent="0.3">
      <c r="A296" s="231" t="s">
        <v>2313</v>
      </c>
      <c r="B296" s="233" t="s">
        <v>5688</v>
      </c>
      <c r="C296" s="233" t="s">
        <v>8831</v>
      </c>
      <c r="D296" s="233" t="s">
        <v>92</v>
      </c>
      <c r="E296" s="233" t="s">
        <v>1640</v>
      </c>
      <c r="F296" s="231" t="s">
        <v>509</v>
      </c>
      <c r="G296" s="231" t="s">
        <v>5687</v>
      </c>
      <c r="H296" s="231" t="s">
        <v>62</v>
      </c>
      <c r="I296" s="231" t="s">
        <v>5689</v>
      </c>
      <c r="J296" s="233" t="s">
        <v>2315</v>
      </c>
      <c r="K296" s="231" t="s">
        <v>306</v>
      </c>
      <c r="L296" s="233" t="s">
        <v>910</v>
      </c>
      <c r="M296" s="231" t="s">
        <v>8845</v>
      </c>
      <c r="N296" s="240" t="s">
        <v>8886</v>
      </c>
      <c r="O296" s="231"/>
    </row>
    <row r="297" spans="1:15" x14ac:dyDescent="0.3">
      <c r="A297" s="231" t="s">
        <v>2313</v>
      </c>
      <c r="B297" s="233" t="s">
        <v>5754</v>
      </c>
      <c r="C297" s="233" t="s">
        <v>1639</v>
      </c>
      <c r="D297" s="233" t="s">
        <v>92</v>
      </c>
      <c r="E297" s="233" t="s">
        <v>1640</v>
      </c>
      <c r="F297" s="231" t="s">
        <v>509</v>
      </c>
      <c r="G297" s="231" t="s">
        <v>5753</v>
      </c>
      <c r="H297" s="231" t="s">
        <v>62</v>
      </c>
      <c r="I297" s="231" t="s">
        <v>5755</v>
      </c>
      <c r="J297" s="233" t="s">
        <v>2315</v>
      </c>
      <c r="K297" s="231" t="s">
        <v>306</v>
      </c>
      <c r="L297" s="233" t="s">
        <v>910</v>
      </c>
      <c r="M297" s="231" t="s">
        <v>8833</v>
      </c>
      <c r="N297" s="240" t="s">
        <v>8886</v>
      </c>
      <c r="O297" s="231"/>
    </row>
    <row r="298" spans="1:15" x14ac:dyDescent="0.3">
      <c r="A298" s="231" t="s">
        <v>2321</v>
      </c>
      <c r="B298" s="233" t="s">
        <v>2322</v>
      </c>
      <c r="C298" s="233" t="s">
        <v>1639</v>
      </c>
      <c r="D298" s="233" t="s">
        <v>92</v>
      </c>
      <c r="E298" s="233" t="s">
        <v>1640</v>
      </c>
      <c r="F298" s="231" t="s">
        <v>345</v>
      </c>
      <c r="G298" s="231" t="s">
        <v>2320</v>
      </c>
      <c r="H298" s="231" t="s">
        <v>62</v>
      </c>
      <c r="I298" s="231" t="s">
        <v>2323</v>
      </c>
      <c r="J298" s="233" t="s">
        <v>2315</v>
      </c>
      <c r="K298" s="231" t="s">
        <v>306</v>
      </c>
      <c r="L298" s="233" t="s">
        <v>910</v>
      </c>
      <c r="M298" s="231" t="s">
        <v>351</v>
      </c>
      <c r="N298" s="240" t="s">
        <v>8886</v>
      </c>
      <c r="O298" s="231"/>
    </row>
    <row r="299" spans="1:15" x14ac:dyDescent="0.3">
      <c r="A299" s="231" t="s">
        <v>2321</v>
      </c>
      <c r="B299" s="233" t="s">
        <v>3117</v>
      </c>
      <c r="C299" s="233" t="s">
        <v>8831</v>
      </c>
      <c r="D299" s="233" t="s">
        <v>92</v>
      </c>
      <c r="E299" s="233" t="s">
        <v>1640</v>
      </c>
      <c r="F299" s="231" t="s">
        <v>370</v>
      </c>
      <c r="G299" s="231" t="s">
        <v>3944</v>
      </c>
      <c r="H299" s="231" t="s">
        <v>62</v>
      </c>
      <c r="I299" s="231" t="s">
        <v>3945</v>
      </c>
      <c r="J299" s="233" t="s">
        <v>2315</v>
      </c>
      <c r="K299" s="231" t="s">
        <v>306</v>
      </c>
      <c r="L299" s="233" t="s">
        <v>910</v>
      </c>
      <c r="M299" s="231" t="s">
        <v>373</v>
      </c>
      <c r="N299" s="240" t="s">
        <v>8886</v>
      </c>
      <c r="O299" s="231"/>
    </row>
    <row r="300" spans="1:15" x14ac:dyDescent="0.3">
      <c r="A300" s="231" t="s">
        <v>2321</v>
      </c>
      <c r="B300" s="233" t="s">
        <v>3953</v>
      </c>
      <c r="C300" s="233" t="s">
        <v>8831</v>
      </c>
      <c r="D300" s="233" t="s">
        <v>92</v>
      </c>
      <c r="E300" s="233" t="s">
        <v>1640</v>
      </c>
      <c r="F300" s="231" t="s">
        <v>370</v>
      </c>
      <c r="G300" s="231" t="s">
        <v>3952</v>
      </c>
      <c r="H300" s="231" t="s">
        <v>62</v>
      </c>
      <c r="I300" s="231" t="s">
        <v>3954</v>
      </c>
      <c r="J300" s="233" t="s">
        <v>2315</v>
      </c>
      <c r="K300" s="231" t="s">
        <v>306</v>
      </c>
      <c r="L300" s="233" t="s">
        <v>910</v>
      </c>
      <c r="M300" s="231" t="s">
        <v>373</v>
      </c>
      <c r="N300" s="240" t="s">
        <v>8886</v>
      </c>
      <c r="O300" s="231"/>
    </row>
    <row r="301" spans="1:15" x14ac:dyDescent="0.3">
      <c r="A301" s="231" t="s">
        <v>2321</v>
      </c>
      <c r="B301" s="233" t="s">
        <v>3120</v>
      </c>
      <c r="C301" s="233" t="s">
        <v>8831</v>
      </c>
      <c r="D301" s="233" t="s">
        <v>92</v>
      </c>
      <c r="E301" s="233" t="s">
        <v>1640</v>
      </c>
      <c r="F301" s="231" t="s">
        <v>382</v>
      </c>
      <c r="G301" s="231" t="s">
        <v>3988</v>
      </c>
      <c r="H301" s="231" t="s">
        <v>62</v>
      </c>
      <c r="I301" s="231" t="s">
        <v>3989</v>
      </c>
      <c r="J301" s="233" t="s">
        <v>2315</v>
      </c>
      <c r="K301" s="231" t="s">
        <v>306</v>
      </c>
      <c r="L301" s="233" t="s">
        <v>910</v>
      </c>
      <c r="M301" s="231" t="s">
        <v>385</v>
      </c>
      <c r="N301" s="240" t="s">
        <v>8886</v>
      </c>
      <c r="O301" s="231"/>
    </row>
    <row r="302" spans="1:15" x14ac:dyDescent="0.3">
      <c r="A302" s="231" t="s">
        <v>2321</v>
      </c>
      <c r="B302" s="233" t="s">
        <v>3123</v>
      </c>
      <c r="C302" s="233" t="s">
        <v>8831</v>
      </c>
      <c r="D302" s="233" t="s">
        <v>92</v>
      </c>
      <c r="E302" s="233" t="s">
        <v>1640</v>
      </c>
      <c r="F302" s="231" t="s">
        <v>509</v>
      </c>
      <c r="G302" s="231" t="s">
        <v>5680</v>
      </c>
      <c r="H302" s="231" t="s">
        <v>62</v>
      </c>
      <c r="I302" s="231" t="s">
        <v>5681</v>
      </c>
      <c r="J302" s="233" t="s">
        <v>2315</v>
      </c>
      <c r="K302" s="231" t="s">
        <v>306</v>
      </c>
      <c r="L302" s="233" t="s">
        <v>910</v>
      </c>
      <c r="M302" s="231" t="s">
        <v>8845</v>
      </c>
      <c r="N302" s="240" t="s">
        <v>8886</v>
      </c>
      <c r="O302" s="231"/>
    </row>
    <row r="303" spans="1:15" x14ac:dyDescent="0.3">
      <c r="A303" s="231" t="s">
        <v>2321</v>
      </c>
      <c r="B303" s="233" t="s">
        <v>3061</v>
      </c>
      <c r="C303" s="233" t="s">
        <v>8831</v>
      </c>
      <c r="D303" s="233" t="s">
        <v>92</v>
      </c>
      <c r="E303" s="233" t="s">
        <v>1640</v>
      </c>
      <c r="F303" s="231" t="s">
        <v>374</v>
      </c>
      <c r="G303" s="231" t="s">
        <v>3974</v>
      </c>
      <c r="H303" s="231" t="s">
        <v>62</v>
      </c>
      <c r="I303" s="231" t="s">
        <v>3975</v>
      </c>
      <c r="J303" s="233" t="s">
        <v>2315</v>
      </c>
      <c r="K303" s="231" t="s">
        <v>306</v>
      </c>
      <c r="L303" s="233" t="s">
        <v>910</v>
      </c>
      <c r="M303" s="231" t="s">
        <v>377</v>
      </c>
      <c r="N303" s="240" t="s">
        <v>8886</v>
      </c>
      <c r="O303" s="231"/>
    </row>
    <row r="304" spans="1:15" x14ac:dyDescent="0.3">
      <c r="A304" s="231" t="s">
        <v>3959</v>
      </c>
      <c r="B304" s="233" t="s">
        <v>4017</v>
      </c>
      <c r="C304" s="233" t="s">
        <v>1639</v>
      </c>
      <c r="D304" s="233" t="s">
        <v>92</v>
      </c>
      <c r="E304" s="233" t="s">
        <v>1640</v>
      </c>
      <c r="F304" s="231" t="s">
        <v>382</v>
      </c>
      <c r="G304" s="231" t="s">
        <v>4016</v>
      </c>
      <c r="H304" s="231" t="s">
        <v>62</v>
      </c>
      <c r="I304" s="231" t="s">
        <v>4018</v>
      </c>
      <c r="J304" s="233" t="s">
        <v>2315</v>
      </c>
      <c r="K304" s="231" t="s">
        <v>306</v>
      </c>
      <c r="L304" s="233" t="s">
        <v>910</v>
      </c>
      <c r="M304" s="231" t="s">
        <v>385</v>
      </c>
      <c r="N304" s="240" t="s">
        <v>8886</v>
      </c>
      <c r="O304" s="231"/>
    </row>
    <row r="305" spans="1:15" x14ac:dyDescent="0.3">
      <c r="A305" s="231" t="s">
        <v>3959</v>
      </c>
      <c r="B305" s="233" t="s">
        <v>4020</v>
      </c>
      <c r="C305" s="233" t="s">
        <v>1639</v>
      </c>
      <c r="D305" s="233" t="s">
        <v>92</v>
      </c>
      <c r="E305" s="233" t="s">
        <v>1640</v>
      </c>
      <c r="F305" s="231" t="s">
        <v>382</v>
      </c>
      <c r="G305" s="231" t="s">
        <v>4019</v>
      </c>
      <c r="H305" s="231" t="s">
        <v>62</v>
      </c>
      <c r="I305" s="231" t="s">
        <v>4021</v>
      </c>
      <c r="J305" s="233" t="s">
        <v>2315</v>
      </c>
      <c r="K305" s="231" t="s">
        <v>306</v>
      </c>
      <c r="L305" s="233" t="s">
        <v>910</v>
      </c>
      <c r="M305" s="231" t="s">
        <v>385</v>
      </c>
      <c r="N305" s="240" t="s">
        <v>8886</v>
      </c>
      <c r="O305" s="231"/>
    </row>
    <row r="306" spans="1:15" x14ac:dyDescent="0.3">
      <c r="A306" s="231" t="s">
        <v>3959</v>
      </c>
      <c r="B306" s="233" t="s">
        <v>4023</v>
      </c>
      <c r="C306" s="233" t="s">
        <v>1639</v>
      </c>
      <c r="D306" s="233" t="s">
        <v>92</v>
      </c>
      <c r="E306" s="233" t="s">
        <v>1640</v>
      </c>
      <c r="F306" s="231" t="s">
        <v>382</v>
      </c>
      <c r="G306" s="231" t="s">
        <v>4022</v>
      </c>
      <c r="H306" s="231" t="s">
        <v>62</v>
      </c>
      <c r="I306" s="231" t="s">
        <v>4024</v>
      </c>
      <c r="J306" s="233" t="s">
        <v>2315</v>
      </c>
      <c r="K306" s="231" t="s">
        <v>306</v>
      </c>
      <c r="L306" s="233" t="s">
        <v>910</v>
      </c>
      <c r="M306" s="231" t="s">
        <v>385</v>
      </c>
      <c r="N306" s="240" t="s">
        <v>8886</v>
      </c>
      <c r="O306" s="231"/>
    </row>
    <row r="307" spans="1:15" x14ac:dyDescent="0.3">
      <c r="A307" s="231" t="s">
        <v>3959</v>
      </c>
      <c r="B307" s="233" t="s">
        <v>4026</v>
      </c>
      <c r="C307" s="233" t="s">
        <v>1639</v>
      </c>
      <c r="D307" s="233" t="s">
        <v>92</v>
      </c>
      <c r="E307" s="233" t="s">
        <v>1640</v>
      </c>
      <c r="F307" s="231" t="s">
        <v>382</v>
      </c>
      <c r="G307" s="231" t="s">
        <v>4025</v>
      </c>
      <c r="H307" s="231" t="s">
        <v>62</v>
      </c>
      <c r="I307" s="231" t="s">
        <v>4027</v>
      </c>
      <c r="J307" s="233" t="s">
        <v>2315</v>
      </c>
      <c r="K307" s="231" t="s">
        <v>306</v>
      </c>
      <c r="L307" s="233" t="s">
        <v>910</v>
      </c>
      <c r="M307" s="231" t="s">
        <v>385</v>
      </c>
      <c r="N307" s="240" t="s">
        <v>8886</v>
      </c>
      <c r="O307" s="231"/>
    </row>
    <row r="308" spans="1:15" x14ac:dyDescent="0.3">
      <c r="A308" s="231" t="s">
        <v>3959</v>
      </c>
      <c r="B308" s="233" t="s">
        <v>4029</v>
      </c>
      <c r="C308" s="233" t="s">
        <v>1639</v>
      </c>
      <c r="D308" s="233" t="s">
        <v>92</v>
      </c>
      <c r="E308" s="233" t="s">
        <v>1640</v>
      </c>
      <c r="F308" s="231" t="s">
        <v>382</v>
      </c>
      <c r="G308" s="231" t="s">
        <v>4028</v>
      </c>
      <c r="H308" s="231" t="s">
        <v>62</v>
      </c>
      <c r="I308" s="231" t="s">
        <v>4030</v>
      </c>
      <c r="J308" s="233" t="s">
        <v>2315</v>
      </c>
      <c r="K308" s="231" t="s">
        <v>306</v>
      </c>
      <c r="L308" s="233" t="s">
        <v>910</v>
      </c>
      <c r="M308" s="231" t="s">
        <v>385</v>
      </c>
      <c r="N308" s="240" t="s">
        <v>8886</v>
      </c>
      <c r="O308" s="231"/>
    </row>
    <row r="309" spans="1:15" x14ac:dyDescent="0.3">
      <c r="A309" s="231" t="s">
        <v>3959</v>
      </c>
      <c r="B309" s="233" t="s">
        <v>4032</v>
      </c>
      <c r="C309" s="233" t="s">
        <v>1639</v>
      </c>
      <c r="D309" s="233" t="s">
        <v>92</v>
      </c>
      <c r="E309" s="233" t="s">
        <v>1640</v>
      </c>
      <c r="F309" s="231" t="s">
        <v>382</v>
      </c>
      <c r="G309" s="231" t="s">
        <v>4031</v>
      </c>
      <c r="H309" s="231" t="s">
        <v>62</v>
      </c>
      <c r="I309" s="231" t="s">
        <v>4033</v>
      </c>
      <c r="J309" s="233" t="s">
        <v>2315</v>
      </c>
      <c r="K309" s="231" t="s">
        <v>306</v>
      </c>
      <c r="L309" s="233" t="s">
        <v>910</v>
      </c>
      <c r="M309" s="231" t="s">
        <v>385</v>
      </c>
      <c r="N309" s="240" t="s">
        <v>8886</v>
      </c>
      <c r="O309" s="231"/>
    </row>
    <row r="310" spans="1:15" x14ac:dyDescent="0.3">
      <c r="A310" s="231" t="s">
        <v>3959</v>
      </c>
      <c r="B310" s="233" t="s">
        <v>3991</v>
      </c>
      <c r="C310" s="233" t="s">
        <v>8831</v>
      </c>
      <c r="D310" s="233" t="s">
        <v>92</v>
      </c>
      <c r="E310" s="233" t="s">
        <v>1640</v>
      </c>
      <c r="F310" s="231" t="s">
        <v>382</v>
      </c>
      <c r="G310" s="231" t="s">
        <v>3990</v>
      </c>
      <c r="H310" s="231" t="s">
        <v>62</v>
      </c>
      <c r="I310" s="231" t="s">
        <v>3992</v>
      </c>
      <c r="J310" s="233" t="s">
        <v>2315</v>
      </c>
      <c r="K310" s="231" t="s">
        <v>306</v>
      </c>
      <c r="L310" s="233" t="s">
        <v>910</v>
      </c>
      <c r="M310" s="231" t="s">
        <v>385</v>
      </c>
      <c r="N310" s="240" t="s">
        <v>8886</v>
      </c>
      <c r="O310" s="231"/>
    </row>
    <row r="311" spans="1:15" x14ac:dyDescent="0.3">
      <c r="A311" s="231" t="s">
        <v>3959</v>
      </c>
      <c r="B311" s="233" t="s">
        <v>3994</v>
      </c>
      <c r="C311" s="233" t="s">
        <v>8831</v>
      </c>
      <c r="D311" s="233" t="s">
        <v>92</v>
      </c>
      <c r="E311" s="233" t="s">
        <v>1640</v>
      </c>
      <c r="F311" s="231" t="s">
        <v>382</v>
      </c>
      <c r="G311" s="231" t="s">
        <v>3993</v>
      </c>
      <c r="H311" s="231" t="s">
        <v>62</v>
      </c>
      <c r="I311" s="231" t="s">
        <v>3995</v>
      </c>
      <c r="J311" s="233" t="s">
        <v>2315</v>
      </c>
      <c r="K311" s="231" t="s">
        <v>306</v>
      </c>
      <c r="L311" s="233" t="s">
        <v>910</v>
      </c>
      <c r="M311" s="231" t="s">
        <v>385</v>
      </c>
      <c r="N311" s="240" t="s">
        <v>8886</v>
      </c>
      <c r="O311" s="231"/>
    </row>
    <row r="312" spans="1:15" x14ac:dyDescent="0.3">
      <c r="A312" s="231" t="s">
        <v>3959</v>
      </c>
      <c r="B312" s="233" t="s">
        <v>3960</v>
      </c>
      <c r="C312" s="233" t="s">
        <v>8831</v>
      </c>
      <c r="D312" s="233" t="s">
        <v>92</v>
      </c>
      <c r="E312" s="233" t="s">
        <v>1640</v>
      </c>
      <c r="F312" s="231" t="s">
        <v>374</v>
      </c>
      <c r="G312" s="231" t="s">
        <v>3958</v>
      </c>
      <c r="H312" s="231" t="s">
        <v>62</v>
      </c>
      <c r="I312" s="231" t="s">
        <v>3961</v>
      </c>
      <c r="J312" s="233" t="s">
        <v>2315</v>
      </c>
      <c r="K312" s="231" t="s">
        <v>306</v>
      </c>
      <c r="L312" s="233" t="s">
        <v>910</v>
      </c>
      <c r="M312" s="231" t="s">
        <v>377</v>
      </c>
      <c r="N312" s="240" t="s">
        <v>8886</v>
      </c>
      <c r="O312" s="231"/>
    </row>
    <row r="313" spans="1:15" x14ac:dyDescent="0.3">
      <c r="A313" s="231" t="s">
        <v>3959</v>
      </c>
      <c r="B313" s="233" t="s">
        <v>3963</v>
      </c>
      <c r="C313" s="233" t="s">
        <v>8831</v>
      </c>
      <c r="D313" s="233" t="s">
        <v>92</v>
      </c>
      <c r="E313" s="233" t="s">
        <v>1640</v>
      </c>
      <c r="F313" s="231" t="s">
        <v>374</v>
      </c>
      <c r="G313" s="231" t="s">
        <v>3962</v>
      </c>
      <c r="H313" s="231" t="s">
        <v>62</v>
      </c>
      <c r="I313" s="231" t="s">
        <v>3964</v>
      </c>
      <c r="J313" s="233" t="s">
        <v>2315</v>
      </c>
      <c r="K313" s="231" t="s">
        <v>306</v>
      </c>
      <c r="L313" s="233" t="s">
        <v>910</v>
      </c>
      <c r="M313" s="231" t="s">
        <v>377</v>
      </c>
      <c r="N313" s="240" t="s">
        <v>8886</v>
      </c>
      <c r="O313" s="231"/>
    </row>
    <row r="314" spans="1:15" x14ac:dyDescent="0.3">
      <c r="A314" s="231" t="s">
        <v>3959</v>
      </c>
      <c r="B314" s="233" t="s">
        <v>3966</v>
      </c>
      <c r="C314" s="233" t="s">
        <v>8831</v>
      </c>
      <c r="D314" s="233" t="s">
        <v>92</v>
      </c>
      <c r="E314" s="233" t="s">
        <v>1640</v>
      </c>
      <c r="F314" s="231" t="s">
        <v>374</v>
      </c>
      <c r="G314" s="231" t="s">
        <v>3965</v>
      </c>
      <c r="H314" s="231" t="s">
        <v>62</v>
      </c>
      <c r="I314" s="231" t="s">
        <v>3967</v>
      </c>
      <c r="J314" s="233" t="s">
        <v>2315</v>
      </c>
      <c r="K314" s="231" t="s">
        <v>306</v>
      </c>
      <c r="L314" s="233" t="s">
        <v>910</v>
      </c>
      <c r="M314" s="231" t="s">
        <v>377</v>
      </c>
      <c r="N314" s="240" t="s">
        <v>8886</v>
      </c>
      <c r="O314" s="231"/>
    </row>
    <row r="315" spans="1:15" x14ac:dyDescent="0.3">
      <c r="A315" s="231" t="s">
        <v>3959</v>
      </c>
      <c r="B315" s="233" t="s">
        <v>3969</v>
      </c>
      <c r="C315" s="233" t="s">
        <v>8831</v>
      </c>
      <c r="D315" s="233" t="s">
        <v>92</v>
      </c>
      <c r="E315" s="233" t="s">
        <v>1640</v>
      </c>
      <c r="F315" s="231" t="s">
        <v>374</v>
      </c>
      <c r="G315" s="231" t="s">
        <v>3968</v>
      </c>
      <c r="H315" s="231" t="s">
        <v>62</v>
      </c>
      <c r="I315" s="231" t="s">
        <v>3970</v>
      </c>
      <c r="J315" s="233" t="s">
        <v>2315</v>
      </c>
      <c r="K315" s="231" t="s">
        <v>306</v>
      </c>
      <c r="L315" s="233" t="s">
        <v>910</v>
      </c>
      <c r="M315" s="231" t="s">
        <v>377</v>
      </c>
      <c r="N315" s="240" t="s">
        <v>8886</v>
      </c>
      <c r="O315" s="231"/>
    </row>
    <row r="316" spans="1:15" x14ac:dyDescent="0.3">
      <c r="A316" s="231" t="s">
        <v>3959</v>
      </c>
      <c r="B316" s="233" t="s">
        <v>3972</v>
      </c>
      <c r="C316" s="233" t="s">
        <v>8831</v>
      </c>
      <c r="D316" s="233" t="s">
        <v>92</v>
      </c>
      <c r="E316" s="233" t="s">
        <v>1640</v>
      </c>
      <c r="F316" s="231" t="s">
        <v>374</v>
      </c>
      <c r="G316" s="231" t="s">
        <v>3971</v>
      </c>
      <c r="H316" s="231" t="s">
        <v>62</v>
      </c>
      <c r="I316" s="231" t="s">
        <v>3973</v>
      </c>
      <c r="J316" s="233" t="s">
        <v>2315</v>
      </c>
      <c r="K316" s="231" t="s">
        <v>306</v>
      </c>
      <c r="L316" s="233" t="s">
        <v>910</v>
      </c>
      <c r="M316" s="231" t="s">
        <v>377</v>
      </c>
      <c r="N316" s="240" t="s">
        <v>8886</v>
      </c>
      <c r="O316" s="231"/>
    </row>
    <row r="317" spans="1:15" x14ac:dyDescent="0.3">
      <c r="A317" s="231" t="s">
        <v>3997</v>
      </c>
      <c r="B317" s="233" t="s">
        <v>4331</v>
      </c>
      <c r="C317" s="233" t="s">
        <v>1639</v>
      </c>
      <c r="D317" s="233" t="s">
        <v>92</v>
      </c>
      <c r="E317" s="233" t="s">
        <v>1640</v>
      </c>
      <c r="F317" s="231" t="s">
        <v>411</v>
      </c>
      <c r="G317" s="231" t="s">
        <v>4330</v>
      </c>
      <c r="H317" s="231" t="s">
        <v>62</v>
      </c>
      <c r="I317" s="231" t="s">
        <v>4332</v>
      </c>
      <c r="J317" s="233" t="s">
        <v>2315</v>
      </c>
      <c r="K317" s="231" t="s">
        <v>306</v>
      </c>
      <c r="L317" s="233" t="s">
        <v>910</v>
      </c>
      <c r="M317" s="231" t="s">
        <v>414</v>
      </c>
      <c r="N317" s="240" t="s">
        <v>8886</v>
      </c>
      <c r="O317" s="231"/>
    </row>
    <row r="318" spans="1:15" x14ac:dyDescent="0.3">
      <c r="A318" s="231" t="s">
        <v>3997</v>
      </c>
      <c r="B318" s="233" t="s">
        <v>4010</v>
      </c>
      <c r="C318" s="233" t="s">
        <v>1639</v>
      </c>
      <c r="D318" s="233" t="s">
        <v>92</v>
      </c>
      <c r="E318" s="233" t="s">
        <v>1640</v>
      </c>
      <c r="F318" s="231" t="s">
        <v>382</v>
      </c>
      <c r="G318" s="231" t="s">
        <v>4009</v>
      </c>
      <c r="H318" s="231" t="s">
        <v>62</v>
      </c>
      <c r="I318" s="231" t="s">
        <v>4011</v>
      </c>
      <c r="J318" s="233" t="s">
        <v>2315</v>
      </c>
      <c r="K318" s="231" t="s">
        <v>306</v>
      </c>
      <c r="L318" s="233" t="s">
        <v>910</v>
      </c>
      <c r="M318" s="231" t="s">
        <v>385</v>
      </c>
      <c r="N318" s="240" t="s">
        <v>8886</v>
      </c>
      <c r="O318" s="231"/>
    </row>
    <row r="319" spans="1:15" x14ac:dyDescent="0.3">
      <c r="A319" s="231" t="s">
        <v>3997</v>
      </c>
      <c r="B319" s="233" t="s">
        <v>5694</v>
      </c>
      <c r="C319" s="233" t="s">
        <v>1639</v>
      </c>
      <c r="D319" s="233" t="s">
        <v>92</v>
      </c>
      <c r="E319" s="233" t="s">
        <v>1640</v>
      </c>
      <c r="F319" s="231" t="s">
        <v>509</v>
      </c>
      <c r="G319" s="231" t="s">
        <v>5693</v>
      </c>
      <c r="H319" s="231" t="s">
        <v>62</v>
      </c>
      <c r="I319" s="231" t="s">
        <v>5695</v>
      </c>
      <c r="J319" s="233" t="s">
        <v>2315</v>
      </c>
      <c r="K319" s="231" t="s">
        <v>306</v>
      </c>
      <c r="L319" s="233" t="s">
        <v>910</v>
      </c>
      <c r="M319" s="231" t="s">
        <v>8848</v>
      </c>
      <c r="N319" s="240" t="s">
        <v>8886</v>
      </c>
      <c r="O319" s="231"/>
    </row>
    <row r="320" spans="1:15" x14ac:dyDescent="0.3">
      <c r="A320" s="231" t="s">
        <v>3997</v>
      </c>
      <c r="B320" s="233" t="s">
        <v>5664</v>
      </c>
      <c r="C320" s="233" t="s">
        <v>8831</v>
      </c>
      <c r="D320" s="233" t="s">
        <v>92</v>
      </c>
      <c r="E320" s="233" t="s">
        <v>1640</v>
      </c>
      <c r="F320" s="231" t="s">
        <v>509</v>
      </c>
      <c r="G320" s="231" t="s">
        <v>5663</v>
      </c>
      <c r="H320" s="231" t="s">
        <v>62</v>
      </c>
      <c r="I320" s="231" t="s">
        <v>5665</v>
      </c>
      <c r="J320" s="233" t="s">
        <v>2315</v>
      </c>
      <c r="K320" s="231" t="s">
        <v>306</v>
      </c>
      <c r="L320" s="233" t="s">
        <v>910</v>
      </c>
      <c r="M320" s="231" t="s">
        <v>8833</v>
      </c>
      <c r="N320" s="240" t="s">
        <v>8886</v>
      </c>
      <c r="O320" s="231"/>
    </row>
    <row r="321" spans="1:15" x14ac:dyDescent="0.3">
      <c r="A321" s="231" t="s">
        <v>3997</v>
      </c>
      <c r="B321" s="233" t="s">
        <v>5667</v>
      </c>
      <c r="C321" s="233" t="s">
        <v>8831</v>
      </c>
      <c r="D321" s="233" t="s">
        <v>92</v>
      </c>
      <c r="E321" s="233" t="s">
        <v>1640</v>
      </c>
      <c r="F321" s="231" t="s">
        <v>509</v>
      </c>
      <c r="G321" s="231" t="s">
        <v>5666</v>
      </c>
      <c r="H321" s="231" t="s">
        <v>62</v>
      </c>
      <c r="I321" s="231" t="s">
        <v>5668</v>
      </c>
      <c r="J321" s="233" t="s">
        <v>2315</v>
      </c>
      <c r="K321" s="231" t="s">
        <v>306</v>
      </c>
      <c r="L321" s="233" t="s">
        <v>910</v>
      </c>
      <c r="M321" s="231" t="s">
        <v>8833</v>
      </c>
      <c r="N321" s="240" t="s">
        <v>8886</v>
      </c>
      <c r="O321" s="231"/>
    </row>
    <row r="322" spans="1:15" x14ac:dyDescent="0.3">
      <c r="A322" s="231" t="s">
        <v>3997</v>
      </c>
      <c r="B322" s="233" t="s">
        <v>4334</v>
      </c>
      <c r="C322" s="233" t="s">
        <v>1639</v>
      </c>
      <c r="D322" s="233" t="s">
        <v>92</v>
      </c>
      <c r="E322" s="233" t="s">
        <v>1640</v>
      </c>
      <c r="F322" s="231" t="s">
        <v>411</v>
      </c>
      <c r="G322" s="231" t="s">
        <v>4333</v>
      </c>
      <c r="H322" s="231" t="s">
        <v>62</v>
      </c>
      <c r="I322" s="231" t="s">
        <v>4335</v>
      </c>
      <c r="J322" s="233" t="s">
        <v>2315</v>
      </c>
      <c r="K322" s="231" t="s">
        <v>306</v>
      </c>
      <c r="L322" s="233" t="s">
        <v>910</v>
      </c>
      <c r="M322" s="231" t="s">
        <v>414</v>
      </c>
      <c r="N322" s="240" t="s">
        <v>8886</v>
      </c>
      <c r="O322" s="231"/>
    </row>
    <row r="323" spans="1:15" x14ac:dyDescent="0.3">
      <c r="A323" s="231" t="s">
        <v>3997</v>
      </c>
      <c r="B323" s="233" t="s">
        <v>4322</v>
      </c>
      <c r="C323" s="233" t="s">
        <v>8831</v>
      </c>
      <c r="D323" s="233" t="s">
        <v>92</v>
      </c>
      <c r="E323" s="233" t="s">
        <v>1640</v>
      </c>
      <c r="F323" s="231" t="s">
        <v>411</v>
      </c>
      <c r="G323" s="231" t="s">
        <v>4321</v>
      </c>
      <c r="H323" s="231" t="s">
        <v>62</v>
      </c>
      <c r="I323" s="231" t="s">
        <v>4323</v>
      </c>
      <c r="J323" s="233" t="s">
        <v>2315</v>
      </c>
      <c r="K323" s="231" t="s">
        <v>306</v>
      </c>
      <c r="L323" s="233" t="s">
        <v>910</v>
      </c>
      <c r="M323" s="231" t="s">
        <v>414</v>
      </c>
      <c r="N323" s="240" t="s">
        <v>8886</v>
      </c>
      <c r="O323" s="231"/>
    </row>
    <row r="324" spans="1:15" x14ac:dyDescent="0.3">
      <c r="A324" s="231" t="s">
        <v>3997</v>
      </c>
      <c r="B324" s="233" t="s">
        <v>3998</v>
      </c>
      <c r="C324" s="233" t="s">
        <v>8831</v>
      </c>
      <c r="D324" s="233" t="s">
        <v>92</v>
      </c>
      <c r="E324" s="233" t="s">
        <v>1640</v>
      </c>
      <c r="F324" s="231" t="s">
        <v>382</v>
      </c>
      <c r="G324" s="231" t="s">
        <v>3996</v>
      </c>
      <c r="H324" s="231" t="s">
        <v>62</v>
      </c>
      <c r="I324" s="231" t="s">
        <v>3999</v>
      </c>
      <c r="J324" s="233" t="s">
        <v>2315</v>
      </c>
      <c r="K324" s="231" t="s">
        <v>306</v>
      </c>
      <c r="L324" s="233" t="s">
        <v>910</v>
      </c>
      <c r="M324" s="231" t="s">
        <v>385</v>
      </c>
      <c r="N324" s="240" t="s">
        <v>8886</v>
      </c>
      <c r="O324" s="231"/>
    </row>
    <row r="325" spans="1:15" x14ac:dyDescent="0.3">
      <c r="A325" s="231" t="s">
        <v>3997</v>
      </c>
      <c r="B325" s="233" t="s">
        <v>4001</v>
      </c>
      <c r="C325" s="233" t="s">
        <v>8831</v>
      </c>
      <c r="D325" s="233" t="s">
        <v>92</v>
      </c>
      <c r="E325" s="233" t="s">
        <v>1640</v>
      </c>
      <c r="F325" s="231" t="s">
        <v>382</v>
      </c>
      <c r="G325" s="231" t="s">
        <v>4000</v>
      </c>
      <c r="H325" s="231" t="s">
        <v>62</v>
      </c>
      <c r="I325" s="231" t="s">
        <v>4002</v>
      </c>
      <c r="J325" s="233" t="s">
        <v>2315</v>
      </c>
      <c r="K325" s="231" t="s">
        <v>306</v>
      </c>
      <c r="L325" s="233" t="s">
        <v>910</v>
      </c>
      <c r="M325" s="231" t="s">
        <v>385</v>
      </c>
      <c r="N325" s="240" t="s">
        <v>8886</v>
      </c>
      <c r="O325" s="231"/>
    </row>
    <row r="326" spans="1:15" x14ac:dyDescent="0.3">
      <c r="A326" s="231" t="s">
        <v>3997</v>
      </c>
      <c r="B326" s="233" t="s">
        <v>4004</v>
      </c>
      <c r="C326" s="233" t="s">
        <v>8831</v>
      </c>
      <c r="D326" s="233" t="s">
        <v>92</v>
      </c>
      <c r="E326" s="233" t="s">
        <v>1640</v>
      </c>
      <c r="F326" s="231" t="s">
        <v>382</v>
      </c>
      <c r="G326" s="231" t="s">
        <v>4003</v>
      </c>
      <c r="H326" s="231" t="s">
        <v>62</v>
      </c>
      <c r="I326" s="231" t="s">
        <v>4005</v>
      </c>
      <c r="J326" s="233" t="s">
        <v>2315</v>
      </c>
      <c r="K326" s="231" t="s">
        <v>306</v>
      </c>
      <c r="L326" s="233" t="s">
        <v>910</v>
      </c>
      <c r="M326" s="231" t="s">
        <v>385</v>
      </c>
      <c r="N326" s="240" t="s">
        <v>8886</v>
      </c>
      <c r="O326" s="231"/>
    </row>
    <row r="327" spans="1:15" x14ac:dyDescent="0.3">
      <c r="A327" s="231" t="s">
        <v>3997</v>
      </c>
      <c r="B327" s="233" t="s">
        <v>5697</v>
      </c>
      <c r="C327" s="233" t="s">
        <v>1639</v>
      </c>
      <c r="D327" s="233" t="s">
        <v>92</v>
      </c>
      <c r="E327" s="233" t="s">
        <v>1640</v>
      </c>
      <c r="F327" s="231" t="s">
        <v>509</v>
      </c>
      <c r="G327" s="231" t="s">
        <v>5696</v>
      </c>
      <c r="H327" s="231" t="s">
        <v>62</v>
      </c>
      <c r="I327" s="231" t="s">
        <v>5698</v>
      </c>
      <c r="J327" s="233" t="s">
        <v>2315</v>
      </c>
      <c r="K327" s="231" t="s">
        <v>306</v>
      </c>
      <c r="L327" s="233" t="s">
        <v>910</v>
      </c>
      <c r="M327" s="231" t="s">
        <v>8849</v>
      </c>
      <c r="N327" s="240" t="s">
        <v>8886</v>
      </c>
      <c r="O327" s="231"/>
    </row>
    <row r="328" spans="1:15" x14ac:dyDescent="0.3">
      <c r="A328" s="231" t="s">
        <v>4013</v>
      </c>
      <c r="B328" s="233" t="s">
        <v>4337</v>
      </c>
      <c r="C328" s="233" t="s">
        <v>1639</v>
      </c>
      <c r="D328" s="233" t="s">
        <v>92</v>
      </c>
      <c r="E328" s="233" t="s">
        <v>1640</v>
      </c>
      <c r="F328" s="231" t="s">
        <v>411</v>
      </c>
      <c r="G328" s="231" t="s">
        <v>4336</v>
      </c>
      <c r="H328" s="231" t="s">
        <v>62</v>
      </c>
      <c r="I328" s="231" t="s">
        <v>4338</v>
      </c>
      <c r="J328" s="233" t="s">
        <v>2315</v>
      </c>
      <c r="K328" s="231" t="s">
        <v>306</v>
      </c>
      <c r="L328" s="233" t="s">
        <v>910</v>
      </c>
      <c r="M328" s="231" t="s">
        <v>414</v>
      </c>
      <c r="N328" s="240" t="s">
        <v>8886</v>
      </c>
      <c r="O328" s="231"/>
    </row>
    <row r="329" spans="1:15" x14ac:dyDescent="0.3">
      <c r="A329" s="231" t="s">
        <v>4013</v>
      </c>
      <c r="B329" s="233" t="s">
        <v>5700</v>
      </c>
      <c r="C329" s="233" t="s">
        <v>2116</v>
      </c>
      <c r="D329" s="233" t="s">
        <v>92</v>
      </c>
      <c r="E329" s="233" t="s">
        <v>1640</v>
      </c>
      <c r="F329" s="231" t="s">
        <v>509</v>
      </c>
      <c r="G329" s="231" t="s">
        <v>5699</v>
      </c>
      <c r="H329" s="231" t="s">
        <v>62</v>
      </c>
      <c r="I329" s="231" t="s">
        <v>5701</v>
      </c>
      <c r="J329" s="233" t="s">
        <v>2315</v>
      </c>
      <c r="K329" s="231" t="s">
        <v>306</v>
      </c>
      <c r="L329" s="233" t="s">
        <v>910</v>
      </c>
      <c r="M329" s="231" t="s">
        <v>8834</v>
      </c>
      <c r="N329" s="240" t="s">
        <v>8886</v>
      </c>
      <c r="O329" s="231"/>
    </row>
    <row r="330" spans="1:15" x14ac:dyDescent="0.3">
      <c r="A330" s="231" t="s">
        <v>4013</v>
      </c>
      <c r="B330" s="233" t="s">
        <v>5703</v>
      </c>
      <c r="C330" s="233" t="s">
        <v>1639</v>
      </c>
      <c r="D330" s="233" t="s">
        <v>92</v>
      </c>
      <c r="E330" s="233" t="s">
        <v>1640</v>
      </c>
      <c r="F330" s="231" t="s">
        <v>509</v>
      </c>
      <c r="G330" s="231" t="s">
        <v>5702</v>
      </c>
      <c r="H330" s="231" t="s">
        <v>62</v>
      </c>
      <c r="I330" s="231" t="s">
        <v>5704</v>
      </c>
      <c r="J330" s="233" t="s">
        <v>2315</v>
      </c>
      <c r="K330" s="231" t="s">
        <v>306</v>
      </c>
      <c r="L330" s="233" t="s">
        <v>910</v>
      </c>
      <c r="M330" s="231" t="s">
        <v>8845</v>
      </c>
      <c r="N330" s="240" t="s">
        <v>8886</v>
      </c>
      <c r="O330" s="231"/>
    </row>
    <row r="331" spans="1:15" x14ac:dyDescent="0.3">
      <c r="A331" s="231" t="s">
        <v>4013</v>
      </c>
      <c r="B331" s="233" t="s">
        <v>5670</v>
      </c>
      <c r="C331" s="233" t="s">
        <v>8831</v>
      </c>
      <c r="D331" s="233" t="s">
        <v>92</v>
      </c>
      <c r="E331" s="233" t="s">
        <v>1640</v>
      </c>
      <c r="F331" s="231" t="s">
        <v>509</v>
      </c>
      <c r="G331" s="231" t="s">
        <v>5669</v>
      </c>
      <c r="H331" s="231" t="s">
        <v>62</v>
      </c>
      <c r="I331" s="231" t="s">
        <v>5671</v>
      </c>
      <c r="J331" s="233" t="s">
        <v>2315</v>
      </c>
      <c r="K331" s="231" t="s">
        <v>306</v>
      </c>
      <c r="L331" s="233" t="s">
        <v>910</v>
      </c>
      <c r="M331" s="231" t="s">
        <v>8845</v>
      </c>
      <c r="N331" s="240" t="s">
        <v>8886</v>
      </c>
      <c r="O331" s="231"/>
    </row>
    <row r="332" spans="1:15" x14ac:dyDescent="0.3">
      <c r="A332" s="231" t="s">
        <v>4013</v>
      </c>
      <c r="B332" s="233" t="s">
        <v>4325</v>
      </c>
      <c r="C332" s="233" t="s">
        <v>8831</v>
      </c>
      <c r="D332" s="233" t="s">
        <v>92</v>
      </c>
      <c r="E332" s="233" t="s">
        <v>1640</v>
      </c>
      <c r="F332" s="231" t="s">
        <v>411</v>
      </c>
      <c r="G332" s="231" t="s">
        <v>4324</v>
      </c>
      <c r="H332" s="231" t="s">
        <v>62</v>
      </c>
      <c r="I332" s="231" t="s">
        <v>4326</v>
      </c>
      <c r="J332" s="233" t="s">
        <v>2315</v>
      </c>
      <c r="K332" s="231" t="s">
        <v>306</v>
      </c>
      <c r="L332" s="233" t="s">
        <v>910</v>
      </c>
      <c r="M332" s="231" t="s">
        <v>414</v>
      </c>
      <c r="N332" s="240" t="s">
        <v>8886</v>
      </c>
      <c r="O332" s="231"/>
    </row>
    <row r="333" spans="1:15" x14ac:dyDescent="0.3">
      <c r="A333" s="231" t="s">
        <v>4013</v>
      </c>
      <c r="B333" s="233" t="s">
        <v>1638</v>
      </c>
      <c r="C333" s="233" t="s">
        <v>8831</v>
      </c>
      <c r="D333" s="233" t="s">
        <v>92</v>
      </c>
      <c r="E333" s="233" t="s">
        <v>1640</v>
      </c>
      <c r="F333" s="231" t="s">
        <v>509</v>
      </c>
      <c r="G333" s="231" t="s">
        <v>5682</v>
      </c>
      <c r="H333" s="231" t="s">
        <v>62</v>
      </c>
      <c r="I333" s="231" t="s">
        <v>5683</v>
      </c>
      <c r="J333" s="233" t="s">
        <v>2315</v>
      </c>
      <c r="K333" s="231" t="s">
        <v>306</v>
      </c>
      <c r="L333" s="233" t="s">
        <v>910</v>
      </c>
      <c r="M333" s="231" t="s">
        <v>8834</v>
      </c>
      <c r="N333" s="240" t="s">
        <v>8886</v>
      </c>
      <c r="O333" s="231"/>
    </row>
    <row r="334" spans="1:15" x14ac:dyDescent="0.3">
      <c r="A334" s="231" t="s">
        <v>4013</v>
      </c>
      <c r="B334" s="233" t="s">
        <v>5685</v>
      </c>
      <c r="C334" s="233" t="s">
        <v>8831</v>
      </c>
      <c r="D334" s="233" t="s">
        <v>92</v>
      </c>
      <c r="E334" s="233" t="s">
        <v>1640</v>
      </c>
      <c r="F334" s="231" t="s">
        <v>509</v>
      </c>
      <c r="G334" s="231" t="s">
        <v>5684</v>
      </c>
      <c r="H334" s="231" t="s">
        <v>62</v>
      </c>
      <c r="I334" s="231" t="s">
        <v>5686</v>
      </c>
      <c r="J334" s="233" t="s">
        <v>2315</v>
      </c>
      <c r="K334" s="231" t="s">
        <v>306</v>
      </c>
      <c r="L334" s="233" t="s">
        <v>910</v>
      </c>
      <c r="M334" s="231" t="s">
        <v>8938</v>
      </c>
      <c r="N334" s="240" t="s">
        <v>8886</v>
      </c>
      <c r="O334" s="231"/>
    </row>
    <row r="335" spans="1:15" x14ac:dyDescent="0.3">
      <c r="A335" s="231" t="s">
        <v>4013</v>
      </c>
      <c r="B335" s="233" t="s">
        <v>4614</v>
      </c>
      <c r="C335" s="233" t="s">
        <v>1639</v>
      </c>
      <c r="D335" s="233" t="s">
        <v>92</v>
      </c>
      <c r="E335" s="233" t="s">
        <v>1640</v>
      </c>
      <c r="F335" s="231" t="s">
        <v>435</v>
      </c>
      <c r="G335" s="231" t="s">
        <v>4613</v>
      </c>
      <c r="H335" s="231" t="s">
        <v>62</v>
      </c>
      <c r="I335" s="231" t="s">
        <v>4615</v>
      </c>
      <c r="J335" s="233" t="s">
        <v>2315</v>
      </c>
      <c r="K335" s="231" t="s">
        <v>306</v>
      </c>
      <c r="L335" s="233" t="s">
        <v>910</v>
      </c>
      <c r="M335" s="231" t="s">
        <v>438</v>
      </c>
      <c r="N335" s="240" t="s">
        <v>8886</v>
      </c>
      <c r="O335" s="231"/>
    </row>
    <row r="336" spans="1:15" x14ac:dyDescent="0.3">
      <c r="A336" s="231" t="s">
        <v>4013</v>
      </c>
      <c r="B336" s="233" t="s">
        <v>4070</v>
      </c>
      <c r="C336" s="233" t="s">
        <v>8831</v>
      </c>
      <c r="D336" s="233" t="s">
        <v>92</v>
      </c>
      <c r="E336" s="233" t="s">
        <v>1640</v>
      </c>
      <c r="F336" s="231" t="s">
        <v>386</v>
      </c>
      <c r="G336" s="231" t="s">
        <v>4069</v>
      </c>
      <c r="H336" s="231" t="s">
        <v>62</v>
      </c>
      <c r="I336" s="231" t="s">
        <v>4071</v>
      </c>
      <c r="J336" s="233" t="s">
        <v>2315</v>
      </c>
      <c r="K336" s="231" t="s">
        <v>306</v>
      </c>
      <c r="L336" s="233" t="s">
        <v>910</v>
      </c>
      <c r="M336" s="231" t="s">
        <v>389</v>
      </c>
      <c r="N336" s="240" t="s">
        <v>8886</v>
      </c>
      <c r="O336" s="231"/>
    </row>
    <row r="337" spans="1:15" x14ac:dyDescent="0.3">
      <c r="A337" s="231" t="s">
        <v>4013</v>
      </c>
      <c r="B337" s="233" t="s">
        <v>4014</v>
      </c>
      <c r="C337" s="233" t="s">
        <v>1639</v>
      </c>
      <c r="D337" s="233" t="s">
        <v>92</v>
      </c>
      <c r="E337" s="233" t="s">
        <v>1640</v>
      </c>
      <c r="F337" s="231" t="s">
        <v>382</v>
      </c>
      <c r="G337" s="231" t="s">
        <v>4012</v>
      </c>
      <c r="H337" s="231" t="s">
        <v>62</v>
      </c>
      <c r="I337" s="231" t="s">
        <v>4015</v>
      </c>
      <c r="J337" s="233" t="s">
        <v>2315</v>
      </c>
      <c r="K337" s="231" t="s">
        <v>306</v>
      </c>
      <c r="L337" s="233" t="s">
        <v>910</v>
      </c>
      <c r="M337" s="231" t="s">
        <v>385</v>
      </c>
      <c r="N337" s="240" t="s">
        <v>8886</v>
      </c>
      <c r="O337" s="231"/>
    </row>
    <row r="338" spans="1:15" x14ac:dyDescent="0.3">
      <c r="A338" s="231" t="s">
        <v>2371</v>
      </c>
      <c r="B338" s="233" t="s">
        <v>5323</v>
      </c>
      <c r="C338" s="233" t="s">
        <v>1639</v>
      </c>
      <c r="D338" s="233" t="s">
        <v>92</v>
      </c>
      <c r="E338" s="233" t="s">
        <v>1640</v>
      </c>
      <c r="F338" s="231" t="s">
        <v>505</v>
      </c>
      <c r="G338" s="231" t="s">
        <v>5322</v>
      </c>
      <c r="H338" s="231" t="s">
        <v>62</v>
      </c>
      <c r="I338" s="231" t="s">
        <v>5324</v>
      </c>
      <c r="J338" s="233" t="s">
        <v>2315</v>
      </c>
      <c r="K338" s="231" t="s">
        <v>306</v>
      </c>
      <c r="L338" s="233" t="s">
        <v>8832</v>
      </c>
      <c r="M338" s="231" t="s">
        <v>8846</v>
      </c>
      <c r="N338" s="240" t="s">
        <v>8886</v>
      </c>
      <c r="O338" s="231"/>
    </row>
    <row r="339" spans="1:15" x14ac:dyDescent="0.3">
      <c r="A339" s="231" t="s">
        <v>2371</v>
      </c>
      <c r="B339" s="233" t="s">
        <v>5468</v>
      </c>
      <c r="C339" s="233" t="s">
        <v>1639</v>
      </c>
      <c r="D339" s="233" t="s">
        <v>92</v>
      </c>
      <c r="E339" s="233" t="s">
        <v>1640</v>
      </c>
      <c r="F339" s="231" t="s">
        <v>505</v>
      </c>
      <c r="G339" s="231" t="s">
        <v>5467</v>
      </c>
      <c r="H339" s="231" t="s">
        <v>62</v>
      </c>
      <c r="I339" s="231" t="s">
        <v>5469</v>
      </c>
      <c r="J339" s="233" t="s">
        <v>2315</v>
      </c>
      <c r="K339" s="231" t="s">
        <v>306</v>
      </c>
      <c r="L339" s="233" t="s">
        <v>8832</v>
      </c>
      <c r="M339" s="231" t="s">
        <v>8851</v>
      </c>
      <c r="N339" s="240" t="s">
        <v>8886</v>
      </c>
      <c r="O339" s="231"/>
    </row>
    <row r="340" spans="1:15" x14ac:dyDescent="0.3">
      <c r="A340" s="231" t="s">
        <v>2371</v>
      </c>
      <c r="B340" s="233" t="s">
        <v>5329</v>
      </c>
      <c r="C340" s="233" t="s">
        <v>1639</v>
      </c>
      <c r="D340" s="233" t="s">
        <v>92</v>
      </c>
      <c r="E340" s="233" t="s">
        <v>1640</v>
      </c>
      <c r="F340" s="231" t="s">
        <v>505</v>
      </c>
      <c r="G340" s="231" t="s">
        <v>5328</v>
      </c>
      <c r="H340" s="231" t="s">
        <v>62</v>
      </c>
      <c r="I340" s="231" t="s">
        <v>5330</v>
      </c>
      <c r="J340" s="233" t="s">
        <v>2315</v>
      </c>
      <c r="K340" s="231" t="s">
        <v>306</v>
      </c>
      <c r="L340" s="233" t="s">
        <v>8832</v>
      </c>
      <c r="M340" s="231" t="s">
        <v>8843</v>
      </c>
      <c r="N340" s="240" t="s">
        <v>8886</v>
      </c>
      <c r="O340" s="231"/>
    </row>
    <row r="341" spans="1:15" x14ac:dyDescent="0.3">
      <c r="A341" s="231" t="s">
        <v>2371</v>
      </c>
      <c r="B341" s="233" t="s">
        <v>5332</v>
      </c>
      <c r="C341" s="233" t="s">
        <v>1639</v>
      </c>
      <c r="D341" s="233" t="s">
        <v>92</v>
      </c>
      <c r="E341" s="233" t="s">
        <v>1640</v>
      </c>
      <c r="F341" s="231" t="s">
        <v>505</v>
      </c>
      <c r="G341" s="231" t="s">
        <v>5331</v>
      </c>
      <c r="H341" s="231" t="s">
        <v>62</v>
      </c>
      <c r="I341" s="231" t="s">
        <v>5333</v>
      </c>
      <c r="J341" s="233" t="s">
        <v>2315</v>
      </c>
      <c r="K341" s="231" t="s">
        <v>306</v>
      </c>
      <c r="L341" s="233" t="s">
        <v>8832</v>
      </c>
      <c r="M341" s="231" t="s">
        <v>8833</v>
      </c>
      <c r="N341" s="240" t="s">
        <v>8886</v>
      </c>
      <c r="O341" s="231"/>
    </row>
    <row r="342" spans="1:15" x14ac:dyDescent="0.3">
      <c r="A342" s="231" t="s">
        <v>2371</v>
      </c>
      <c r="B342" s="233" t="s">
        <v>5335</v>
      </c>
      <c r="C342" s="233" t="s">
        <v>1639</v>
      </c>
      <c r="D342" s="233" t="s">
        <v>92</v>
      </c>
      <c r="E342" s="233" t="s">
        <v>1640</v>
      </c>
      <c r="F342" s="231" t="s">
        <v>505</v>
      </c>
      <c r="G342" s="231" t="s">
        <v>5334</v>
      </c>
      <c r="H342" s="231" t="s">
        <v>62</v>
      </c>
      <c r="I342" s="231" t="s">
        <v>5336</v>
      </c>
      <c r="J342" s="233" t="s">
        <v>2315</v>
      </c>
      <c r="K342" s="231" t="s">
        <v>306</v>
      </c>
      <c r="L342" s="233" t="s">
        <v>8832</v>
      </c>
      <c r="M342" s="231" t="s">
        <v>8843</v>
      </c>
      <c r="N342" s="240" t="s">
        <v>8886</v>
      </c>
      <c r="O342" s="231"/>
    </row>
    <row r="343" spans="1:15" x14ac:dyDescent="0.3">
      <c r="A343" s="231" t="s">
        <v>2371</v>
      </c>
      <c r="B343" s="233" t="s">
        <v>5344</v>
      </c>
      <c r="C343" s="233" t="s">
        <v>1639</v>
      </c>
      <c r="D343" s="233" t="s">
        <v>92</v>
      </c>
      <c r="E343" s="233" t="s">
        <v>1640</v>
      </c>
      <c r="F343" s="231" t="s">
        <v>505</v>
      </c>
      <c r="G343" s="231" t="s">
        <v>5343</v>
      </c>
      <c r="H343" s="231" t="s">
        <v>62</v>
      </c>
      <c r="I343" s="231" t="s">
        <v>5345</v>
      </c>
      <c r="J343" s="233" t="s">
        <v>2315</v>
      </c>
      <c r="K343" s="231" t="s">
        <v>306</v>
      </c>
      <c r="L343" s="233" t="s">
        <v>8832</v>
      </c>
      <c r="M343" s="231" t="s">
        <v>8833</v>
      </c>
      <c r="N343" s="240" t="s">
        <v>8886</v>
      </c>
      <c r="O343" s="231"/>
    </row>
    <row r="344" spans="1:15" x14ac:dyDescent="0.3">
      <c r="A344" s="231" t="s">
        <v>2371</v>
      </c>
      <c r="B344" s="233" t="s">
        <v>5374</v>
      </c>
      <c r="C344" s="233" t="s">
        <v>1639</v>
      </c>
      <c r="D344" s="233" t="s">
        <v>92</v>
      </c>
      <c r="E344" s="233" t="s">
        <v>1640</v>
      </c>
      <c r="F344" s="231" t="s">
        <v>505</v>
      </c>
      <c r="G344" s="231" t="s">
        <v>5373</v>
      </c>
      <c r="H344" s="231" t="s">
        <v>62</v>
      </c>
      <c r="I344" s="231" t="s">
        <v>5375</v>
      </c>
      <c r="J344" s="233" t="s">
        <v>2315</v>
      </c>
      <c r="K344" s="231" t="s">
        <v>306</v>
      </c>
      <c r="L344" s="233" t="s">
        <v>8832</v>
      </c>
      <c r="M344" s="231" t="s">
        <v>8843</v>
      </c>
      <c r="N344" s="240" t="s">
        <v>8886</v>
      </c>
      <c r="O344" s="231"/>
    </row>
    <row r="345" spans="1:15" x14ac:dyDescent="0.3">
      <c r="A345" s="231" t="s">
        <v>2371</v>
      </c>
      <c r="B345" s="233" t="s">
        <v>5400</v>
      </c>
      <c r="C345" s="233" t="s">
        <v>1639</v>
      </c>
      <c r="D345" s="233" t="s">
        <v>92</v>
      </c>
      <c r="E345" s="233" t="s">
        <v>1640</v>
      </c>
      <c r="F345" s="231" t="s">
        <v>505</v>
      </c>
      <c r="G345" s="231" t="s">
        <v>5399</v>
      </c>
      <c r="H345" s="231" t="s">
        <v>62</v>
      </c>
      <c r="I345" s="231" t="s">
        <v>5401</v>
      </c>
      <c r="J345" s="233" t="s">
        <v>2315</v>
      </c>
      <c r="K345" s="231" t="s">
        <v>306</v>
      </c>
      <c r="L345" s="233" t="s">
        <v>8832</v>
      </c>
      <c r="M345" s="231" t="s">
        <v>8849</v>
      </c>
      <c r="N345" s="240" t="s">
        <v>8886</v>
      </c>
      <c r="O345" s="231"/>
    </row>
    <row r="346" spans="1:15" x14ac:dyDescent="0.3">
      <c r="A346" s="231" t="s">
        <v>2371</v>
      </c>
      <c r="B346" s="233" t="s">
        <v>5226</v>
      </c>
      <c r="C346" s="233" t="s">
        <v>8831</v>
      </c>
      <c r="D346" s="233" t="s">
        <v>92</v>
      </c>
      <c r="E346" s="233" t="s">
        <v>1640</v>
      </c>
      <c r="F346" s="231" t="s">
        <v>505</v>
      </c>
      <c r="G346" s="231" t="s">
        <v>5225</v>
      </c>
      <c r="H346" s="231" t="s">
        <v>62</v>
      </c>
      <c r="I346" s="231" t="s">
        <v>5227</v>
      </c>
      <c r="J346" s="233" t="s">
        <v>2315</v>
      </c>
      <c r="K346" s="231" t="s">
        <v>306</v>
      </c>
      <c r="L346" s="233" t="s">
        <v>8832</v>
      </c>
      <c r="M346" s="231" t="s">
        <v>8833</v>
      </c>
      <c r="N346" s="240" t="s">
        <v>8886</v>
      </c>
      <c r="O346" s="231"/>
    </row>
    <row r="347" spans="1:15" x14ac:dyDescent="0.3">
      <c r="A347" s="231" t="s">
        <v>2371</v>
      </c>
      <c r="B347" s="233" t="s">
        <v>5235</v>
      </c>
      <c r="C347" s="233" t="s">
        <v>8831</v>
      </c>
      <c r="D347" s="233" t="s">
        <v>92</v>
      </c>
      <c r="E347" s="233" t="s">
        <v>1640</v>
      </c>
      <c r="F347" s="231" t="s">
        <v>505</v>
      </c>
      <c r="G347" s="231" t="s">
        <v>5234</v>
      </c>
      <c r="H347" s="231" t="s">
        <v>62</v>
      </c>
      <c r="I347" s="231" t="s">
        <v>5236</v>
      </c>
      <c r="J347" s="233" t="s">
        <v>2315</v>
      </c>
      <c r="K347" s="231" t="s">
        <v>306</v>
      </c>
      <c r="L347" s="233" t="s">
        <v>8832</v>
      </c>
      <c r="M347" s="231" t="s">
        <v>8849</v>
      </c>
      <c r="N347" s="240" t="s">
        <v>8886</v>
      </c>
      <c r="O347" s="231"/>
    </row>
    <row r="348" spans="1:15" x14ac:dyDescent="0.3">
      <c r="A348" s="231" t="s">
        <v>2371</v>
      </c>
      <c r="B348" s="233" t="s">
        <v>5263</v>
      </c>
      <c r="C348" s="233" t="s">
        <v>8831</v>
      </c>
      <c r="D348" s="233" t="s">
        <v>92</v>
      </c>
      <c r="E348" s="233" t="s">
        <v>1640</v>
      </c>
      <c r="F348" s="231" t="s">
        <v>505</v>
      </c>
      <c r="G348" s="231" t="s">
        <v>5262</v>
      </c>
      <c r="H348" s="231" t="s">
        <v>62</v>
      </c>
      <c r="I348" s="231" t="s">
        <v>5264</v>
      </c>
      <c r="J348" s="233" t="s">
        <v>2315</v>
      </c>
      <c r="K348" s="231" t="s">
        <v>306</v>
      </c>
      <c r="L348" s="233" t="s">
        <v>8832</v>
      </c>
      <c r="M348" s="231" t="s">
        <v>8847</v>
      </c>
      <c r="N348" s="240" t="s">
        <v>8886</v>
      </c>
      <c r="O348" s="231"/>
    </row>
    <row r="349" spans="1:15" x14ac:dyDescent="0.3">
      <c r="A349" s="231" t="s">
        <v>2371</v>
      </c>
      <c r="B349" s="233" t="s">
        <v>5266</v>
      </c>
      <c r="C349" s="233" t="s">
        <v>8831</v>
      </c>
      <c r="D349" s="233" t="s">
        <v>92</v>
      </c>
      <c r="E349" s="233" t="s">
        <v>1640</v>
      </c>
      <c r="F349" s="231" t="s">
        <v>505</v>
      </c>
      <c r="G349" s="231" t="s">
        <v>5265</v>
      </c>
      <c r="H349" s="231" t="s">
        <v>62</v>
      </c>
      <c r="I349" s="231" t="s">
        <v>5267</v>
      </c>
      <c r="J349" s="233" t="s">
        <v>2315</v>
      </c>
      <c r="K349" s="231" t="s">
        <v>306</v>
      </c>
      <c r="L349" s="233" t="s">
        <v>8832</v>
      </c>
      <c r="M349" s="231" t="s">
        <v>8843</v>
      </c>
      <c r="N349" s="240" t="s">
        <v>8886</v>
      </c>
      <c r="O349" s="231"/>
    </row>
    <row r="350" spans="1:15" x14ac:dyDescent="0.3">
      <c r="A350" s="231" t="s">
        <v>2371</v>
      </c>
      <c r="B350" s="233" t="s">
        <v>4038</v>
      </c>
      <c r="C350" s="233" t="s">
        <v>8831</v>
      </c>
      <c r="D350" s="233" t="s">
        <v>92</v>
      </c>
      <c r="E350" s="233" t="s">
        <v>1640</v>
      </c>
      <c r="F350" s="231" t="s">
        <v>386</v>
      </c>
      <c r="G350" s="231" t="s">
        <v>4037</v>
      </c>
      <c r="H350" s="231" t="s">
        <v>62</v>
      </c>
      <c r="I350" s="231" t="s">
        <v>4039</v>
      </c>
      <c r="J350" s="233" t="s">
        <v>2315</v>
      </c>
      <c r="K350" s="231" t="s">
        <v>306</v>
      </c>
      <c r="L350" s="233" t="s">
        <v>910</v>
      </c>
      <c r="M350" s="231" t="s">
        <v>389</v>
      </c>
      <c r="N350" s="240" t="s">
        <v>8886</v>
      </c>
      <c r="O350" s="231"/>
    </row>
    <row r="351" spans="1:15" x14ac:dyDescent="0.3">
      <c r="A351" s="231" t="s">
        <v>2371</v>
      </c>
      <c r="B351" s="233" t="s">
        <v>2372</v>
      </c>
      <c r="C351" s="233" t="s">
        <v>1639</v>
      </c>
      <c r="D351" s="233" t="s">
        <v>92</v>
      </c>
      <c r="E351" s="233" t="s">
        <v>1640</v>
      </c>
      <c r="F351" s="231" t="s">
        <v>352</v>
      </c>
      <c r="G351" s="231" t="s">
        <v>2370</v>
      </c>
      <c r="H351" s="231" t="s">
        <v>62</v>
      </c>
      <c r="I351" s="231" t="s">
        <v>2373</v>
      </c>
      <c r="J351" s="233" t="s">
        <v>2315</v>
      </c>
      <c r="K351" s="231" t="s">
        <v>306</v>
      </c>
      <c r="L351" s="233" t="s">
        <v>910</v>
      </c>
      <c r="M351" s="231" t="s">
        <v>355</v>
      </c>
      <c r="N351" s="240" t="s">
        <v>8886</v>
      </c>
      <c r="O351" s="231"/>
    </row>
    <row r="352" spans="1:15" x14ac:dyDescent="0.3">
      <c r="A352" s="231" t="s">
        <v>2371</v>
      </c>
      <c r="B352" s="233" t="s">
        <v>3986</v>
      </c>
      <c r="C352" s="233" t="s">
        <v>8831</v>
      </c>
      <c r="D352" s="233" t="s">
        <v>92</v>
      </c>
      <c r="E352" s="233" t="s">
        <v>1640</v>
      </c>
      <c r="F352" s="231" t="s">
        <v>382</v>
      </c>
      <c r="G352" s="231" t="s">
        <v>3985</v>
      </c>
      <c r="H352" s="231" t="s">
        <v>62</v>
      </c>
      <c r="I352" s="231" t="s">
        <v>3987</v>
      </c>
      <c r="J352" s="233" t="s">
        <v>2315</v>
      </c>
      <c r="K352" s="231" t="s">
        <v>306</v>
      </c>
      <c r="L352" s="233" t="s">
        <v>910</v>
      </c>
      <c r="M352" s="231" t="s">
        <v>385</v>
      </c>
      <c r="N352" s="240" t="s">
        <v>8886</v>
      </c>
      <c r="O352" s="231"/>
    </row>
    <row r="353" spans="1:15" x14ac:dyDescent="0.3">
      <c r="A353" s="231" t="s">
        <v>2371</v>
      </c>
      <c r="B353" s="233" t="s">
        <v>5706</v>
      </c>
      <c r="C353" s="233" t="s">
        <v>1639</v>
      </c>
      <c r="D353" s="233" t="s">
        <v>92</v>
      </c>
      <c r="E353" s="233" t="s">
        <v>1640</v>
      </c>
      <c r="F353" s="231" t="s">
        <v>509</v>
      </c>
      <c r="G353" s="231" t="s">
        <v>5705</v>
      </c>
      <c r="H353" s="231" t="s">
        <v>62</v>
      </c>
      <c r="I353" s="231" t="s">
        <v>5707</v>
      </c>
      <c r="J353" s="233" t="s">
        <v>2315</v>
      </c>
      <c r="K353" s="231" t="s">
        <v>306</v>
      </c>
      <c r="L353" s="233" t="s">
        <v>910</v>
      </c>
      <c r="M353" s="231" t="s">
        <v>8850</v>
      </c>
      <c r="N353" s="240" t="s">
        <v>8886</v>
      </c>
      <c r="O353" s="231"/>
    </row>
    <row r="354" spans="1:15" x14ac:dyDescent="0.3">
      <c r="A354" s="231" t="s">
        <v>2371</v>
      </c>
      <c r="B354" s="233" t="s">
        <v>5432</v>
      </c>
      <c r="C354" s="233" t="s">
        <v>8831</v>
      </c>
      <c r="D354" s="233" t="s">
        <v>92</v>
      </c>
      <c r="E354" s="233" t="s">
        <v>1640</v>
      </c>
      <c r="F354" s="231" t="s">
        <v>505</v>
      </c>
      <c r="G354" s="231" t="s">
        <v>5431</v>
      </c>
      <c r="H354" s="231" t="s">
        <v>62</v>
      </c>
      <c r="I354" s="231" t="s">
        <v>5433</v>
      </c>
      <c r="J354" s="233" t="s">
        <v>2315</v>
      </c>
      <c r="K354" s="231" t="s">
        <v>306</v>
      </c>
      <c r="L354" s="233" t="s">
        <v>8832</v>
      </c>
      <c r="M354" s="231" t="s">
        <v>8851</v>
      </c>
      <c r="N354" s="240" t="s">
        <v>8886</v>
      </c>
      <c r="O354" s="231"/>
    </row>
    <row r="355" spans="1:15" x14ac:dyDescent="0.3">
      <c r="A355" s="231" t="s">
        <v>2371</v>
      </c>
      <c r="B355" s="233" t="s">
        <v>5435</v>
      </c>
      <c r="C355" s="233" t="s">
        <v>8831</v>
      </c>
      <c r="D355" s="233" t="s">
        <v>92</v>
      </c>
      <c r="E355" s="233" t="s">
        <v>1640</v>
      </c>
      <c r="F355" s="231" t="s">
        <v>505</v>
      </c>
      <c r="G355" s="231" t="s">
        <v>5434</v>
      </c>
      <c r="H355" s="231" t="s">
        <v>62</v>
      </c>
      <c r="I355" s="231" t="s">
        <v>5436</v>
      </c>
      <c r="J355" s="233" t="s">
        <v>2315</v>
      </c>
      <c r="K355" s="231" t="s">
        <v>306</v>
      </c>
      <c r="L355" s="233" t="s">
        <v>8832</v>
      </c>
      <c r="M355" s="231" t="s">
        <v>8851</v>
      </c>
      <c r="N355" s="240" t="s">
        <v>8886</v>
      </c>
      <c r="O355" s="231"/>
    </row>
    <row r="356" spans="1:15" x14ac:dyDescent="0.3">
      <c r="A356" s="231" t="s">
        <v>2371</v>
      </c>
      <c r="B356" s="233" t="s">
        <v>5438</v>
      </c>
      <c r="C356" s="233" t="s">
        <v>8831</v>
      </c>
      <c r="D356" s="233" t="s">
        <v>92</v>
      </c>
      <c r="E356" s="233" t="s">
        <v>1640</v>
      </c>
      <c r="F356" s="231" t="s">
        <v>505</v>
      </c>
      <c r="G356" s="231" t="s">
        <v>5437</v>
      </c>
      <c r="H356" s="231" t="s">
        <v>62</v>
      </c>
      <c r="I356" s="231" t="s">
        <v>5439</v>
      </c>
      <c r="J356" s="233" t="s">
        <v>2315</v>
      </c>
      <c r="K356" s="231" t="s">
        <v>306</v>
      </c>
      <c r="L356" s="233" t="s">
        <v>8832</v>
      </c>
      <c r="M356" s="231" t="s">
        <v>8894</v>
      </c>
      <c r="N356" s="240" t="s">
        <v>8886</v>
      </c>
      <c r="O356" s="231"/>
    </row>
    <row r="357" spans="1:15" x14ac:dyDescent="0.3">
      <c r="A357" s="231" t="s">
        <v>2371</v>
      </c>
      <c r="B357" s="233" t="s">
        <v>5483</v>
      </c>
      <c r="C357" s="233" t="s">
        <v>8831</v>
      </c>
      <c r="D357" s="233" t="s">
        <v>92</v>
      </c>
      <c r="E357" s="233" t="s">
        <v>1640</v>
      </c>
      <c r="F357" s="231" t="s">
        <v>505</v>
      </c>
      <c r="G357" s="231" t="s">
        <v>5482</v>
      </c>
      <c r="H357" s="231" t="s">
        <v>62</v>
      </c>
      <c r="I357" s="231" t="s">
        <v>5484</v>
      </c>
      <c r="J357" s="233" t="s">
        <v>2315</v>
      </c>
      <c r="K357" s="231" t="s">
        <v>306</v>
      </c>
      <c r="L357" s="233" t="s">
        <v>8832</v>
      </c>
      <c r="M357" s="231" t="s">
        <v>8844</v>
      </c>
      <c r="N357" s="240" t="s">
        <v>8886</v>
      </c>
      <c r="O357" s="231"/>
    </row>
    <row r="358" spans="1:15" x14ac:dyDescent="0.3">
      <c r="A358" s="231" t="s">
        <v>4084</v>
      </c>
      <c r="B358" s="233" t="s">
        <v>2347</v>
      </c>
      <c r="C358" s="233" t="s">
        <v>8831</v>
      </c>
      <c r="D358" s="233" t="s">
        <v>350</v>
      </c>
      <c r="E358" s="233" t="s">
        <v>1640</v>
      </c>
      <c r="F358" s="231" t="s">
        <v>509</v>
      </c>
      <c r="G358" s="231" t="s">
        <v>5485</v>
      </c>
      <c r="H358" s="231" t="s">
        <v>62</v>
      </c>
      <c r="I358" s="231" t="s">
        <v>5486</v>
      </c>
      <c r="J358" s="233" t="s">
        <v>4086</v>
      </c>
      <c r="K358" s="231" t="s">
        <v>306</v>
      </c>
      <c r="L358" s="233" t="s">
        <v>910</v>
      </c>
      <c r="M358" s="231" t="s">
        <v>8842</v>
      </c>
      <c r="N358" s="240" t="s">
        <v>8886</v>
      </c>
      <c r="O358" s="231"/>
    </row>
    <row r="359" spans="1:15" x14ac:dyDescent="0.3">
      <c r="A359" s="231" t="s">
        <v>4084</v>
      </c>
      <c r="B359" s="233" t="s">
        <v>4085</v>
      </c>
      <c r="C359" s="233" t="s">
        <v>8831</v>
      </c>
      <c r="D359" s="233" t="s">
        <v>350</v>
      </c>
      <c r="E359" s="233" t="s">
        <v>1640</v>
      </c>
      <c r="F359" s="231" t="s">
        <v>390</v>
      </c>
      <c r="G359" s="231" t="s">
        <v>4083</v>
      </c>
      <c r="H359" s="231" t="s">
        <v>62</v>
      </c>
      <c r="I359" s="231" t="s">
        <v>4087</v>
      </c>
      <c r="J359" s="233" t="s">
        <v>4086</v>
      </c>
      <c r="K359" s="231" t="s">
        <v>306</v>
      </c>
      <c r="L359" s="233" t="s">
        <v>910</v>
      </c>
      <c r="M359" s="231" t="s">
        <v>393</v>
      </c>
      <c r="N359" s="240" t="s">
        <v>8886</v>
      </c>
      <c r="O359" s="231"/>
    </row>
    <row r="360" spans="1:15" x14ac:dyDescent="0.3">
      <c r="A360" s="231" t="s">
        <v>4084</v>
      </c>
      <c r="B360" s="233" t="s">
        <v>2350</v>
      </c>
      <c r="C360" s="233" t="s">
        <v>1639</v>
      </c>
      <c r="D360" s="233" t="s">
        <v>795</v>
      </c>
      <c r="E360" s="233" t="s">
        <v>1640</v>
      </c>
      <c r="F360" s="231" t="s">
        <v>509</v>
      </c>
      <c r="G360" s="231" t="s">
        <v>5690</v>
      </c>
      <c r="H360" s="231" t="s">
        <v>62</v>
      </c>
      <c r="I360" s="231" t="s">
        <v>5692</v>
      </c>
      <c r="J360" s="233" t="s">
        <v>5691</v>
      </c>
      <c r="K360" s="231" t="s">
        <v>306</v>
      </c>
      <c r="L360" s="233" t="s">
        <v>910</v>
      </c>
      <c r="M360" s="231" t="s">
        <v>8834</v>
      </c>
      <c r="N360" s="240" t="s">
        <v>8886</v>
      </c>
      <c r="O360" s="231"/>
    </row>
    <row r="361" spans="1:15" x14ac:dyDescent="0.3">
      <c r="A361" s="231" t="s">
        <v>4084</v>
      </c>
      <c r="B361" s="233" t="s">
        <v>2353</v>
      </c>
      <c r="C361" s="233" t="s">
        <v>1639</v>
      </c>
      <c r="D361" s="233" t="s">
        <v>350</v>
      </c>
      <c r="E361" s="233" t="s">
        <v>1640</v>
      </c>
      <c r="F361" s="231" t="s">
        <v>509</v>
      </c>
      <c r="G361" s="231" t="s">
        <v>5708</v>
      </c>
      <c r="H361" s="231" t="s">
        <v>62</v>
      </c>
      <c r="I361" s="231" t="s">
        <v>5709</v>
      </c>
      <c r="J361" s="233" t="s">
        <v>4086</v>
      </c>
      <c r="K361" s="231" t="s">
        <v>306</v>
      </c>
      <c r="L361" s="233" t="s">
        <v>910</v>
      </c>
      <c r="M361" s="231" t="s">
        <v>8842</v>
      </c>
      <c r="N361" s="240" t="s">
        <v>8886</v>
      </c>
      <c r="O361" s="231"/>
    </row>
    <row r="362" spans="1:15" x14ac:dyDescent="0.3">
      <c r="A362" s="231" t="s">
        <v>4084</v>
      </c>
      <c r="B362" s="233" t="s">
        <v>1996</v>
      </c>
      <c r="C362" s="233" t="s">
        <v>1639</v>
      </c>
      <c r="D362" s="233" t="s">
        <v>350</v>
      </c>
      <c r="E362" s="233" t="s">
        <v>1640</v>
      </c>
      <c r="F362" s="231" t="s">
        <v>509</v>
      </c>
      <c r="G362" s="231" t="s">
        <v>5710</v>
      </c>
      <c r="H362" s="231" t="s">
        <v>62</v>
      </c>
      <c r="I362" s="231" t="s">
        <v>5711</v>
      </c>
      <c r="J362" s="233" t="s">
        <v>4086</v>
      </c>
      <c r="K362" s="231" t="s">
        <v>306</v>
      </c>
      <c r="L362" s="233" t="s">
        <v>910</v>
      </c>
      <c r="M362" s="231" t="s">
        <v>8842</v>
      </c>
      <c r="N362" s="240" t="s">
        <v>8886</v>
      </c>
      <c r="O362" s="231"/>
    </row>
    <row r="363" spans="1:15" x14ac:dyDescent="0.3">
      <c r="A363" s="231" t="s">
        <v>4084</v>
      </c>
      <c r="B363" s="233" t="s">
        <v>2392</v>
      </c>
      <c r="C363" s="233" t="s">
        <v>8831</v>
      </c>
      <c r="D363" s="233" t="s">
        <v>350</v>
      </c>
      <c r="E363" s="233" t="s">
        <v>1640</v>
      </c>
      <c r="F363" s="231" t="s">
        <v>509</v>
      </c>
      <c r="G363" s="231" t="s">
        <v>5549</v>
      </c>
      <c r="H363" s="231" t="s">
        <v>62</v>
      </c>
      <c r="I363" s="231" t="s">
        <v>5550</v>
      </c>
      <c r="J363" s="233" t="s">
        <v>4086</v>
      </c>
      <c r="K363" s="231" t="s">
        <v>306</v>
      </c>
      <c r="L363" s="233" t="s">
        <v>910</v>
      </c>
      <c r="M363" s="231" t="s">
        <v>8842</v>
      </c>
      <c r="N363" s="240" t="s">
        <v>8886</v>
      </c>
      <c r="O363" s="231"/>
    </row>
    <row r="364" spans="1:15" x14ac:dyDescent="0.3">
      <c r="A364" s="231" t="s">
        <v>4084</v>
      </c>
      <c r="B364" s="233" t="s">
        <v>5552</v>
      </c>
      <c r="C364" s="233" t="s">
        <v>8831</v>
      </c>
      <c r="D364" s="233" t="s">
        <v>350</v>
      </c>
      <c r="E364" s="233" t="s">
        <v>1640</v>
      </c>
      <c r="F364" s="231" t="s">
        <v>509</v>
      </c>
      <c r="G364" s="231" t="s">
        <v>5551</v>
      </c>
      <c r="H364" s="231" t="s">
        <v>62</v>
      </c>
      <c r="I364" s="231" t="s">
        <v>5553</v>
      </c>
      <c r="J364" s="233" t="s">
        <v>4086</v>
      </c>
      <c r="K364" s="231" t="s">
        <v>306</v>
      </c>
      <c r="L364" s="233" t="s">
        <v>910</v>
      </c>
      <c r="M364" s="231" t="s">
        <v>8842</v>
      </c>
      <c r="N364" s="240" t="s">
        <v>8886</v>
      </c>
      <c r="O364" s="231"/>
    </row>
    <row r="365" spans="1:15" x14ac:dyDescent="0.3">
      <c r="A365" s="231" t="s">
        <v>4084</v>
      </c>
      <c r="B365" s="233" t="s">
        <v>2395</v>
      </c>
      <c r="C365" s="233" t="s">
        <v>8831</v>
      </c>
      <c r="D365" s="233" t="s">
        <v>350</v>
      </c>
      <c r="E365" s="233" t="s">
        <v>1640</v>
      </c>
      <c r="F365" s="231" t="s">
        <v>509</v>
      </c>
      <c r="G365" s="231" t="s">
        <v>5554</v>
      </c>
      <c r="H365" s="231" t="s">
        <v>62</v>
      </c>
      <c r="I365" s="231" t="s">
        <v>5555</v>
      </c>
      <c r="J365" s="233" t="s">
        <v>4086</v>
      </c>
      <c r="K365" s="231" t="s">
        <v>306</v>
      </c>
      <c r="L365" s="233" t="s">
        <v>910</v>
      </c>
      <c r="M365" s="231" t="s">
        <v>8842</v>
      </c>
      <c r="N365" s="240" t="s">
        <v>8886</v>
      </c>
      <c r="O365" s="231"/>
    </row>
    <row r="366" spans="1:15" x14ac:dyDescent="0.3">
      <c r="A366" s="231" t="s">
        <v>4084</v>
      </c>
      <c r="B366" s="233" t="s">
        <v>2398</v>
      </c>
      <c r="C366" s="233" t="s">
        <v>8831</v>
      </c>
      <c r="D366" s="233" t="s">
        <v>350</v>
      </c>
      <c r="E366" s="233" t="s">
        <v>1640</v>
      </c>
      <c r="F366" s="231" t="s">
        <v>509</v>
      </c>
      <c r="G366" s="231" t="s">
        <v>5556</v>
      </c>
      <c r="H366" s="231" t="s">
        <v>62</v>
      </c>
      <c r="I366" s="231" t="s">
        <v>5557</v>
      </c>
      <c r="J366" s="233" t="s">
        <v>4086</v>
      </c>
      <c r="K366" s="231" t="s">
        <v>306</v>
      </c>
      <c r="L366" s="233" t="s">
        <v>910</v>
      </c>
      <c r="M366" s="231" t="s">
        <v>8842</v>
      </c>
      <c r="N366" s="240" t="s">
        <v>8886</v>
      </c>
      <c r="O366" s="231"/>
    </row>
    <row r="367" spans="1:15" x14ac:dyDescent="0.3">
      <c r="A367" s="231" t="s">
        <v>4084</v>
      </c>
      <c r="B367" s="233" t="s">
        <v>2401</v>
      </c>
      <c r="C367" s="233" t="s">
        <v>1639</v>
      </c>
      <c r="D367" s="233" t="s">
        <v>350</v>
      </c>
      <c r="E367" s="233" t="s">
        <v>1640</v>
      </c>
      <c r="F367" s="231" t="s">
        <v>509</v>
      </c>
      <c r="G367" s="231" t="s">
        <v>5712</v>
      </c>
      <c r="H367" s="231" t="s">
        <v>62</v>
      </c>
      <c r="I367" s="231" t="s">
        <v>5713</v>
      </c>
      <c r="J367" s="233" t="s">
        <v>4086</v>
      </c>
      <c r="K367" s="231" t="s">
        <v>306</v>
      </c>
      <c r="L367" s="233" t="s">
        <v>910</v>
      </c>
      <c r="M367" s="231" t="s">
        <v>8842</v>
      </c>
      <c r="N367" s="240" t="s">
        <v>8886</v>
      </c>
      <c r="O367" s="231"/>
    </row>
    <row r="368" spans="1:15" x14ac:dyDescent="0.3">
      <c r="A368" s="231" t="s">
        <v>4084</v>
      </c>
      <c r="B368" s="233" t="s">
        <v>2362</v>
      </c>
      <c r="C368" s="233" t="s">
        <v>8831</v>
      </c>
      <c r="D368" s="233" t="s">
        <v>350</v>
      </c>
      <c r="E368" s="233" t="s">
        <v>1640</v>
      </c>
      <c r="F368" s="231" t="s">
        <v>509</v>
      </c>
      <c r="G368" s="231" t="s">
        <v>5558</v>
      </c>
      <c r="H368" s="231" t="s">
        <v>62</v>
      </c>
      <c r="I368" s="231" t="s">
        <v>5559</v>
      </c>
      <c r="J368" s="233" t="s">
        <v>4086</v>
      </c>
      <c r="K368" s="231" t="s">
        <v>306</v>
      </c>
      <c r="L368" s="233" t="s">
        <v>910</v>
      </c>
      <c r="M368" s="231" t="s">
        <v>8842</v>
      </c>
      <c r="N368" s="240" t="s">
        <v>8886</v>
      </c>
      <c r="O368" s="231"/>
    </row>
    <row r="369" spans="1:15" x14ac:dyDescent="0.3">
      <c r="A369" s="231" t="s">
        <v>4084</v>
      </c>
      <c r="B369" s="233" t="s">
        <v>2365</v>
      </c>
      <c r="C369" s="233" t="s">
        <v>8831</v>
      </c>
      <c r="D369" s="233" t="s">
        <v>350</v>
      </c>
      <c r="E369" s="233" t="s">
        <v>1640</v>
      </c>
      <c r="F369" s="231" t="s">
        <v>509</v>
      </c>
      <c r="G369" s="231" t="s">
        <v>5560</v>
      </c>
      <c r="H369" s="231" t="s">
        <v>62</v>
      </c>
      <c r="I369" s="231" t="s">
        <v>5561</v>
      </c>
      <c r="J369" s="233" t="s">
        <v>4086</v>
      </c>
      <c r="K369" s="231" t="s">
        <v>306</v>
      </c>
      <c r="L369" s="233" t="s">
        <v>910</v>
      </c>
      <c r="M369" s="231" t="s">
        <v>8842</v>
      </c>
      <c r="N369" s="240" t="s">
        <v>8886</v>
      </c>
      <c r="O369" s="231"/>
    </row>
    <row r="370" spans="1:15" x14ac:dyDescent="0.3">
      <c r="A370" s="231" t="s">
        <v>4084</v>
      </c>
      <c r="B370" s="233" t="s">
        <v>2404</v>
      </c>
      <c r="C370" s="233" t="s">
        <v>8831</v>
      </c>
      <c r="D370" s="233" t="s">
        <v>350</v>
      </c>
      <c r="E370" s="233" t="s">
        <v>1640</v>
      </c>
      <c r="F370" s="231" t="s">
        <v>509</v>
      </c>
      <c r="G370" s="231" t="s">
        <v>5562</v>
      </c>
      <c r="H370" s="231" t="s">
        <v>62</v>
      </c>
      <c r="I370" s="231" t="s">
        <v>5563</v>
      </c>
      <c r="J370" s="233" t="s">
        <v>4086</v>
      </c>
      <c r="K370" s="231" t="s">
        <v>306</v>
      </c>
      <c r="L370" s="233" t="s">
        <v>910</v>
      </c>
      <c r="M370" s="231" t="s">
        <v>8842</v>
      </c>
      <c r="N370" s="240" t="s">
        <v>8886</v>
      </c>
      <c r="O370" s="231"/>
    </row>
    <row r="371" spans="1:15" x14ac:dyDescent="0.3">
      <c r="A371" s="231" t="s">
        <v>4084</v>
      </c>
      <c r="B371" s="233" t="s">
        <v>2410</v>
      </c>
      <c r="C371" s="233" t="s">
        <v>1639</v>
      </c>
      <c r="D371" s="233" t="s">
        <v>350</v>
      </c>
      <c r="E371" s="233" t="s">
        <v>1640</v>
      </c>
      <c r="F371" s="231" t="s">
        <v>509</v>
      </c>
      <c r="G371" s="231" t="s">
        <v>5714</v>
      </c>
      <c r="H371" s="231" t="s">
        <v>62</v>
      </c>
      <c r="I371" s="231" t="s">
        <v>5715</v>
      </c>
      <c r="J371" s="233" t="s">
        <v>4086</v>
      </c>
      <c r="K371" s="231" t="s">
        <v>306</v>
      </c>
      <c r="L371" s="233" t="s">
        <v>910</v>
      </c>
      <c r="M371" s="231" t="s">
        <v>8842</v>
      </c>
      <c r="N371" s="240" t="s">
        <v>8886</v>
      </c>
      <c r="O371" s="231"/>
    </row>
    <row r="372" spans="1:15" x14ac:dyDescent="0.3">
      <c r="A372" s="231" t="s">
        <v>4084</v>
      </c>
      <c r="B372" s="233" t="s">
        <v>3756</v>
      </c>
      <c r="C372" s="233" t="s">
        <v>8831</v>
      </c>
      <c r="D372" s="233" t="s">
        <v>350</v>
      </c>
      <c r="E372" s="233" t="s">
        <v>1640</v>
      </c>
      <c r="F372" s="231" t="s">
        <v>509</v>
      </c>
      <c r="G372" s="231" t="s">
        <v>5564</v>
      </c>
      <c r="H372" s="231" t="s">
        <v>62</v>
      </c>
      <c r="I372" s="231" t="s">
        <v>5565</v>
      </c>
      <c r="J372" s="233" t="s">
        <v>4086</v>
      </c>
      <c r="K372" s="231" t="s">
        <v>306</v>
      </c>
      <c r="L372" s="233" t="s">
        <v>910</v>
      </c>
      <c r="M372" s="231" t="s">
        <v>8842</v>
      </c>
      <c r="N372" s="240" t="s">
        <v>8886</v>
      </c>
      <c r="O372" s="231"/>
    </row>
    <row r="373" spans="1:15" x14ac:dyDescent="0.3">
      <c r="A373" s="231" t="s">
        <v>4084</v>
      </c>
      <c r="B373" s="233" t="s">
        <v>2413</v>
      </c>
      <c r="C373" s="233" t="s">
        <v>8831</v>
      </c>
      <c r="D373" s="233" t="s">
        <v>350</v>
      </c>
      <c r="E373" s="233" t="s">
        <v>1640</v>
      </c>
      <c r="F373" s="231" t="s">
        <v>509</v>
      </c>
      <c r="G373" s="231" t="s">
        <v>5566</v>
      </c>
      <c r="H373" s="231" t="s">
        <v>62</v>
      </c>
      <c r="I373" s="231" t="s">
        <v>5567</v>
      </c>
      <c r="J373" s="233" t="s">
        <v>4086</v>
      </c>
      <c r="K373" s="231" t="s">
        <v>306</v>
      </c>
      <c r="L373" s="233" t="s">
        <v>910</v>
      </c>
      <c r="M373" s="231" t="s">
        <v>8842</v>
      </c>
      <c r="N373" s="240" t="s">
        <v>8886</v>
      </c>
      <c r="O373" s="231"/>
    </row>
    <row r="374" spans="1:15" x14ac:dyDescent="0.3">
      <c r="A374" s="231" t="s">
        <v>4084</v>
      </c>
      <c r="B374" s="233" t="s">
        <v>2416</v>
      </c>
      <c r="C374" s="233" t="s">
        <v>1639</v>
      </c>
      <c r="D374" s="233" t="s">
        <v>350</v>
      </c>
      <c r="E374" s="233" t="s">
        <v>1640</v>
      </c>
      <c r="F374" s="231" t="s">
        <v>509</v>
      </c>
      <c r="G374" s="231" t="s">
        <v>5716</v>
      </c>
      <c r="H374" s="231" t="s">
        <v>62</v>
      </c>
      <c r="I374" s="231" t="s">
        <v>5717</v>
      </c>
      <c r="J374" s="233" t="s">
        <v>4086</v>
      </c>
      <c r="K374" s="231" t="s">
        <v>306</v>
      </c>
      <c r="L374" s="233" t="s">
        <v>910</v>
      </c>
      <c r="M374" s="231" t="s">
        <v>8842</v>
      </c>
      <c r="N374" s="240" t="s">
        <v>8886</v>
      </c>
      <c r="O374" s="231"/>
    </row>
    <row r="375" spans="1:15" x14ac:dyDescent="0.3">
      <c r="A375" s="231" t="s">
        <v>4084</v>
      </c>
      <c r="B375" s="233" t="s">
        <v>2419</v>
      </c>
      <c r="C375" s="233" t="s">
        <v>8831</v>
      </c>
      <c r="D375" s="233" t="s">
        <v>350</v>
      </c>
      <c r="E375" s="233" t="s">
        <v>1640</v>
      </c>
      <c r="F375" s="231" t="s">
        <v>509</v>
      </c>
      <c r="G375" s="231" t="s">
        <v>5568</v>
      </c>
      <c r="H375" s="231" t="s">
        <v>62</v>
      </c>
      <c r="I375" s="231" t="s">
        <v>5569</v>
      </c>
      <c r="J375" s="233" t="s">
        <v>4086</v>
      </c>
      <c r="K375" s="231" t="s">
        <v>306</v>
      </c>
      <c r="L375" s="233" t="s">
        <v>910</v>
      </c>
      <c r="M375" s="231" t="s">
        <v>8842</v>
      </c>
      <c r="N375" s="240" t="s">
        <v>8886</v>
      </c>
      <c r="O375" s="231"/>
    </row>
    <row r="376" spans="1:15" x14ac:dyDescent="0.3">
      <c r="A376" s="231" t="s">
        <v>4084</v>
      </c>
      <c r="B376" s="233" t="s">
        <v>2422</v>
      </c>
      <c r="C376" s="233" t="s">
        <v>8831</v>
      </c>
      <c r="D376" s="233" t="s">
        <v>350</v>
      </c>
      <c r="E376" s="233" t="s">
        <v>1640</v>
      </c>
      <c r="F376" s="231" t="s">
        <v>509</v>
      </c>
      <c r="G376" s="231" t="s">
        <v>5570</v>
      </c>
      <c r="H376" s="231" t="s">
        <v>62</v>
      </c>
      <c r="I376" s="231" t="s">
        <v>5571</v>
      </c>
      <c r="J376" s="233" t="s">
        <v>4086</v>
      </c>
      <c r="K376" s="231" t="s">
        <v>306</v>
      </c>
      <c r="L376" s="233" t="s">
        <v>910</v>
      </c>
      <c r="M376" s="231" t="s">
        <v>8842</v>
      </c>
      <c r="N376" s="240" t="s">
        <v>8886</v>
      </c>
      <c r="O376" s="231"/>
    </row>
    <row r="377" spans="1:15" x14ac:dyDescent="0.3">
      <c r="A377" s="231" t="s">
        <v>4084</v>
      </c>
      <c r="B377" s="233" t="s">
        <v>4126</v>
      </c>
      <c r="C377" s="233" t="s">
        <v>8831</v>
      </c>
      <c r="D377" s="233" t="s">
        <v>350</v>
      </c>
      <c r="E377" s="233" t="s">
        <v>1640</v>
      </c>
      <c r="F377" s="231" t="s">
        <v>509</v>
      </c>
      <c r="G377" s="231" t="s">
        <v>5572</v>
      </c>
      <c r="H377" s="231" t="s">
        <v>62</v>
      </c>
      <c r="I377" s="231" t="s">
        <v>5573</v>
      </c>
      <c r="J377" s="233" t="s">
        <v>4086</v>
      </c>
      <c r="K377" s="231" t="s">
        <v>306</v>
      </c>
      <c r="L377" s="233" t="s">
        <v>910</v>
      </c>
      <c r="M377" s="231" t="s">
        <v>8842</v>
      </c>
      <c r="N377" s="240" t="s">
        <v>8886</v>
      </c>
      <c r="O377" s="231"/>
    </row>
    <row r="378" spans="1:15" x14ac:dyDescent="0.3">
      <c r="A378" s="231" t="s">
        <v>4084</v>
      </c>
      <c r="B378" s="233" t="s">
        <v>4129</v>
      </c>
      <c r="C378" s="233" t="s">
        <v>8831</v>
      </c>
      <c r="D378" s="233" t="s">
        <v>350</v>
      </c>
      <c r="E378" s="233" t="s">
        <v>1640</v>
      </c>
      <c r="F378" s="231" t="s">
        <v>509</v>
      </c>
      <c r="G378" s="231" t="s">
        <v>5574</v>
      </c>
      <c r="H378" s="231" t="s">
        <v>62</v>
      </c>
      <c r="I378" s="231" t="s">
        <v>5575</v>
      </c>
      <c r="J378" s="233" t="s">
        <v>4086</v>
      </c>
      <c r="K378" s="231" t="s">
        <v>306</v>
      </c>
      <c r="L378" s="233" t="s">
        <v>910</v>
      </c>
      <c r="M378" s="231" t="s">
        <v>8842</v>
      </c>
      <c r="N378" s="240" t="s">
        <v>8886</v>
      </c>
      <c r="O378" s="231"/>
    </row>
    <row r="379" spans="1:15" x14ac:dyDescent="0.3">
      <c r="A379" s="231" t="s">
        <v>4084</v>
      </c>
      <c r="B379" s="233" t="s">
        <v>4132</v>
      </c>
      <c r="C379" s="233" t="s">
        <v>8831</v>
      </c>
      <c r="D379" s="233" t="s">
        <v>350</v>
      </c>
      <c r="E379" s="233" t="s">
        <v>1640</v>
      </c>
      <c r="F379" s="231" t="s">
        <v>509</v>
      </c>
      <c r="G379" s="231" t="s">
        <v>5576</v>
      </c>
      <c r="H379" s="231" t="s">
        <v>62</v>
      </c>
      <c r="I379" s="231" t="s">
        <v>5577</v>
      </c>
      <c r="J379" s="233" t="s">
        <v>4086</v>
      </c>
      <c r="K379" s="231" t="s">
        <v>306</v>
      </c>
      <c r="L379" s="233" t="s">
        <v>910</v>
      </c>
      <c r="M379" s="231" t="s">
        <v>8842</v>
      </c>
      <c r="N379" s="240" t="s">
        <v>8886</v>
      </c>
      <c r="O379" s="231"/>
    </row>
    <row r="380" spans="1:15" x14ac:dyDescent="0.3">
      <c r="A380" s="231" t="s">
        <v>4084</v>
      </c>
      <c r="B380" s="233" t="s">
        <v>2428</v>
      </c>
      <c r="C380" s="233" t="s">
        <v>8831</v>
      </c>
      <c r="D380" s="233" t="s">
        <v>350</v>
      </c>
      <c r="E380" s="233" t="s">
        <v>1640</v>
      </c>
      <c r="F380" s="231" t="s">
        <v>509</v>
      </c>
      <c r="G380" s="231" t="s">
        <v>5624</v>
      </c>
      <c r="H380" s="231" t="s">
        <v>62</v>
      </c>
      <c r="I380" s="231" t="s">
        <v>5625</v>
      </c>
      <c r="J380" s="233" t="s">
        <v>4086</v>
      </c>
      <c r="K380" s="231" t="s">
        <v>306</v>
      </c>
      <c r="L380" s="233" t="s">
        <v>910</v>
      </c>
      <c r="M380" s="231" t="s">
        <v>8842</v>
      </c>
      <c r="N380" s="240" t="s">
        <v>8886</v>
      </c>
      <c r="O380" s="231"/>
    </row>
    <row r="381" spans="1:15" x14ac:dyDescent="0.3">
      <c r="A381" s="231" t="s">
        <v>4084</v>
      </c>
      <c r="B381" s="233" t="s">
        <v>2431</v>
      </c>
      <c r="C381" s="233" t="s">
        <v>8831</v>
      </c>
      <c r="D381" s="233" t="s">
        <v>350</v>
      </c>
      <c r="E381" s="233" t="s">
        <v>1640</v>
      </c>
      <c r="F381" s="231" t="s">
        <v>509</v>
      </c>
      <c r="G381" s="231" t="s">
        <v>5678</v>
      </c>
      <c r="H381" s="231" t="s">
        <v>62</v>
      </c>
      <c r="I381" s="231" t="s">
        <v>5679</v>
      </c>
      <c r="J381" s="233" t="s">
        <v>4086</v>
      </c>
      <c r="K381" s="231" t="s">
        <v>306</v>
      </c>
      <c r="L381" s="233" t="s">
        <v>910</v>
      </c>
      <c r="M381" s="231" t="s">
        <v>8842</v>
      </c>
      <c r="N381" s="240" t="s">
        <v>8886</v>
      </c>
      <c r="O381" s="231"/>
    </row>
    <row r="382" spans="1:15" x14ac:dyDescent="0.3">
      <c r="A382" s="231" t="s">
        <v>4084</v>
      </c>
      <c r="B382" s="233" t="s">
        <v>2434</v>
      </c>
      <c r="C382" s="233" t="s">
        <v>1639</v>
      </c>
      <c r="D382" s="233" t="s">
        <v>350</v>
      </c>
      <c r="E382" s="233" t="s">
        <v>1640</v>
      </c>
      <c r="F382" s="231" t="s">
        <v>390</v>
      </c>
      <c r="G382" s="231" t="s">
        <v>4115</v>
      </c>
      <c r="H382" s="231" t="s">
        <v>62</v>
      </c>
      <c r="I382" s="231" t="s">
        <v>4116</v>
      </c>
      <c r="J382" s="233" t="s">
        <v>4086</v>
      </c>
      <c r="K382" s="231" t="s">
        <v>306</v>
      </c>
      <c r="L382" s="233" t="s">
        <v>910</v>
      </c>
      <c r="M382" s="231" t="s">
        <v>393</v>
      </c>
      <c r="N382" s="240" t="s">
        <v>8886</v>
      </c>
      <c r="O382" s="231"/>
    </row>
    <row r="383" spans="1:15" x14ac:dyDescent="0.3">
      <c r="A383" s="231" t="s">
        <v>4084</v>
      </c>
      <c r="B383" s="233" t="s">
        <v>2437</v>
      </c>
      <c r="C383" s="233" t="s">
        <v>1639</v>
      </c>
      <c r="D383" s="233" t="s">
        <v>350</v>
      </c>
      <c r="E383" s="233" t="s">
        <v>1640</v>
      </c>
      <c r="F383" s="231" t="s">
        <v>390</v>
      </c>
      <c r="G383" s="231" t="s">
        <v>4117</v>
      </c>
      <c r="H383" s="231" t="s">
        <v>62</v>
      </c>
      <c r="I383" s="231" t="s">
        <v>4118</v>
      </c>
      <c r="J383" s="233" t="s">
        <v>4086</v>
      </c>
      <c r="K383" s="231" t="s">
        <v>306</v>
      </c>
      <c r="L383" s="233" t="s">
        <v>910</v>
      </c>
      <c r="M383" s="231" t="s">
        <v>393</v>
      </c>
      <c r="N383" s="240" t="s">
        <v>8886</v>
      </c>
      <c r="O383" s="231"/>
    </row>
    <row r="384" spans="1:15" x14ac:dyDescent="0.3">
      <c r="A384" s="231" t="s">
        <v>4084</v>
      </c>
      <c r="B384" s="233" t="s">
        <v>2440</v>
      </c>
      <c r="C384" s="233" t="s">
        <v>8831</v>
      </c>
      <c r="D384" s="233" t="s">
        <v>350</v>
      </c>
      <c r="E384" s="233" t="s">
        <v>1640</v>
      </c>
      <c r="F384" s="231" t="s">
        <v>390</v>
      </c>
      <c r="G384" s="231" t="s">
        <v>4104</v>
      </c>
      <c r="H384" s="231" t="s">
        <v>62</v>
      </c>
      <c r="I384" s="231" t="s">
        <v>4105</v>
      </c>
      <c r="J384" s="233" t="s">
        <v>4086</v>
      </c>
      <c r="K384" s="231" t="s">
        <v>306</v>
      </c>
      <c r="L384" s="233" t="s">
        <v>910</v>
      </c>
      <c r="M384" s="231" t="s">
        <v>393</v>
      </c>
      <c r="N384" s="240" t="s">
        <v>8886</v>
      </c>
      <c r="O384" s="231"/>
    </row>
    <row r="385" spans="1:15" x14ac:dyDescent="0.3">
      <c r="A385" s="231" t="s">
        <v>4084</v>
      </c>
      <c r="B385" s="233" t="s">
        <v>2443</v>
      </c>
      <c r="C385" s="233" t="s">
        <v>8831</v>
      </c>
      <c r="D385" s="233" t="s">
        <v>350</v>
      </c>
      <c r="E385" s="233" t="s">
        <v>1640</v>
      </c>
      <c r="F385" s="231" t="s">
        <v>390</v>
      </c>
      <c r="G385" s="231" t="s">
        <v>4106</v>
      </c>
      <c r="H385" s="231" t="s">
        <v>62</v>
      </c>
      <c r="I385" s="231" t="s">
        <v>4107</v>
      </c>
      <c r="J385" s="233" t="s">
        <v>4086</v>
      </c>
      <c r="K385" s="231" t="s">
        <v>306</v>
      </c>
      <c r="L385" s="233" t="s">
        <v>910</v>
      </c>
      <c r="M385" s="231" t="s">
        <v>393</v>
      </c>
      <c r="N385" s="240" t="s">
        <v>8886</v>
      </c>
      <c r="O385" s="231"/>
    </row>
    <row r="386" spans="1:15" x14ac:dyDescent="0.3">
      <c r="A386" s="231" t="s">
        <v>4084</v>
      </c>
      <c r="B386" s="233" t="s">
        <v>2446</v>
      </c>
      <c r="C386" s="233" t="s">
        <v>8831</v>
      </c>
      <c r="D386" s="233" t="s">
        <v>350</v>
      </c>
      <c r="E386" s="233" t="s">
        <v>1640</v>
      </c>
      <c r="F386" s="231" t="s">
        <v>390</v>
      </c>
      <c r="G386" s="231" t="s">
        <v>4108</v>
      </c>
      <c r="H386" s="231" t="s">
        <v>62</v>
      </c>
      <c r="I386" s="231" t="s">
        <v>4109</v>
      </c>
      <c r="J386" s="233" t="s">
        <v>4086</v>
      </c>
      <c r="K386" s="231" t="s">
        <v>306</v>
      </c>
      <c r="L386" s="233" t="s">
        <v>910</v>
      </c>
      <c r="M386" s="231" t="s">
        <v>393</v>
      </c>
      <c r="N386" s="240" t="s">
        <v>8886</v>
      </c>
      <c r="O386" s="231"/>
    </row>
    <row r="387" spans="1:15" x14ac:dyDescent="0.3">
      <c r="A387" s="231" t="s">
        <v>4094</v>
      </c>
      <c r="B387" s="233" t="s">
        <v>2416</v>
      </c>
      <c r="C387" s="233" t="s">
        <v>1639</v>
      </c>
      <c r="D387" s="233" t="s">
        <v>350</v>
      </c>
      <c r="E387" s="233" t="s">
        <v>1640</v>
      </c>
      <c r="F387" s="231" t="s">
        <v>390</v>
      </c>
      <c r="G387" s="231" t="s">
        <v>4119</v>
      </c>
      <c r="H387" s="231" t="s">
        <v>62</v>
      </c>
      <c r="I387" s="231" t="s">
        <v>4120</v>
      </c>
      <c r="J387" s="233" t="s">
        <v>4095</v>
      </c>
      <c r="K387" s="231" t="s">
        <v>306</v>
      </c>
      <c r="L387" s="233" t="s">
        <v>910</v>
      </c>
      <c r="M387" s="231" t="s">
        <v>393</v>
      </c>
      <c r="N387" s="240" t="s">
        <v>8886</v>
      </c>
      <c r="O387" s="231"/>
    </row>
    <row r="388" spans="1:15" x14ac:dyDescent="0.3">
      <c r="A388" s="231" t="s">
        <v>4094</v>
      </c>
      <c r="B388" s="233" t="s">
        <v>2419</v>
      </c>
      <c r="C388" s="233" t="s">
        <v>1639</v>
      </c>
      <c r="D388" s="233" t="s">
        <v>350</v>
      </c>
      <c r="E388" s="233" t="s">
        <v>1640</v>
      </c>
      <c r="F388" s="231" t="s">
        <v>390</v>
      </c>
      <c r="G388" s="231" t="s">
        <v>4121</v>
      </c>
      <c r="H388" s="231" t="s">
        <v>62</v>
      </c>
      <c r="I388" s="231" t="s">
        <v>4122</v>
      </c>
      <c r="J388" s="233" t="s">
        <v>4095</v>
      </c>
      <c r="K388" s="231" t="s">
        <v>306</v>
      </c>
      <c r="L388" s="233" t="s">
        <v>910</v>
      </c>
      <c r="M388" s="231" t="s">
        <v>393</v>
      </c>
      <c r="N388" s="240" t="s">
        <v>8886</v>
      </c>
      <c r="O388" s="231"/>
    </row>
    <row r="389" spans="1:15" x14ac:dyDescent="0.3">
      <c r="A389" s="231" t="s">
        <v>4094</v>
      </c>
      <c r="B389" s="233" t="s">
        <v>2422</v>
      </c>
      <c r="C389" s="233" t="s">
        <v>1639</v>
      </c>
      <c r="D389" s="233" t="s">
        <v>350</v>
      </c>
      <c r="E389" s="233" t="s">
        <v>1640</v>
      </c>
      <c r="F389" s="231" t="s">
        <v>390</v>
      </c>
      <c r="G389" s="231" t="s">
        <v>4123</v>
      </c>
      <c r="H389" s="231" t="s">
        <v>62</v>
      </c>
      <c r="I389" s="231" t="s">
        <v>4124</v>
      </c>
      <c r="J389" s="233" t="s">
        <v>4095</v>
      </c>
      <c r="K389" s="231" t="s">
        <v>306</v>
      </c>
      <c r="L389" s="233" t="s">
        <v>910</v>
      </c>
      <c r="M389" s="231" t="s">
        <v>393</v>
      </c>
      <c r="N389" s="240" t="s">
        <v>8886</v>
      </c>
      <c r="O389" s="231"/>
    </row>
    <row r="390" spans="1:15" x14ac:dyDescent="0.3">
      <c r="A390" s="231" t="s">
        <v>4094</v>
      </c>
      <c r="B390" s="233" t="s">
        <v>4126</v>
      </c>
      <c r="C390" s="233" t="s">
        <v>1639</v>
      </c>
      <c r="D390" s="233" t="s">
        <v>350</v>
      </c>
      <c r="E390" s="233" t="s">
        <v>1640</v>
      </c>
      <c r="F390" s="231" t="s">
        <v>390</v>
      </c>
      <c r="G390" s="231" t="s">
        <v>4125</v>
      </c>
      <c r="H390" s="231" t="s">
        <v>62</v>
      </c>
      <c r="I390" s="231" t="s">
        <v>4127</v>
      </c>
      <c r="J390" s="233" t="s">
        <v>4095</v>
      </c>
      <c r="K390" s="231" t="s">
        <v>306</v>
      </c>
      <c r="L390" s="233" t="s">
        <v>910</v>
      </c>
      <c r="M390" s="231" t="s">
        <v>393</v>
      </c>
      <c r="N390" s="240" t="s">
        <v>8886</v>
      </c>
      <c r="O390" s="231"/>
    </row>
    <row r="391" spans="1:15" x14ac:dyDescent="0.3">
      <c r="A391" s="231" t="s">
        <v>4094</v>
      </c>
      <c r="B391" s="233" t="s">
        <v>4129</v>
      </c>
      <c r="C391" s="233" t="s">
        <v>1639</v>
      </c>
      <c r="D391" s="233" t="s">
        <v>350</v>
      </c>
      <c r="E391" s="233" t="s">
        <v>1640</v>
      </c>
      <c r="F391" s="231" t="s">
        <v>390</v>
      </c>
      <c r="G391" s="231" t="s">
        <v>4128</v>
      </c>
      <c r="H391" s="231" t="s">
        <v>62</v>
      </c>
      <c r="I391" s="231" t="s">
        <v>4130</v>
      </c>
      <c r="J391" s="233" t="s">
        <v>4095</v>
      </c>
      <c r="K391" s="231" t="s">
        <v>306</v>
      </c>
      <c r="L391" s="233" t="s">
        <v>910</v>
      </c>
      <c r="M391" s="231" t="s">
        <v>393</v>
      </c>
      <c r="N391" s="240" t="s">
        <v>8886</v>
      </c>
      <c r="O391" s="231"/>
    </row>
    <row r="392" spans="1:15" x14ac:dyDescent="0.3">
      <c r="A392" s="231" t="s">
        <v>4094</v>
      </c>
      <c r="B392" s="233" t="s">
        <v>4132</v>
      </c>
      <c r="C392" s="233" t="s">
        <v>1639</v>
      </c>
      <c r="D392" s="233" t="s">
        <v>350</v>
      </c>
      <c r="E392" s="233" t="s">
        <v>1640</v>
      </c>
      <c r="F392" s="231" t="s">
        <v>390</v>
      </c>
      <c r="G392" s="231" t="s">
        <v>4131</v>
      </c>
      <c r="H392" s="231" t="s">
        <v>62</v>
      </c>
      <c r="I392" s="231" t="s">
        <v>4133</v>
      </c>
      <c r="J392" s="233" t="s">
        <v>4095</v>
      </c>
      <c r="K392" s="231" t="s">
        <v>306</v>
      </c>
      <c r="L392" s="233" t="s">
        <v>910</v>
      </c>
      <c r="M392" s="231" t="s">
        <v>393</v>
      </c>
      <c r="N392" s="240" t="s">
        <v>8886</v>
      </c>
      <c r="O392" s="231"/>
    </row>
    <row r="393" spans="1:15" x14ac:dyDescent="0.3">
      <c r="A393" s="231" t="s">
        <v>4094</v>
      </c>
      <c r="B393" s="233" t="s">
        <v>2428</v>
      </c>
      <c r="C393" s="233" t="s">
        <v>1639</v>
      </c>
      <c r="D393" s="233" t="s">
        <v>350</v>
      </c>
      <c r="E393" s="233" t="s">
        <v>1640</v>
      </c>
      <c r="F393" s="231" t="s">
        <v>390</v>
      </c>
      <c r="G393" s="231" t="s">
        <v>4134</v>
      </c>
      <c r="H393" s="231" t="s">
        <v>62</v>
      </c>
      <c r="I393" s="231" t="s">
        <v>4135</v>
      </c>
      <c r="J393" s="233" t="s">
        <v>4095</v>
      </c>
      <c r="K393" s="231" t="s">
        <v>306</v>
      </c>
      <c r="L393" s="233" t="s">
        <v>910</v>
      </c>
      <c r="M393" s="231" t="s">
        <v>393</v>
      </c>
      <c r="N393" s="240" t="s">
        <v>8886</v>
      </c>
      <c r="O393" s="231"/>
    </row>
    <row r="394" spans="1:15" x14ac:dyDescent="0.3">
      <c r="A394" s="231" t="s">
        <v>4094</v>
      </c>
      <c r="B394" s="233" t="s">
        <v>2464</v>
      </c>
      <c r="C394" s="233" t="s">
        <v>1639</v>
      </c>
      <c r="D394" s="233" t="s">
        <v>795</v>
      </c>
      <c r="E394" s="233" t="s">
        <v>1640</v>
      </c>
      <c r="F394" s="231" t="s">
        <v>509</v>
      </c>
      <c r="G394" s="231" t="s">
        <v>5718</v>
      </c>
      <c r="H394" s="231" t="s">
        <v>62</v>
      </c>
      <c r="I394" s="231" t="s">
        <v>5719</v>
      </c>
      <c r="J394" s="233" t="s">
        <v>4095</v>
      </c>
      <c r="K394" s="231" t="s">
        <v>306</v>
      </c>
      <c r="L394" s="233" t="s">
        <v>910</v>
      </c>
      <c r="M394" s="231" t="s">
        <v>8842</v>
      </c>
      <c r="N394" s="240" t="s">
        <v>8886</v>
      </c>
      <c r="O394" s="231"/>
    </row>
    <row r="395" spans="1:15" x14ac:dyDescent="0.3">
      <c r="A395" s="231" t="s">
        <v>4094</v>
      </c>
      <c r="B395" s="233" t="s">
        <v>2431</v>
      </c>
      <c r="C395" s="233" t="s">
        <v>1639</v>
      </c>
      <c r="D395" s="233" t="s">
        <v>795</v>
      </c>
      <c r="E395" s="233" t="s">
        <v>1640</v>
      </c>
      <c r="F395" s="231" t="s">
        <v>509</v>
      </c>
      <c r="G395" s="231" t="s">
        <v>5720</v>
      </c>
      <c r="H395" s="231" t="s">
        <v>62</v>
      </c>
      <c r="I395" s="231" t="s">
        <v>5721</v>
      </c>
      <c r="J395" s="233" t="s">
        <v>4095</v>
      </c>
      <c r="K395" s="231" t="s">
        <v>306</v>
      </c>
      <c r="L395" s="233" t="s">
        <v>910</v>
      </c>
      <c r="M395" s="231" t="s">
        <v>8842</v>
      </c>
      <c r="N395" s="240" t="s">
        <v>8886</v>
      </c>
      <c r="O395" s="231"/>
    </row>
    <row r="396" spans="1:15" x14ac:dyDescent="0.3">
      <c r="A396" s="231" t="s">
        <v>4094</v>
      </c>
      <c r="B396" s="233" t="s">
        <v>2437</v>
      </c>
      <c r="C396" s="233" t="s">
        <v>1639</v>
      </c>
      <c r="D396" s="233" t="s">
        <v>795</v>
      </c>
      <c r="E396" s="233" t="s">
        <v>1640</v>
      </c>
      <c r="F396" s="231" t="s">
        <v>509</v>
      </c>
      <c r="G396" s="231" t="s">
        <v>5722</v>
      </c>
      <c r="H396" s="231" t="s">
        <v>62</v>
      </c>
      <c r="I396" s="231" t="s">
        <v>5723</v>
      </c>
      <c r="J396" s="233" t="s">
        <v>4095</v>
      </c>
      <c r="K396" s="231" t="s">
        <v>306</v>
      </c>
      <c r="L396" s="233" t="s">
        <v>910</v>
      </c>
      <c r="M396" s="231" t="s">
        <v>8842</v>
      </c>
      <c r="N396" s="240" t="s">
        <v>8886</v>
      </c>
      <c r="O396" s="231"/>
    </row>
    <row r="397" spans="1:15" x14ac:dyDescent="0.3">
      <c r="A397" s="231" t="s">
        <v>4094</v>
      </c>
      <c r="B397" s="233" t="s">
        <v>2440</v>
      </c>
      <c r="C397" s="233" t="s">
        <v>8831</v>
      </c>
      <c r="D397" s="233" t="s">
        <v>795</v>
      </c>
      <c r="E397" s="233" t="s">
        <v>1640</v>
      </c>
      <c r="F397" s="231" t="s">
        <v>509</v>
      </c>
      <c r="G397" s="231" t="s">
        <v>5578</v>
      </c>
      <c r="H397" s="231" t="s">
        <v>62</v>
      </c>
      <c r="I397" s="231" t="s">
        <v>5579</v>
      </c>
      <c r="J397" s="233" t="s">
        <v>4095</v>
      </c>
      <c r="K397" s="231" t="s">
        <v>306</v>
      </c>
      <c r="L397" s="233" t="s">
        <v>910</v>
      </c>
      <c r="M397" s="231" t="s">
        <v>8842</v>
      </c>
      <c r="N397" s="240" t="s">
        <v>8886</v>
      </c>
      <c r="O397" s="231"/>
    </row>
    <row r="398" spans="1:15" x14ac:dyDescent="0.3">
      <c r="A398" s="231" t="s">
        <v>4094</v>
      </c>
      <c r="B398" s="233" t="s">
        <v>2443</v>
      </c>
      <c r="C398" s="233" t="s">
        <v>8831</v>
      </c>
      <c r="D398" s="233" t="s">
        <v>795</v>
      </c>
      <c r="E398" s="233" t="s">
        <v>1640</v>
      </c>
      <c r="F398" s="231" t="s">
        <v>509</v>
      </c>
      <c r="G398" s="231" t="s">
        <v>5580</v>
      </c>
      <c r="H398" s="231" t="s">
        <v>62</v>
      </c>
      <c r="I398" s="231" t="s">
        <v>5581</v>
      </c>
      <c r="J398" s="233" t="s">
        <v>4095</v>
      </c>
      <c r="K398" s="231" t="s">
        <v>306</v>
      </c>
      <c r="L398" s="233" t="s">
        <v>910</v>
      </c>
      <c r="M398" s="231" t="s">
        <v>8842</v>
      </c>
      <c r="N398" s="240" t="s">
        <v>8886</v>
      </c>
      <c r="O398" s="231"/>
    </row>
    <row r="399" spans="1:15" x14ac:dyDescent="0.3">
      <c r="A399" s="231" t="s">
        <v>4094</v>
      </c>
      <c r="B399" s="233" t="s">
        <v>2446</v>
      </c>
      <c r="C399" s="233" t="s">
        <v>8831</v>
      </c>
      <c r="D399" s="233" t="s">
        <v>795</v>
      </c>
      <c r="E399" s="233" t="s">
        <v>1640</v>
      </c>
      <c r="F399" s="231" t="s">
        <v>509</v>
      </c>
      <c r="G399" s="231" t="s">
        <v>5582</v>
      </c>
      <c r="H399" s="231" t="s">
        <v>62</v>
      </c>
      <c r="I399" s="231" t="s">
        <v>5583</v>
      </c>
      <c r="J399" s="233" t="s">
        <v>4095</v>
      </c>
      <c r="K399" s="231" t="s">
        <v>306</v>
      </c>
      <c r="L399" s="233" t="s">
        <v>910</v>
      </c>
      <c r="M399" s="231" t="s">
        <v>8842</v>
      </c>
      <c r="N399" s="240" t="s">
        <v>8886</v>
      </c>
      <c r="O399" s="231"/>
    </row>
    <row r="400" spans="1:15" x14ac:dyDescent="0.3">
      <c r="A400" s="231" t="s">
        <v>4094</v>
      </c>
      <c r="B400" s="233" t="s">
        <v>2449</v>
      </c>
      <c r="C400" s="233" t="s">
        <v>8831</v>
      </c>
      <c r="D400" s="233" t="s">
        <v>795</v>
      </c>
      <c r="E400" s="233" t="s">
        <v>1640</v>
      </c>
      <c r="F400" s="231" t="s">
        <v>509</v>
      </c>
      <c r="G400" s="231" t="s">
        <v>5584</v>
      </c>
      <c r="H400" s="231" t="s">
        <v>62</v>
      </c>
      <c r="I400" s="231" t="s">
        <v>5585</v>
      </c>
      <c r="J400" s="233" t="s">
        <v>4095</v>
      </c>
      <c r="K400" s="231" t="s">
        <v>306</v>
      </c>
      <c r="L400" s="233" t="s">
        <v>910</v>
      </c>
      <c r="M400" s="231" t="s">
        <v>8842</v>
      </c>
      <c r="N400" s="240" t="s">
        <v>8886</v>
      </c>
      <c r="O400" s="231"/>
    </row>
    <row r="401" spans="1:15" x14ac:dyDescent="0.3">
      <c r="A401" s="231" t="s">
        <v>4094</v>
      </c>
      <c r="B401" s="233" t="s">
        <v>2452</v>
      </c>
      <c r="C401" s="233" t="s">
        <v>8831</v>
      </c>
      <c r="D401" s="233" t="s">
        <v>795</v>
      </c>
      <c r="E401" s="233" t="s">
        <v>1640</v>
      </c>
      <c r="F401" s="231" t="s">
        <v>509</v>
      </c>
      <c r="G401" s="231" t="s">
        <v>5586</v>
      </c>
      <c r="H401" s="231" t="s">
        <v>62</v>
      </c>
      <c r="I401" s="231" t="s">
        <v>5587</v>
      </c>
      <c r="J401" s="233" t="s">
        <v>4095</v>
      </c>
      <c r="K401" s="231" t="s">
        <v>306</v>
      </c>
      <c r="L401" s="233" t="s">
        <v>910</v>
      </c>
      <c r="M401" s="231" t="s">
        <v>8842</v>
      </c>
      <c r="N401" s="240" t="s">
        <v>8886</v>
      </c>
      <c r="O401" s="231"/>
    </row>
    <row r="402" spans="1:15" x14ac:dyDescent="0.3">
      <c r="A402" s="231" t="s">
        <v>4094</v>
      </c>
      <c r="B402" s="233" t="s">
        <v>2455</v>
      </c>
      <c r="C402" s="233" t="s">
        <v>8831</v>
      </c>
      <c r="D402" s="233" t="s">
        <v>795</v>
      </c>
      <c r="E402" s="233" t="s">
        <v>1640</v>
      </c>
      <c r="F402" s="231" t="s">
        <v>509</v>
      </c>
      <c r="G402" s="231" t="s">
        <v>5588</v>
      </c>
      <c r="H402" s="231" t="s">
        <v>62</v>
      </c>
      <c r="I402" s="231" t="s">
        <v>5589</v>
      </c>
      <c r="J402" s="233" t="s">
        <v>4095</v>
      </c>
      <c r="K402" s="231" t="s">
        <v>306</v>
      </c>
      <c r="L402" s="233" t="s">
        <v>910</v>
      </c>
      <c r="M402" s="231" t="s">
        <v>8842</v>
      </c>
      <c r="N402" s="240" t="s">
        <v>8886</v>
      </c>
      <c r="O402" s="231"/>
    </row>
    <row r="403" spans="1:15" x14ac:dyDescent="0.3">
      <c r="A403" s="231" t="s">
        <v>4094</v>
      </c>
      <c r="B403" s="233" t="s">
        <v>2458</v>
      </c>
      <c r="C403" s="233" t="s">
        <v>1639</v>
      </c>
      <c r="D403" s="233" t="s">
        <v>795</v>
      </c>
      <c r="E403" s="233" t="s">
        <v>1640</v>
      </c>
      <c r="F403" s="231" t="s">
        <v>509</v>
      </c>
      <c r="G403" s="231" t="s">
        <v>5724</v>
      </c>
      <c r="H403" s="231" t="s">
        <v>62</v>
      </c>
      <c r="I403" s="231" t="s">
        <v>5725</v>
      </c>
      <c r="J403" s="233" t="s">
        <v>4095</v>
      </c>
      <c r="K403" s="231" t="s">
        <v>306</v>
      </c>
      <c r="L403" s="233" t="s">
        <v>910</v>
      </c>
      <c r="M403" s="231" t="s">
        <v>8842</v>
      </c>
      <c r="N403" s="240" t="s">
        <v>8886</v>
      </c>
      <c r="O403" s="231"/>
    </row>
    <row r="404" spans="1:15" x14ac:dyDescent="0.3">
      <c r="A404" s="231" t="s">
        <v>4094</v>
      </c>
      <c r="B404" s="233" t="s">
        <v>5727</v>
      </c>
      <c r="C404" s="233" t="s">
        <v>1639</v>
      </c>
      <c r="D404" s="233" t="s">
        <v>795</v>
      </c>
      <c r="E404" s="233" t="s">
        <v>1640</v>
      </c>
      <c r="F404" s="231" t="s">
        <v>509</v>
      </c>
      <c r="G404" s="231" t="s">
        <v>5726</v>
      </c>
      <c r="H404" s="231" t="s">
        <v>62</v>
      </c>
      <c r="I404" s="231" t="s">
        <v>5728</v>
      </c>
      <c r="J404" s="233" t="s">
        <v>4095</v>
      </c>
      <c r="K404" s="231" t="s">
        <v>306</v>
      </c>
      <c r="L404" s="233" t="s">
        <v>910</v>
      </c>
      <c r="M404" s="231" t="s">
        <v>8842</v>
      </c>
      <c r="N404" s="240" t="s">
        <v>8886</v>
      </c>
      <c r="O404" s="231"/>
    </row>
    <row r="405" spans="1:15" x14ac:dyDescent="0.3">
      <c r="A405" s="231" t="s">
        <v>4094</v>
      </c>
      <c r="B405" s="233" t="s">
        <v>5591</v>
      </c>
      <c r="C405" s="233" t="s">
        <v>8831</v>
      </c>
      <c r="D405" s="233" t="s">
        <v>795</v>
      </c>
      <c r="E405" s="233" t="s">
        <v>1640</v>
      </c>
      <c r="F405" s="231" t="s">
        <v>509</v>
      </c>
      <c r="G405" s="231" t="s">
        <v>5590</v>
      </c>
      <c r="H405" s="231" t="s">
        <v>62</v>
      </c>
      <c r="I405" s="231" t="s">
        <v>5592</v>
      </c>
      <c r="J405" s="233" t="s">
        <v>4095</v>
      </c>
      <c r="K405" s="231" t="s">
        <v>306</v>
      </c>
      <c r="L405" s="233" t="s">
        <v>910</v>
      </c>
      <c r="M405" s="231" t="s">
        <v>8842</v>
      </c>
      <c r="N405" s="240" t="s">
        <v>8886</v>
      </c>
      <c r="O405" s="231"/>
    </row>
    <row r="406" spans="1:15" x14ac:dyDescent="0.3">
      <c r="A406" s="231" t="s">
        <v>4094</v>
      </c>
      <c r="B406" s="233" t="s">
        <v>2461</v>
      </c>
      <c r="C406" s="233" t="s">
        <v>8831</v>
      </c>
      <c r="D406" s="233" t="s">
        <v>795</v>
      </c>
      <c r="E406" s="233" t="s">
        <v>1640</v>
      </c>
      <c r="F406" s="231" t="s">
        <v>509</v>
      </c>
      <c r="G406" s="231" t="s">
        <v>5593</v>
      </c>
      <c r="H406" s="231" t="s">
        <v>62</v>
      </c>
      <c r="I406" s="231" t="s">
        <v>5594</v>
      </c>
      <c r="J406" s="233" t="s">
        <v>4095</v>
      </c>
      <c r="K406" s="231" t="s">
        <v>306</v>
      </c>
      <c r="L406" s="233" t="s">
        <v>910</v>
      </c>
      <c r="M406" s="231" t="s">
        <v>8842</v>
      </c>
      <c r="N406" s="240" t="s">
        <v>8886</v>
      </c>
      <c r="O406" s="231"/>
    </row>
    <row r="407" spans="1:15" x14ac:dyDescent="0.3">
      <c r="A407" s="231" t="s">
        <v>4094</v>
      </c>
      <c r="B407" s="233" t="s">
        <v>2368</v>
      </c>
      <c r="C407" s="233" t="s">
        <v>8831</v>
      </c>
      <c r="D407" s="233" t="s">
        <v>795</v>
      </c>
      <c r="E407" s="233" t="s">
        <v>1640</v>
      </c>
      <c r="F407" s="231" t="s">
        <v>509</v>
      </c>
      <c r="G407" s="231" t="s">
        <v>5595</v>
      </c>
      <c r="H407" s="231" t="s">
        <v>62</v>
      </c>
      <c r="I407" s="231" t="s">
        <v>5596</v>
      </c>
      <c r="J407" s="233" t="s">
        <v>4095</v>
      </c>
      <c r="K407" s="231" t="s">
        <v>306</v>
      </c>
      <c r="L407" s="233" t="s">
        <v>910</v>
      </c>
      <c r="M407" s="231" t="s">
        <v>8842</v>
      </c>
      <c r="N407" s="240" t="s">
        <v>8886</v>
      </c>
      <c r="O407" s="231"/>
    </row>
    <row r="408" spans="1:15" x14ac:dyDescent="0.3">
      <c r="A408" s="231" t="s">
        <v>4094</v>
      </c>
      <c r="B408" s="233" t="s">
        <v>2425</v>
      </c>
      <c r="C408" s="233" t="s">
        <v>8831</v>
      </c>
      <c r="D408" s="233" t="s">
        <v>795</v>
      </c>
      <c r="E408" s="233" t="s">
        <v>1640</v>
      </c>
      <c r="F408" s="231" t="s">
        <v>509</v>
      </c>
      <c r="G408" s="231" t="s">
        <v>5597</v>
      </c>
      <c r="H408" s="231" t="s">
        <v>62</v>
      </c>
      <c r="I408" s="231" t="s">
        <v>5598</v>
      </c>
      <c r="J408" s="233" t="s">
        <v>4095</v>
      </c>
      <c r="K408" s="231" t="s">
        <v>306</v>
      </c>
      <c r="L408" s="233" t="s">
        <v>910</v>
      </c>
      <c r="M408" s="231" t="s">
        <v>8842</v>
      </c>
      <c r="N408" s="240" t="s">
        <v>8886</v>
      </c>
      <c r="O408" s="231"/>
    </row>
    <row r="409" spans="1:15" x14ac:dyDescent="0.3">
      <c r="A409" s="231" t="s">
        <v>4094</v>
      </c>
      <c r="B409" s="233" t="s">
        <v>5730</v>
      </c>
      <c r="C409" s="233" t="s">
        <v>1639</v>
      </c>
      <c r="D409" s="233" t="s">
        <v>795</v>
      </c>
      <c r="E409" s="233" t="s">
        <v>1640</v>
      </c>
      <c r="F409" s="231" t="s">
        <v>509</v>
      </c>
      <c r="G409" s="231" t="s">
        <v>5729</v>
      </c>
      <c r="H409" s="231" t="s">
        <v>62</v>
      </c>
      <c r="I409" s="231" t="s">
        <v>5731</v>
      </c>
      <c r="J409" s="233" t="s">
        <v>4095</v>
      </c>
      <c r="K409" s="231" t="s">
        <v>306</v>
      </c>
      <c r="L409" s="233" t="s">
        <v>910</v>
      </c>
      <c r="M409" s="231" t="s">
        <v>8842</v>
      </c>
      <c r="N409" s="240" t="s">
        <v>8886</v>
      </c>
      <c r="O409" s="231"/>
    </row>
    <row r="410" spans="1:15" x14ac:dyDescent="0.3">
      <c r="A410" s="231" t="s">
        <v>4094</v>
      </c>
      <c r="B410" s="233" t="s">
        <v>5600</v>
      </c>
      <c r="C410" s="233" t="s">
        <v>8831</v>
      </c>
      <c r="D410" s="233" t="s">
        <v>795</v>
      </c>
      <c r="E410" s="233" t="s">
        <v>1640</v>
      </c>
      <c r="F410" s="231" t="s">
        <v>509</v>
      </c>
      <c r="G410" s="231" t="s">
        <v>5599</v>
      </c>
      <c r="H410" s="231" t="s">
        <v>62</v>
      </c>
      <c r="I410" s="231" t="s">
        <v>5601</v>
      </c>
      <c r="J410" s="233" t="s">
        <v>4095</v>
      </c>
      <c r="K410" s="231" t="s">
        <v>306</v>
      </c>
      <c r="L410" s="233" t="s">
        <v>910</v>
      </c>
      <c r="M410" s="231" t="s">
        <v>8842</v>
      </c>
      <c r="N410" s="240" t="s">
        <v>8886</v>
      </c>
      <c r="O410" s="231"/>
    </row>
    <row r="411" spans="1:15" x14ac:dyDescent="0.3">
      <c r="A411" s="231" t="s">
        <v>4094</v>
      </c>
      <c r="B411" s="233" t="s">
        <v>5603</v>
      </c>
      <c r="C411" s="233" t="s">
        <v>8831</v>
      </c>
      <c r="D411" s="233" t="s">
        <v>795</v>
      </c>
      <c r="E411" s="233" t="s">
        <v>1640</v>
      </c>
      <c r="F411" s="231" t="s">
        <v>509</v>
      </c>
      <c r="G411" s="231" t="s">
        <v>5602</v>
      </c>
      <c r="H411" s="231" t="s">
        <v>62</v>
      </c>
      <c r="I411" s="231" t="s">
        <v>5604</v>
      </c>
      <c r="J411" s="233" t="s">
        <v>4095</v>
      </c>
      <c r="K411" s="231" t="s">
        <v>306</v>
      </c>
      <c r="L411" s="233" t="s">
        <v>910</v>
      </c>
      <c r="M411" s="231" t="s">
        <v>8842</v>
      </c>
      <c r="N411" s="240" t="s">
        <v>8886</v>
      </c>
      <c r="O411" s="231"/>
    </row>
    <row r="412" spans="1:15" x14ac:dyDescent="0.3">
      <c r="A412" s="231" t="s">
        <v>4094</v>
      </c>
      <c r="B412" s="233" t="s">
        <v>5606</v>
      </c>
      <c r="C412" s="233" t="s">
        <v>8831</v>
      </c>
      <c r="D412" s="233" t="s">
        <v>795</v>
      </c>
      <c r="E412" s="233" t="s">
        <v>1640</v>
      </c>
      <c r="F412" s="231" t="s">
        <v>509</v>
      </c>
      <c r="G412" s="231" t="s">
        <v>5605</v>
      </c>
      <c r="H412" s="231" t="s">
        <v>62</v>
      </c>
      <c r="I412" s="231" t="s">
        <v>5607</v>
      </c>
      <c r="J412" s="233" t="s">
        <v>4095</v>
      </c>
      <c r="K412" s="231" t="s">
        <v>306</v>
      </c>
      <c r="L412" s="233" t="s">
        <v>910</v>
      </c>
      <c r="M412" s="231" t="s">
        <v>8842</v>
      </c>
      <c r="N412" s="240" t="s">
        <v>8886</v>
      </c>
      <c r="O412" s="231"/>
    </row>
    <row r="413" spans="1:15" x14ac:dyDescent="0.3">
      <c r="A413" s="231" t="s">
        <v>4094</v>
      </c>
      <c r="B413" s="233" t="s">
        <v>5609</v>
      </c>
      <c r="C413" s="233" t="s">
        <v>8831</v>
      </c>
      <c r="D413" s="233" t="s">
        <v>795</v>
      </c>
      <c r="E413" s="233" t="s">
        <v>1640</v>
      </c>
      <c r="F413" s="231" t="s">
        <v>509</v>
      </c>
      <c r="G413" s="231" t="s">
        <v>5608</v>
      </c>
      <c r="H413" s="231" t="s">
        <v>62</v>
      </c>
      <c r="I413" s="231" t="s">
        <v>5610</v>
      </c>
      <c r="J413" s="233" t="s">
        <v>4095</v>
      </c>
      <c r="K413" s="231" t="s">
        <v>306</v>
      </c>
      <c r="L413" s="233" t="s">
        <v>910</v>
      </c>
      <c r="M413" s="231" t="s">
        <v>8842</v>
      </c>
      <c r="N413" s="240" t="s">
        <v>8886</v>
      </c>
      <c r="O413" s="231"/>
    </row>
    <row r="414" spans="1:15" x14ac:dyDescent="0.3">
      <c r="A414" s="231" t="s">
        <v>4094</v>
      </c>
      <c r="B414" s="233" t="s">
        <v>5733</v>
      </c>
      <c r="C414" s="233" t="s">
        <v>1639</v>
      </c>
      <c r="D414" s="233" t="s">
        <v>795</v>
      </c>
      <c r="E414" s="233" t="s">
        <v>1640</v>
      </c>
      <c r="F414" s="231" t="s">
        <v>509</v>
      </c>
      <c r="G414" s="231" t="s">
        <v>5732</v>
      </c>
      <c r="H414" s="231" t="s">
        <v>62</v>
      </c>
      <c r="I414" s="231" t="s">
        <v>5734</v>
      </c>
      <c r="J414" s="233" t="s">
        <v>4095</v>
      </c>
      <c r="K414" s="231" t="s">
        <v>306</v>
      </c>
      <c r="L414" s="233" t="s">
        <v>910</v>
      </c>
      <c r="M414" s="231" t="s">
        <v>8842</v>
      </c>
      <c r="N414" s="240" t="s">
        <v>8886</v>
      </c>
      <c r="O414" s="231"/>
    </row>
    <row r="415" spans="1:15" x14ac:dyDescent="0.3">
      <c r="A415" s="231" t="s">
        <v>4094</v>
      </c>
      <c r="B415" s="233" t="s">
        <v>5612</v>
      </c>
      <c r="C415" s="233" t="s">
        <v>8831</v>
      </c>
      <c r="D415" s="233" t="s">
        <v>795</v>
      </c>
      <c r="E415" s="233" t="s">
        <v>1640</v>
      </c>
      <c r="F415" s="231" t="s">
        <v>509</v>
      </c>
      <c r="G415" s="231" t="s">
        <v>5611</v>
      </c>
      <c r="H415" s="231" t="s">
        <v>62</v>
      </c>
      <c r="I415" s="231" t="s">
        <v>5613</v>
      </c>
      <c r="J415" s="233" t="s">
        <v>4095</v>
      </c>
      <c r="K415" s="231" t="s">
        <v>306</v>
      </c>
      <c r="L415" s="233" t="s">
        <v>910</v>
      </c>
      <c r="M415" s="231" t="s">
        <v>8842</v>
      </c>
      <c r="N415" s="240" t="s">
        <v>8886</v>
      </c>
      <c r="O415" s="231"/>
    </row>
    <row r="416" spans="1:15" x14ac:dyDescent="0.3">
      <c r="A416" s="231" t="s">
        <v>4094</v>
      </c>
      <c r="B416" s="233" t="s">
        <v>5615</v>
      </c>
      <c r="C416" s="233" t="s">
        <v>8831</v>
      </c>
      <c r="D416" s="233" t="s">
        <v>795</v>
      </c>
      <c r="E416" s="233" t="s">
        <v>1640</v>
      </c>
      <c r="F416" s="231" t="s">
        <v>509</v>
      </c>
      <c r="G416" s="231" t="s">
        <v>5614</v>
      </c>
      <c r="H416" s="231" t="s">
        <v>62</v>
      </c>
      <c r="I416" s="231" t="s">
        <v>5616</v>
      </c>
      <c r="J416" s="233" t="s">
        <v>4095</v>
      </c>
      <c r="K416" s="231" t="s">
        <v>306</v>
      </c>
      <c r="L416" s="233" t="s">
        <v>910</v>
      </c>
      <c r="M416" s="231" t="s">
        <v>8842</v>
      </c>
      <c r="N416" s="240" t="s">
        <v>8886</v>
      </c>
      <c r="O416" s="231"/>
    </row>
    <row r="417" spans="1:15" x14ac:dyDescent="0.3">
      <c r="A417" s="231" t="s">
        <v>4094</v>
      </c>
      <c r="B417" s="233" t="s">
        <v>5618</v>
      </c>
      <c r="C417" s="233" t="s">
        <v>8831</v>
      </c>
      <c r="D417" s="233" t="s">
        <v>795</v>
      </c>
      <c r="E417" s="233" t="s">
        <v>1640</v>
      </c>
      <c r="F417" s="231" t="s">
        <v>509</v>
      </c>
      <c r="G417" s="231" t="s">
        <v>5617</v>
      </c>
      <c r="H417" s="231" t="s">
        <v>62</v>
      </c>
      <c r="I417" s="231" t="s">
        <v>5619</v>
      </c>
      <c r="J417" s="233" t="s">
        <v>4095</v>
      </c>
      <c r="K417" s="231" t="s">
        <v>306</v>
      </c>
      <c r="L417" s="233" t="s">
        <v>910</v>
      </c>
      <c r="M417" s="231" t="s">
        <v>8842</v>
      </c>
      <c r="N417" s="240" t="s">
        <v>8886</v>
      </c>
      <c r="O417" s="231"/>
    </row>
    <row r="418" spans="1:15" x14ac:dyDescent="0.3">
      <c r="A418" s="231" t="s">
        <v>4094</v>
      </c>
      <c r="B418" s="233" t="s">
        <v>5038</v>
      </c>
      <c r="C418" s="233" t="s">
        <v>8831</v>
      </c>
      <c r="D418" s="233" t="s">
        <v>795</v>
      </c>
      <c r="E418" s="233" t="s">
        <v>1640</v>
      </c>
      <c r="F418" s="231" t="s">
        <v>509</v>
      </c>
      <c r="G418" s="231" t="s">
        <v>5620</v>
      </c>
      <c r="H418" s="231" t="s">
        <v>62</v>
      </c>
      <c r="I418" s="231" t="s">
        <v>5621</v>
      </c>
      <c r="J418" s="233" t="s">
        <v>4095</v>
      </c>
      <c r="K418" s="231" t="s">
        <v>306</v>
      </c>
      <c r="L418" s="233" t="s">
        <v>910</v>
      </c>
      <c r="M418" s="231" t="s">
        <v>8842</v>
      </c>
      <c r="N418" s="240" t="s">
        <v>8886</v>
      </c>
      <c r="O418" s="231"/>
    </row>
    <row r="419" spans="1:15" x14ac:dyDescent="0.3">
      <c r="A419" s="231" t="s">
        <v>4094</v>
      </c>
      <c r="B419" s="233" t="s">
        <v>4340</v>
      </c>
      <c r="C419" s="233" t="s">
        <v>1639</v>
      </c>
      <c r="D419" s="233" t="s">
        <v>795</v>
      </c>
      <c r="E419" s="233" t="s">
        <v>1640</v>
      </c>
      <c r="F419" s="231" t="s">
        <v>509</v>
      </c>
      <c r="G419" s="231" t="s">
        <v>5735</v>
      </c>
      <c r="H419" s="231" t="s">
        <v>62</v>
      </c>
      <c r="I419" s="231" t="s">
        <v>5736</v>
      </c>
      <c r="J419" s="233" t="s">
        <v>4095</v>
      </c>
      <c r="K419" s="231" t="s">
        <v>306</v>
      </c>
      <c r="L419" s="233" t="s">
        <v>910</v>
      </c>
      <c r="M419" s="231" t="s">
        <v>8842</v>
      </c>
      <c r="N419" s="240" t="s">
        <v>8886</v>
      </c>
      <c r="O419" s="231"/>
    </row>
    <row r="420" spans="1:15" x14ac:dyDescent="0.3">
      <c r="A420" s="231" t="s">
        <v>4094</v>
      </c>
      <c r="B420" s="233" t="s">
        <v>4996</v>
      </c>
      <c r="C420" s="233" t="s">
        <v>8831</v>
      </c>
      <c r="D420" s="233" t="s">
        <v>795</v>
      </c>
      <c r="E420" s="233" t="s">
        <v>1640</v>
      </c>
      <c r="F420" s="231" t="s">
        <v>509</v>
      </c>
      <c r="G420" s="231" t="s">
        <v>5622</v>
      </c>
      <c r="H420" s="231" t="s">
        <v>62</v>
      </c>
      <c r="I420" s="231" t="s">
        <v>5623</v>
      </c>
      <c r="J420" s="233" t="s">
        <v>4095</v>
      </c>
      <c r="K420" s="231" t="s">
        <v>306</v>
      </c>
      <c r="L420" s="233" t="s">
        <v>910</v>
      </c>
      <c r="M420" s="231" t="s">
        <v>8842</v>
      </c>
      <c r="N420" s="240" t="s">
        <v>8886</v>
      </c>
      <c r="O420" s="231"/>
    </row>
    <row r="421" spans="1:15" x14ac:dyDescent="0.3">
      <c r="A421" s="231" t="s">
        <v>4094</v>
      </c>
      <c r="B421" s="233" t="s">
        <v>4999</v>
      </c>
      <c r="C421" s="233" t="s">
        <v>1639</v>
      </c>
      <c r="D421" s="233" t="s">
        <v>795</v>
      </c>
      <c r="E421" s="233" t="s">
        <v>1640</v>
      </c>
      <c r="F421" s="231" t="s">
        <v>509</v>
      </c>
      <c r="G421" s="231" t="s">
        <v>5737</v>
      </c>
      <c r="H421" s="231" t="s">
        <v>62</v>
      </c>
      <c r="I421" s="231" t="s">
        <v>5738</v>
      </c>
      <c r="J421" s="233" t="s">
        <v>4095</v>
      </c>
      <c r="K421" s="231" t="s">
        <v>306</v>
      </c>
      <c r="L421" s="233" t="s">
        <v>910</v>
      </c>
      <c r="M421" s="231" t="s">
        <v>8842</v>
      </c>
      <c r="N421" s="240" t="s">
        <v>8886</v>
      </c>
      <c r="O421" s="231"/>
    </row>
    <row r="422" spans="1:15" x14ac:dyDescent="0.3">
      <c r="A422" s="231" t="s">
        <v>4094</v>
      </c>
      <c r="B422" s="233" t="s">
        <v>4927</v>
      </c>
      <c r="C422" s="233" t="s">
        <v>1639</v>
      </c>
      <c r="D422" s="233" t="s">
        <v>795</v>
      </c>
      <c r="E422" s="233" t="s">
        <v>1640</v>
      </c>
      <c r="F422" s="231" t="s">
        <v>509</v>
      </c>
      <c r="G422" s="231" t="s">
        <v>5739</v>
      </c>
      <c r="H422" s="231" t="s">
        <v>62</v>
      </c>
      <c r="I422" s="231" t="s">
        <v>5740</v>
      </c>
      <c r="J422" s="233" t="s">
        <v>4095</v>
      </c>
      <c r="K422" s="231" t="s">
        <v>306</v>
      </c>
      <c r="L422" s="233" t="s">
        <v>910</v>
      </c>
      <c r="M422" s="231" t="s">
        <v>8842</v>
      </c>
      <c r="N422" s="240" t="s">
        <v>8886</v>
      </c>
      <c r="O422" s="231"/>
    </row>
    <row r="423" spans="1:15" x14ac:dyDescent="0.3">
      <c r="A423" s="231" t="s">
        <v>4094</v>
      </c>
      <c r="B423" s="233" t="s">
        <v>2471</v>
      </c>
      <c r="C423" s="233" t="s">
        <v>8831</v>
      </c>
      <c r="D423" s="233" t="s">
        <v>350</v>
      </c>
      <c r="E423" s="233" t="s">
        <v>1640</v>
      </c>
      <c r="F423" s="231" t="s">
        <v>390</v>
      </c>
      <c r="G423" s="231" t="s">
        <v>4093</v>
      </c>
      <c r="H423" s="231" t="s">
        <v>62</v>
      </c>
      <c r="I423" s="231" t="s">
        <v>4096</v>
      </c>
      <c r="J423" s="233" t="s">
        <v>4095</v>
      </c>
      <c r="K423" s="231" t="s">
        <v>306</v>
      </c>
      <c r="L423" s="233" t="s">
        <v>910</v>
      </c>
      <c r="M423" s="231" t="s">
        <v>393</v>
      </c>
      <c r="N423" s="240" t="s">
        <v>8886</v>
      </c>
      <c r="O423" s="231"/>
    </row>
    <row r="424" spans="1:15" x14ac:dyDescent="0.3">
      <c r="A424" s="231" t="s">
        <v>4094</v>
      </c>
      <c r="B424" s="233" t="s">
        <v>4137</v>
      </c>
      <c r="C424" s="233" t="s">
        <v>1639</v>
      </c>
      <c r="D424" s="233" t="s">
        <v>350</v>
      </c>
      <c r="E424" s="233" t="s">
        <v>1640</v>
      </c>
      <c r="F424" s="231" t="s">
        <v>390</v>
      </c>
      <c r="G424" s="231" t="s">
        <v>4136</v>
      </c>
      <c r="H424" s="231" t="s">
        <v>62</v>
      </c>
      <c r="I424" s="231" t="s">
        <v>4138</v>
      </c>
      <c r="J424" s="233" t="s">
        <v>4095</v>
      </c>
      <c r="K424" s="231" t="s">
        <v>306</v>
      </c>
      <c r="L424" s="233" t="s">
        <v>910</v>
      </c>
      <c r="M424" s="231" t="s">
        <v>393</v>
      </c>
      <c r="N424" s="240" t="s">
        <v>8886</v>
      </c>
      <c r="O424" s="231"/>
    </row>
    <row r="425" spans="1:15" x14ac:dyDescent="0.3">
      <c r="A425" s="231" t="s">
        <v>4094</v>
      </c>
      <c r="B425" s="233" t="s">
        <v>2607</v>
      </c>
      <c r="C425" s="233" t="s">
        <v>1639</v>
      </c>
      <c r="D425" s="233" t="s">
        <v>350</v>
      </c>
      <c r="E425" s="233" t="s">
        <v>1640</v>
      </c>
      <c r="F425" s="231" t="s">
        <v>390</v>
      </c>
      <c r="G425" s="231" t="s">
        <v>4139</v>
      </c>
      <c r="H425" s="231" t="s">
        <v>62</v>
      </c>
      <c r="I425" s="231" t="s">
        <v>4140</v>
      </c>
      <c r="J425" s="233" t="s">
        <v>4095</v>
      </c>
      <c r="K425" s="231" t="s">
        <v>306</v>
      </c>
      <c r="L425" s="233" t="s">
        <v>910</v>
      </c>
      <c r="M425" s="231" t="s">
        <v>393</v>
      </c>
      <c r="N425" s="240" t="s">
        <v>8886</v>
      </c>
      <c r="O425" s="231"/>
    </row>
    <row r="426" spans="1:15" x14ac:dyDescent="0.3">
      <c r="A426" s="231" t="s">
        <v>4094</v>
      </c>
      <c r="B426" s="233" t="s">
        <v>4142</v>
      </c>
      <c r="C426" s="233" t="s">
        <v>1639</v>
      </c>
      <c r="D426" s="233" t="s">
        <v>350</v>
      </c>
      <c r="E426" s="233" t="s">
        <v>1640</v>
      </c>
      <c r="F426" s="231" t="s">
        <v>390</v>
      </c>
      <c r="G426" s="231" t="s">
        <v>4141</v>
      </c>
      <c r="H426" s="231" t="s">
        <v>62</v>
      </c>
      <c r="I426" s="231" t="s">
        <v>4143</v>
      </c>
      <c r="J426" s="233" t="s">
        <v>4095</v>
      </c>
      <c r="K426" s="231" t="s">
        <v>306</v>
      </c>
      <c r="L426" s="233" t="s">
        <v>910</v>
      </c>
      <c r="M426" s="231" t="s">
        <v>393</v>
      </c>
      <c r="N426" s="240" t="s">
        <v>8886</v>
      </c>
      <c r="O426" s="231"/>
    </row>
    <row r="427" spans="1:15" x14ac:dyDescent="0.3">
      <c r="A427" s="231" t="s">
        <v>4094</v>
      </c>
      <c r="B427" s="233" t="s">
        <v>4145</v>
      </c>
      <c r="C427" s="233" t="s">
        <v>1639</v>
      </c>
      <c r="D427" s="233" t="s">
        <v>350</v>
      </c>
      <c r="E427" s="233" t="s">
        <v>1640</v>
      </c>
      <c r="F427" s="231" t="s">
        <v>390</v>
      </c>
      <c r="G427" s="231" t="s">
        <v>4144</v>
      </c>
      <c r="H427" s="231" t="s">
        <v>62</v>
      </c>
      <c r="I427" s="231" t="s">
        <v>4146</v>
      </c>
      <c r="J427" s="233" t="s">
        <v>4095</v>
      </c>
      <c r="K427" s="231" t="s">
        <v>306</v>
      </c>
      <c r="L427" s="233" t="s">
        <v>910</v>
      </c>
      <c r="M427" s="231" t="s">
        <v>393</v>
      </c>
      <c r="N427" s="240" t="s">
        <v>8886</v>
      </c>
      <c r="O427" s="231"/>
    </row>
    <row r="428" spans="1:15" x14ac:dyDescent="0.3">
      <c r="A428" s="231" t="s">
        <v>4094</v>
      </c>
      <c r="B428" s="233" t="s">
        <v>4645</v>
      </c>
      <c r="C428" s="233" t="s">
        <v>1639</v>
      </c>
      <c r="D428" s="233" t="s">
        <v>795</v>
      </c>
      <c r="E428" s="233" t="s">
        <v>1640</v>
      </c>
      <c r="F428" s="231" t="s">
        <v>509</v>
      </c>
      <c r="G428" s="231" t="s">
        <v>5741</v>
      </c>
      <c r="H428" s="231" t="s">
        <v>62</v>
      </c>
      <c r="I428" s="231" t="s">
        <v>5742</v>
      </c>
      <c r="J428" s="233" t="s">
        <v>4095</v>
      </c>
      <c r="K428" s="231" t="s">
        <v>306</v>
      </c>
      <c r="L428" s="233" t="s">
        <v>910</v>
      </c>
      <c r="M428" s="231" t="s">
        <v>8842</v>
      </c>
      <c r="N428" s="240" t="s">
        <v>8886</v>
      </c>
      <c r="O428" s="231"/>
    </row>
    <row r="429" spans="1:15" x14ac:dyDescent="0.3">
      <c r="A429" s="231" t="s">
        <v>4089</v>
      </c>
      <c r="B429" s="233" t="s">
        <v>4090</v>
      </c>
      <c r="C429" s="233" t="s">
        <v>8831</v>
      </c>
      <c r="D429" s="233" t="s">
        <v>350</v>
      </c>
      <c r="E429" s="233" t="s">
        <v>1640</v>
      </c>
      <c r="F429" s="231" t="s">
        <v>390</v>
      </c>
      <c r="G429" s="231" t="s">
        <v>4088</v>
      </c>
      <c r="H429" s="231" t="s">
        <v>62</v>
      </c>
      <c r="I429" s="231" t="s">
        <v>4092</v>
      </c>
      <c r="J429" s="233" t="s">
        <v>4091</v>
      </c>
      <c r="K429" s="231" t="s">
        <v>306</v>
      </c>
      <c r="L429" s="233" t="s">
        <v>910</v>
      </c>
      <c r="M429" s="231" t="s">
        <v>393</v>
      </c>
      <c r="N429" s="240" t="s">
        <v>8886</v>
      </c>
      <c r="O429" s="231"/>
    </row>
    <row r="430" spans="1:15" x14ac:dyDescent="0.3">
      <c r="A430" s="231" t="s">
        <v>4089</v>
      </c>
      <c r="B430" s="233" t="s">
        <v>5656</v>
      </c>
      <c r="C430" s="233" t="s">
        <v>1639</v>
      </c>
      <c r="D430" s="233" t="s">
        <v>795</v>
      </c>
      <c r="E430" s="233" t="s">
        <v>1640</v>
      </c>
      <c r="F430" s="231" t="s">
        <v>509</v>
      </c>
      <c r="G430" s="231" t="s">
        <v>5743</v>
      </c>
      <c r="H430" s="231" t="s">
        <v>62</v>
      </c>
      <c r="I430" s="231" t="s">
        <v>5744</v>
      </c>
      <c r="J430" s="233" t="s">
        <v>4091</v>
      </c>
      <c r="K430" s="231" t="s">
        <v>306</v>
      </c>
      <c r="L430" s="233" t="s">
        <v>910</v>
      </c>
      <c r="M430" s="231" t="s">
        <v>8842</v>
      </c>
      <c r="N430" s="240" t="s">
        <v>8886</v>
      </c>
      <c r="O430" s="231"/>
    </row>
    <row r="431" spans="1:15" x14ac:dyDescent="0.3">
      <c r="A431" s="231" t="s">
        <v>5494</v>
      </c>
      <c r="B431" s="233" t="s">
        <v>4099</v>
      </c>
      <c r="C431" s="233" t="s">
        <v>8831</v>
      </c>
      <c r="D431" s="233" t="s">
        <v>511</v>
      </c>
      <c r="E431" s="233" t="s">
        <v>1640</v>
      </c>
      <c r="F431" s="231" t="s">
        <v>509</v>
      </c>
      <c r="G431" s="231" t="s">
        <v>5493</v>
      </c>
      <c r="H431" s="231" t="s">
        <v>62</v>
      </c>
      <c r="I431" s="231" t="s">
        <v>5496</v>
      </c>
      <c r="J431" s="233" t="s">
        <v>5495</v>
      </c>
      <c r="K431" s="231" t="s">
        <v>306</v>
      </c>
      <c r="L431" s="233" t="s">
        <v>910</v>
      </c>
      <c r="M431" s="231" t="s">
        <v>8845</v>
      </c>
      <c r="N431" s="240" t="s">
        <v>8886</v>
      </c>
      <c r="O431" s="231"/>
    </row>
    <row r="432" spans="1:15" x14ac:dyDescent="0.3">
      <c r="A432" s="231" t="s">
        <v>5494</v>
      </c>
      <c r="B432" s="233" t="s">
        <v>4102</v>
      </c>
      <c r="C432" s="233" t="s">
        <v>1639</v>
      </c>
      <c r="D432" s="233" t="s">
        <v>795</v>
      </c>
      <c r="E432" s="233" t="s">
        <v>1640</v>
      </c>
      <c r="F432" s="231" t="s">
        <v>509</v>
      </c>
      <c r="G432" s="231" t="s">
        <v>5745</v>
      </c>
      <c r="H432" s="231" t="s">
        <v>62</v>
      </c>
      <c r="I432" s="231" t="s">
        <v>5746</v>
      </c>
      <c r="J432" s="233" t="s">
        <v>4113</v>
      </c>
      <c r="K432" s="231" t="s">
        <v>306</v>
      </c>
      <c r="L432" s="233" t="s">
        <v>910</v>
      </c>
      <c r="M432" s="231" t="s">
        <v>8842</v>
      </c>
      <c r="N432" s="240" t="s">
        <v>8886</v>
      </c>
      <c r="O432" s="231"/>
    </row>
    <row r="433" spans="1:15" x14ac:dyDescent="0.3">
      <c r="A433" s="231" t="s">
        <v>4098</v>
      </c>
      <c r="B433" s="234" t="s">
        <v>5627</v>
      </c>
      <c r="C433" s="233" t="s">
        <v>8831</v>
      </c>
      <c r="D433" s="233" t="s">
        <v>795</v>
      </c>
      <c r="E433" s="233" t="s">
        <v>1640</v>
      </c>
      <c r="F433" s="231" t="s">
        <v>509</v>
      </c>
      <c r="G433" s="235" t="s">
        <v>5626</v>
      </c>
      <c r="H433" s="231" t="s">
        <v>62</v>
      </c>
      <c r="I433" s="231" t="s">
        <v>5629</v>
      </c>
      <c r="J433" s="233" t="s">
        <v>5628</v>
      </c>
      <c r="K433" s="231" t="s">
        <v>306</v>
      </c>
      <c r="L433" s="233" t="s">
        <v>910</v>
      </c>
      <c r="M433" s="231" t="s">
        <v>8852</v>
      </c>
      <c r="N433" s="240" t="s">
        <v>8886</v>
      </c>
      <c r="O433" s="231" t="s">
        <v>9009</v>
      </c>
    </row>
    <row r="434" spans="1:15" x14ac:dyDescent="0.3">
      <c r="A434" s="231" t="s">
        <v>4098</v>
      </c>
      <c r="B434" s="233" t="s">
        <v>5631</v>
      </c>
      <c r="C434" s="233" t="s">
        <v>8831</v>
      </c>
      <c r="D434" s="233" t="s">
        <v>795</v>
      </c>
      <c r="E434" s="233" t="s">
        <v>1640</v>
      </c>
      <c r="F434" s="231" t="s">
        <v>509</v>
      </c>
      <c r="G434" s="231" t="s">
        <v>5630</v>
      </c>
      <c r="H434" s="231" t="s">
        <v>62</v>
      </c>
      <c r="I434" s="231" t="s">
        <v>5632</v>
      </c>
      <c r="J434" s="233" t="s">
        <v>5628</v>
      </c>
      <c r="K434" s="231" t="s">
        <v>306</v>
      </c>
      <c r="L434" s="233" t="s">
        <v>910</v>
      </c>
      <c r="M434" s="231" t="s">
        <v>8852</v>
      </c>
      <c r="N434" s="240" t="s">
        <v>8886</v>
      </c>
      <c r="O434" s="231"/>
    </row>
    <row r="435" spans="1:15" x14ac:dyDescent="0.3">
      <c r="A435" s="231" t="s">
        <v>4098</v>
      </c>
      <c r="B435" s="233" t="s">
        <v>5634</v>
      </c>
      <c r="C435" s="233" t="s">
        <v>8831</v>
      </c>
      <c r="D435" s="233" t="s">
        <v>795</v>
      </c>
      <c r="E435" s="233" t="s">
        <v>1640</v>
      </c>
      <c r="F435" s="231" t="s">
        <v>509</v>
      </c>
      <c r="G435" s="231" t="s">
        <v>5633</v>
      </c>
      <c r="H435" s="231" t="s">
        <v>62</v>
      </c>
      <c r="I435" s="231" t="s">
        <v>5635</v>
      </c>
      <c r="J435" s="233" t="s">
        <v>5628</v>
      </c>
      <c r="K435" s="231" t="s">
        <v>306</v>
      </c>
      <c r="L435" s="233" t="s">
        <v>910</v>
      </c>
      <c r="M435" s="231" t="s">
        <v>8852</v>
      </c>
      <c r="N435" s="240" t="s">
        <v>8886</v>
      </c>
      <c r="O435" s="231"/>
    </row>
    <row r="436" spans="1:15" x14ac:dyDescent="0.3">
      <c r="A436" s="231" t="s">
        <v>4098</v>
      </c>
      <c r="B436" s="233" t="s">
        <v>5637</v>
      </c>
      <c r="C436" s="233" t="s">
        <v>8831</v>
      </c>
      <c r="D436" s="233" t="s">
        <v>795</v>
      </c>
      <c r="E436" s="233" t="s">
        <v>1640</v>
      </c>
      <c r="F436" s="231" t="s">
        <v>509</v>
      </c>
      <c r="G436" s="231" t="s">
        <v>5636</v>
      </c>
      <c r="H436" s="231" t="s">
        <v>62</v>
      </c>
      <c r="I436" s="231" t="s">
        <v>5638</v>
      </c>
      <c r="J436" s="233" t="s">
        <v>5628</v>
      </c>
      <c r="K436" s="231" t="s">
        <v>306</v>
      </c>
      <c r="L436" s="233" t="s">
        <v>910</v>
      </c>
      <c r="M436" s="231" t="s">
        <v>8852</v>
      </c>
      <c r="N436" s="240" t="s">
        <v>8886</v>
      </c>
      <c r="O436" s="231"/>
    </row>
    <row r="437" spans="1:15" x14ac:dyDescent="0.3">
      <c r="A437" s="231" t="s">
        <v>4098</v>
      </c>
      <c r="B437" s="233" t="s">
        <v>5640</v>
      </c>
      <c r="C437" s="233" t="s">
        <v>8831</v>
      </c>
      <c r="D437" s="233" t="s">
        <v>795</v>
      </c>
      <c r="E437" s="233" t="s">
        <v>1640</v>
      </c>
      <c r="F437" s="231" t="s">
        <v>509</v>
      </c>
      <c r="G437" s="231" t="s">
        <v>5639</v>
      </c>
      <c r="H437" s="231" t="s">
        <v>62</v>
      </c>
      <c r="I437" s="231" t="s">
        <v>5641</v>
      </c>
      <c r="J437" s="233" t="s">
        <v>5628</v>
      </c>
      <c r="K437" s="231" t="s">
        <v>306</v>
      </c>
      <c r="L437" s="233" t="s">
        <v>910</v>
      </c>
      <c r="M437" s="231" t="s">
        <v>8852</v>
      </c>
      <c r="N437" s="240" t="s">
        <v>8886</v>
      </c>
      <c r="O437" s="231"/>
    </row>
    <row r="438" spans="1:15" x14ac:dyDescent="0.3">
      <c r="A438" s="231" t="s">
        <v>4098</v>
      </c>
      <c r="B438" s="233" t="s">
        <v>5643</v>
      </c>
      <c r="C438" s="233" t="s">
        <v>8831</v>
      </c>
      <c r="D438" s="233" t="s">
        <v>795</v>
      </c>
      <c r="E438" s="233" t="s">
        <v>1640</v>
      </c>
      <c r="F438" s="231" t="s">
        <v>509</v>
      </c>
      <c r="G438" s="231" t="s">
        <v>5642</v>
      </c>
      <c r="H438" s="231" t="s">
        <v>62</v>
      </c>
      <c r="I438" s="231" t="s">
        <v>5644</v>
      </c>
      <c r="J438" s="233" t="s">
        <v>5628</v>
      </c>
      <c r="K438" s="231" t="s">
        <v>306</v>
      </c>
      <c r="L438" s="233" t="s">
        <v>910</v>
      </c>
      <c r="M438" s="231" t="s">
        <v>8852</v>
      </c>
      <c r="N438" s="240" t="s">
        <v>8886</v>
      </c>
      <c r="O438" s="231"/>
    </row>
    <row r="439" spans="1:15" x14ac:dyDescent="0.3">
      <c r="A439" s="231" t="s">
        <v>4098</v>
      </c>
      <c r="B439" s="233" t="s">
        <v>5646</v>
      </c>
      <c r="C439" s="233" t="s">
        <v>8831</v>
      </c>
      <c r="D439" s="233" t="s">
        <v>795</v>
      </c>
      <c r="E439" s="233" t="s">
        <v>1640</v>
      </c>
      <c r="F439" s="231" t="s">
        <v>509</v>
      </c>
      <c r="G439" s="231" t="s">
        <v>5645</v>
      </c>
      <c r="H439" s="231" t="s">
        <v>62</v>
      </c>
      <c r="I439" s="231" t="s">
        <v>5647</v>
      </c>
      <c r="J439" s="233" t="s">
        <v>5628</v>
      </c>
      <c r="K439" s="231" t="s">
        <v>306</v>
      </c>
      <c r="L439" s="233" t="s">
        <v>910</v>
      </c>
      <c r="M439" s="231" t="s">
        <v>8852</v>
      </c>
      <c r="N439" s="240" t="s">
        <v>8886</v>
      </c>
      <c r="O439" s="231"/>
    </row>
    <row r="440" spans="1:15" x14ac:dyDescent="0.3">
      <c r="A440" s="231" t="s">
        <v>4098</v>
      </c>
      <c r="B440" s="233" t="s">
        <v>5649</v>
      </c>
      <c r="C440" s="233" t="s">
        <v>8831</v>
      </c>
      <c r="D440" s="233" t="s">
        <v>795</v>
      </c>
      <c r="E440" s="233" t="s">
        <v>1640</v>
      </c>
      <c r="F440" s="231" t="s">
        <v>509</v>
      </c>
      <c r="G440" s="231" t="s">
        <v>5648</v>
      </c>
      <c r="H440" s="231" t="s">
        <v>62</v>
      </c>
      <c r="I440" s="231" t="s">
        <v>5650</v>
      </c>
      <c r="J440" s="233" t="s">
        <v>5628</v>
      </c>
      <c r="K440" s="231" t="s">
        <v>306</v>
      </c>
      <c r="L440" s="233" t="s">
        <v>910</v>
      </c>
      <c r="M440" s="231" t="s">
        <v>8852</v>
      </c>
      <c r="N440" s="240" t="s">
        <v>8886</v>
      </c>
      <c r="O440" s="231"/>
    </row>
    <row r="441" spans="1:15" x14ac:dyDescent="0.3">
      <c r="A441" s="231" t="s">
        <v>4098</v>
      </c>
      <c r="B441" s="233" t="s">
        <v>4149</v>
      </c>
      <c r="C441" s="233" t="s">
        <v>8831</v>
      </c>
      <c r="D441" s="233" t="s">
        <v>795</v>
      </c>
      <c r="E441" s="233" t="s">
        <v>1640</v>
      </c>
      <c r="F441" s="231" t="s">
        <v>509</v>
      </c>
      <c r="G441" s="231" t="s">
        <v>5651</v>
      </c>
      <c r="H441" s="231" t="s">
        <v>62</v>
      </c>
      <c r="I441" s="231" t="s">
        <v>5652</v>
      </c>
      <c r="J441" s="233" t="s">
        <v>5628</v>
      </c>
      <c r="K441" s="231" t="s">
        <v>306</v>
      </c>
      <c r="L441" s="233" t="s">
        <v>910</v>
      </c>
      <c r="M441" s="231" t="s">
        <v>8852</v>
      </c>
      <c r="N441" s="240" t="s">
        <v>8886</v>
      </c>
      <c r="O441" s="231"/>
    </row>
    <row r="442" spans="1:15" x14ac:dyDescent="0.3">
      <c r="A442" s="231" t="s">
        <v>4098</v>
      </c>
      <c r="B442" s="233" t="s">
        <v>4090</v>
      </c>
      <c r="C442" s="233" t="s">
        <v>8831</v>
      </c>
      <c r="D442" s="233" t="s">
        <v>795</v>
      </c>
      <c r="E442" s="233" t="s">
        <v>1640</v>
      </c>
      <c r="F442" s="231" t="s">
        <v>509</v>
      </c>
      <c r="G442" s="231" t="s">
        <v>5653</v>
      </c>
      <c r="H442" s="231" t="s">
        <v>62</v>
      </c>
      <c r="I442" s="231" t="s">
        <v>5654</v>
      </c>
      <c r="J442" s="233" t="s">
        <v>5628</v>
      </c>
      <c r="K442" s="231" t="s">
        <v>306</v>
      </c>
      <c r="L442" s="233" t="s">
        <v>910</v>
      </c>
      <c r="M442" s="231" t="s">
        <v>8852</v>
      </c>
      <c r="N442" s="240" t="s">
        <v>8886</v>
      </c>
      <c r="O442" s="231"/>
    </row>
    <row r="443" spans="1:15" x14ac:dyDescent="0.3">
      <c r="A443" s="231" t="s">
        <v>4098</v>
      </c>
      <c r="B443" s="233" t="s">
        <v>5656</v>
      </c>
      <c r="C443" s="233" t="s">
        <v>8831</v>
      </c>
      <c r="D443" s="233" t="s">
        <v>795</v>
      </c>
      <c r="E443" s="233" t="s">
        <v>1640</v>
      </c>
      <c r="F443" s="231" t="s">
        <v>509</v>
      </c>
      <c r="G443" s="231" t="s">
        <v>5655</v>
      </c>
      <c r="H443" s="231" t="s">
        <v>62</v>
      </c>
      <c r="I443" s="231" t="s">
        <v>5657</v>
      </c>
      <c r="J443" s="233" t="s">
        <v>5628</v>
      </c>
      <c r="K443" s="231" t="s">
        <v>306</v>
      </c>
      <c r="L443" s="233" t="s">
        <v>910</v>
      </c>
      <c r="M443" s="231" t="s">
        <v>8852</v>
      </c>
      <c r="N443" s="240" t="s">
        <v>8886</v>
      </c>
      <c r="O443" s="231"/>
    </row>
    <row r="444" spans="1:15" x14ac:dyDescent="0.3">
      <c r="A444" s="231" t="s">
        <v>4098</v>
      </c>
      <c r="B444" s="233" t="s">
        <v>4099</v>
      </c>
      <c r="C444" s="233" t="s">
        <v>8831</v>
      </c>
      <c r="D444" s="233" t="s">
        <v>350</v>
      </c>
      <c r="E444" s="233" t="s">
        <v>1640</v>
      </c>
      <c r="F444" s="231" t="s">
        <v>390</v>
      </c>
      <c r="G444" s="231" t="s">
        <v>4097</v>
      </c>
      <c r="H444" s="231" t="s">
        <v>62</v>
      </c>
      <c r="I444" s="231" t="s">
        <v>4100</v>
      </c>
      <c r="J444" s="240" t="s">
        <v>5628</v>
      </c>
      <c r="K444" s="231" t="s">
        <v>306</v>
      </c>
      <c r="L444" s="233" t="s">
        <v>910</v>
      </c>
      <c r="M444" s="231" t="s">
        <v>393</v>
      </c>
      <c r="N444" s="240" t="s">
        <v>8886</v>
      </c>
      <c r="O444" s="237"/>
    </row>
    <row r="445" spans="1:15" x14ac:dyDescent="0.3">
      <c r="A445" s="231" t="s">
        <v>4098</v>
      </c>
      <c r="B445" s="233" t="s">
        <v>4102</v>
      </c>
      <c r="C445" s="233" t="s">
        <v>8831</v>
      </c>
      <c r="D445" s="233" t="s">
        <v>350</v>
      </c>
      <c r="E445" s="233" t="s">
        <v>1640</v>
      </c>
      <c r="F445" s="231" t="s">
        <v>390</v>
      </c>
      <c r="G445" s="231" t="s">
        <v>4101</v>
      </c>
      <c r="H445" s="231" t="s">
        <v>62</v>
      </c>
      <c r="I445" s="231" t="s">
        <v>4103</v>
      </c>
      <c r="J445" s="240" t="s">
        <v>5628</v>
      </c>
      <c r="K445" s="231" t="s">
        <v>306</v>
      </c>
      <c r="L445" s="233" t="s">
        <v>910</v>
      </c>
      <c r="M445" s="231" t="s">
        <v>393</v>
      </c>
      <c r="N445" s="240" t="s">
        <v>8886</v>
      </c>
      <c r="O445" s="237"/>
    </row>
    <row r="446" spans="1:15" x14ac:dyDescent="0.3">
      <c r="A446" s="231" t="s">
        <v>4111</v>
      </c>
      <c r="B446" s="233" t="s">
        <v>4112</v>
      </c>
      <c r="C446" s="233" t="s">
        <v>1639</v>
      </c>
      <c r="D446" s="233" t="s">
        <v>350</v>
      </c>
      <c r="E446" s="233" t="s">
        <v>1640</v>
      </c>
      <c r="F446" s="231" t="s">
        <v>390</v>
      </c>
      <c r="G446" s="231" t="s">
        <v>4110</v>
      </c>
      <c r="H446" s="231" t="s">
        <v>62</v>
      </c>
      <c r="I446" s="231" t="s">
        <v>4114</v>
      </c>
      <c r="J446" s="233" t="s">
        <v>4113</v>
      </c>
      <c r="K446" s="231" t="s">
        <v>306</v>
      </c>
      <c r="L446" s="233" t="s">
        <v>910</v>
      </c>
      <c r="M446" s="231" t="s">
        <v>393</v>
      </c>
      <c r="N446" s="240" t="s">
        <v>8886</v>
      </c>
      <c r="O446" s="231"/>
    </row>
    <row r="447" spans="1:15" x14ac:dyDescent="0.3">
      <c r="A447" s="231" t="s">
        <v>5819</v>
      </c>
      <c r="B447" s="233" t="s">
        <v>6057</v>
      </c>
      <c r="C447" s="233" t="s">
        <v>1639</v>
      </c>
      <c r="D447" s="233" t="s">
        <v>350</v>
      </c>
      <c r="E447" s="233" t="s">
        <v>1640</v>
      </c>
      <c r="F447" s="231" t="s">
        <v>712</v>
      </c>
      <c r="G447" s="231" t="s">
        <v>6056</v>
      </c>
      <c r="H447" s="231" t="s">
        <v>62</v>
      </c>
      <c r="I447" s="231" t="s">
        <v>6058</v>
      </c>
      <c r="J447" s="233" t="s">
        <v>5937</v>
      </c>
      <c r="K447" s="231" t="s">
        <v>306</v>
      </c>
      <c r="L447" s="233" t="s">
        <v>526</v>
      </c>
      <c r="M447" s="231" t="s">
        <v>655</v>
      </c>
      <c r="N447" s="240" t="s">
        <v>8886</v>
      </c>
      <c r="O447" s="231"/>
    </row>
    <row r="448" spans="1:15" x14ac:dyDescent="0.3">
      <c r="A448" s="231" t="s">
        <v>5819</v>
      </c>
      <c r="B448" s="233" t="s">
        <v>5976</v>
      </c>
      <c r="C448" s="233" t="s">
        <v>2116</v>
      </c>
      <c r="D448" s="233" t="s">
        <v>92</v>
      </c>
      <c r="E448" s="233" t="s">
        <v>1640</v>
      </c>
      <c r="F448" s="231" t="s">
        <v>707</v>
      </c>
      <c r="G448" s="231" t="s">
        <v>5975</v>
      </c>
      <c r="H448" s="231" t="s">
        <v>62</v>
      </c>
      <c r="I448" s="231" t="s">
        <v>5977</v>
      </c>
      <c r="J448" s="233" t="s">
        <v>5796</v>
      </c>
      <c r="K448" s="231" t="s">
        <v>306</v>
      </c>
      <c r="L448" s="233" t="s">
        <v>526</v>
      </c>
      <c r="M448" s="231" t="s">
        <v>655</v>
      </c>
      <c r="N448" s="240" t="s">
        <v>8886</v>
      </c>
      <c r="O448" s="231"/>
    </row>
    <row r="449" spans="1:15" x14ac:dyDescent="0.3">
      <c r="A449" s="231" t="s">
        <v>5819</v>
      </c>
      <c r="B449" s="233" t="s">
        <v>4932</v>
      </c>
      <c r="C449" s="233" t="s">
        <v>8831</v>
      </c>
      <c r="D449" s="233" t="s">
        <v>103</v>
      </c>
      <c r="E449" s="233" t="s">
        <v>2699</v>
      </c>
      <c r="F449" s="231" t="s">
        <v>692</v>
      </c>
      <c r="G449" s="231" t="s">
        <v>5818</v>
      </c>
      <c r="H449" s="231" t="s">
        <v>62</v>
      </c>
      <c r="I449" s="231" t="s">
        <v>5820</v>
      </c>
      <c r="J449" s="233" t="s">
        <v>5799</v>
      </c>
      <c r="K449" s="231" t="s">
        <v>306</v>
      </c>
      <c r="L449" s="233" t="s">
        <v>526</v>
      </c>
      <c r="M449" s="231" t="s">
        <v>655</v>
      </c>
      <c r="N449" s="240" t="s">
        <v>8886</v>
      </c>
      <c r="O449" s="231"/>
    </row>
    <row r="450" spans="1:15" x14ac:dyDescent="0.3">
      <c r="A450" s="231" t="s">
        <v>5819</v>
      </c>
      <c r="B450" s="233" t="s">
        <v>7429</v>
      </c>
      <c r="C450" s="233" t="s">
        <v>8831</v>
      </c>
      <c r="D450" s="233" t="s">
        <v>103</v>
      </c>
      <c r="E450" s="233" t="s">
        <v>4487</v>
      </c>
      <c r="F450" s="231" t="s">
        <v>812</v>
      </c>
      <c r="G450" s="231" t="s">
        <v>7428</v>
      </c>
      <c r="H450" s="231" t="s">
        <v>62</v>
      </c>
      <c r="I450" s="231" t="s">
        <v>7430</v>
      </c>
      <c r="J450" s="233" t="s">
        <v>5799</v>
      </c>
      <c r="K450" s="231" t="s">
        <v>306</v>
      </c>
      <c r="L450" s="233" t="s">
        <v>526</v>
      </c>
      <c r="M450" s="231" t="s">
        <v>8924</v>
      </c>
      <c r="N450" s="240" t="s">
        <v>8886</v>
      </c>
      <c r="O450" s="231"/>
    </row>
    <row r="451" spans="1:15" x14ac:dyDescent="0.3">
      <c r="A451" s="231" t="s">
        <v>5819</v>
      </c>
      <c r="B451" s="233" t="s">
        <v>7449</v>
      </c>
      <c r="C451" s="233" t="s">
        <v>8831</v>
      </c>
      <c r="D451" s="233" t="s">
        <v>103</v>
      </c>
      <c r="E451" s="233" t="s">
        <v>4487</v>
      </c>
      <c r="F451" s="231" t="s">
        <v>812</v>
      </c>
      <c r="G451" s="231" t="s">
        <v>7448</v>
      </c>
      <c r="H451" s="231" t="s">
        <v>62</v>
      </c>
      <c r="I451" s="231" t="s">
        <v>7450</v>
      </c>
      <c r="J451" s="233" t="s">
        <v>5799</v>
      </c>
      <c r="K451" s="231" t="s">
        <v>306</v>
      </c>
      <c r="L451" s="233" t="s">
        <v>526</v>
      </c>
      <c r="M451" s="231" t="s">
        <v>8925</v>
      </c>
      <c r="N451" s="240" t="s">
        <v>8886</v>
      </c>
      <c r="O451" s="231"/>
    </row>
    <row r="452" spans="1:15" x14ac:dyDescent="0.3">
      <c r="A452" s="231" t="s">
        <v>5819</v>
      </c>
      <c r="B452" s="233" t="s">
        <v>4238</v>
      </c>
      <c r="C452" s="233" t="s">
        <v>1639</v>
      </c>
      <c r="D452" s="233" t="s">
        <v>350</v>
      </c>
      <c r="E452" s="233" t="s">
        <v>1640</v>
      </c>
      <c r="F452" s="231" t="s">
        <v>714</v>
      </c>
      <c r="G452" s="231" t="s">
        <v>6130</v>
      </c>
      <c r="H452" s="231" t="s">
        <v>62</v>
      </c>
      <c r="I452" s="231" t="s">
        <v>6131</v>
      </c>
      <c r="J452" s="233" t="s">
        <v>5937</v>
      </c>
      <c r="K452" s="231" t="s">
        <v>306</v>
      </c>
      <c r="L452" s="233" t="s">
        <v>526</v>
      </c>
      <c r="M452" s="231" t="s">
        <v>655</v>
      </c>
      <c r="N452" s="240" t="s">
        <v>8886</v>
      </c>
      <c r="O452" s="231"/>
    </row>
    <row r="453" spans="1:15" x14ac:dyDescent="0.3">
      <c r="A453" s="231" t="s">
        <v>5819</v>
      </c>
      <c r="B453" s="233" t="s">
        <v>6474</v>
      </c>
      <c r="C453" s="233" t="s">
        <v>8831</v>
      </c>
      <c r="D453" s="233" t="s">
        <v>92</v>
      </c>
      <c r="E453" s="233" t="s">
        <v>2699</v>
      </c>
      <c r="F453" s="231" t="s">
        <v>728</v>
      </c>
      <c r="G453" s="231" t="s">
        <v>6473</v>
      </c>
      <c r="H453" s="231" t="s">
        <v>62</v>
      </c>
      <c r="I453" s="231" t="s">
        <v>6131</v>
      </c>
      <c r="J453" s="233" t="s">
        <v>5796</v>
      </c>
      <c r="K453" s="231" t="s">
        <v>306</v>
      </c>
      <c r="L453" s="233" t="s">
        <v>526</v>
      </c>
      <c r="M453" s="231" t="s">
        <v>655</v>
      </c>
      <c r="N453" s="240" t="s">
        <v>8886</v>
      </c>
      <c r="O453" s="231"/>
    </row>
    <row r="454" spans="1:15" x14ac:dyDescent="0.3">
      <c r="A454" s="231" t="s">
        <v>5819</v>
      </c>
      <c r="B454" s="233" t="s">
        <v>2932</v>
      </c>
      <c r="C454" s="233" t="s">
        <v>8831</v>
      </c>
      <c r="D454" s="233" t="s">
        <v>103</v>
      </c>
      <c r="E454" s="233" t="s">
        <v>2699</v>
      </c>
      <c r="F454" s="231" t="s">
        <v>728</v>
      </c>
      <c r="G454" s="231" t="s">
        <v>6475</v>
      </c>
      <c r="H454" s="231" t="s">
        <v>62</v>
      </c>
      <c r="I454" s="231" t="s">
        <v>6131</v>
      </c>
      <c r="J454" s="233" t="s">
        <v>5799</v>
      </c>
      <c r="K454" s="231" t="s">
        <v>306</v>
      </c>
      <c r="L454" s="233" t="s">
        <v>526</v>
      </c>
      <c r="M454" s="231" t="s">
        <v>655</v>
      </c>
      <c r="N454" s="240" t="s">
        <v>8886</v>
      </c>
      <c r="O454" s="231"/>
    </row>
    <row r="455" spans="1:15" x14ac:dyDescent="0.3">
      <c r="A455" s="231" t="s">
        <v>5819</v>
      </c>
      <c r="B455" s="233" t="s">
        <v>6488</v>
      </c>
      <c r="C455" s="233" t="s">
        <v>8831</v>
      </c>
      <c r="D455" s="233" t="s">
        <v>350</v>
      </c>
      <c r="E455" s="233" t="s">
        <v>1640</v>
      </c>
      <c r="F455" s="231" t="s">
        <v>730</v>
      </c>
      <c r="G455" s="231" t="s">
        <v>6487</v>
      </c>
      <c r="H455" s="231" t="s">
        <v>62</v>
      </c>
      <c r="I455" s="231" t="s">
        <v>6489</v>
      </c>
      <c r="J455" s="233" t="s">
        <v>5937</v>
      </c>
      <c r="K455" s="231" t="s">
        <v>306</v>
      </c>
      <c r="L455" s="233" t="s">
        <v>526</v>
      </c>
      <c r="M455" s="231" t="s">
        <v>655</v>
      </c>
      <c r="N455" s="240" t="s">
        <v>8886</v>
      </c>
      <c r="O455" s="231"/>
    </row>
    <row r="456" spans="1:15" x14ac:dyDescent="0.3">
      <c r="A456" s="231" t="s">
        <v>5819</v>
      </c>
      <c r="B456" s="233" t="s">
        <v>6491</v>
      </c>
      <c r="C456" s="233" t="s">
        <v>8831</v>
      </c>
      <c r="D456" s="233" t="s">
        <v>92</v>
      </c>
      <c r="E456" s="233" t="s">
        <v>1640</v>
      </c>
      <c r="F456" s="231" t="s">
        <v>730</v>
      </c>
      <c r="G456" s="231" t="s">
        <v>6490</v>
      </c>
      <c r="H456" s="231" t="s">
        <v>62</v>
      </c>
      <c r="I456" s="231" t="s">
        <v>6489</v>
      </c>
      <c r="J456" s="233" t="s">
        <v>5796</v>
      </c>
      <c r="K456" s="231" t="s">
        <v>306</v>
      </c>
      <c r="L456" s="233" t="s">
        <v>526</v>
      </c>
      <c r="M456" s="231" t="s">
        <v>655</v>
      </c>
      <c r="N456" s="240" t="s">
        <v>8886</v>
      </c>
      <c r="O456" s="231"/>
    </row>
    <row r="457" spans="1:15" x14ac:dyDescent="0.3">
      <c r="A457" s="231" t="s">
        <v>5819</v>
      </c>
      <c r="B457" s="233" t="s">
        <v>3034</v>
      </c>
      <c r="C457" s="233" t="s">
        <v>8831</v>
      </c>
      <c r="D457" s="233" t="s">
        <v>103</v>
      </c>
      <c r="E457" s="233" t="s">
        <v>1640</v>
      </c>
      <c r="F457" s="231" t="s">
        <v>730</v>
      </c>
      <c r="G457" s="231" t="s">
        <v>6492</v>
      </c>
      <c r="H457" s="231" t="s">
        <v>62</v>
      </c>
      <c r="I457" s="231" t="s">
        <v>6489</v>
      </c>
      <c r="J457" s="233" t="s">
        <v>5799</v>
      </c>
      <c r="K457" s="231" t="s">
        <v>306</v>
      </c>
      <c r="L457" s="233" t="s">
        <v>526</v>
      </c>
      <c r="M457" s="231" t="s">
        <v>655</v>
      </c>
      <c r="N457" s="240" t="s">
        <v>8886</v>
      </c>
      <c r="O457" s="231"/>
    </row>
    <row r="458" spans="1:15" x14ac:dyDescent="0.3">
      <c r="A458" s="231" t="s">
        <v>5773</v>
      </c>
      <c r="B458" s="233" t="s">
        <v>3750</v>
      </c>
      <c r="C458" s="233" t="s">
        <v>1639</v>
      </c>
      <c r="D458" s="233" t="s">
        <v>350</v>
      </c>
      <c r="E458" s="233" t="s">
        <v>1640</v>
      </c>
      <c r="F458" s="231" t="s">
        <v>692</v>
      </c>
      <c r="G458" s="231" t="s">
        <v>5772</v>
      </c>
      <c r="H458" s="231" t="s">
        <v>62</v>
      </c>
      <c r="I458" s="231" t="s">
        <v>5775</v>
      </c>
      <c r="J458" s="233" t="s">
        <v>5774</v>
      </c>
      <c r="K458" s="231" t="s">
        <v>306</v>
      </c>
      <c r="L458" s="233" t="s">
        <v>526</v>
      </c>
      <c r="M458" s="231" t="s">
        <v>655</v>
      </c>
      <c r="N458" s="240" t="s">
        <v>8886</v>
      </c>
      <c r="O458" s="231"/>
    </row>
    <row r="459" spans="1:15" x14ac:dyDescent="0.3">
      <c r="A459" s="231" t="s">
        <v>5773</v>
      </c>
      <c r="B459" s="233" t="s">
        <v>3872</v>
      </c>
      <c r="C459" s="233" t="s">
        <v>8831</v>
      </c>
      <c r="D459" s="233" t="s">
        <v>92</v>
      </c>
      <c r="E459" s="233" t="s">
        <v>2699</v>
      </c>
      <c r="F459" s="231" t="s">
        <v>692</v>
      </c>
      <c r="G459" s="231" t="s">
        <v>5821</v>
      </c>
      <c r="H459" s="231" t="s">
        <v>62</v>
      </c>
      <c r="I459" s="231" t="s">
        <v>5822</v>
      </c>
      <c r="J459" s="233" t="s">
        <v>2724</v>
      </c>
      <c r="K459" s="231" t="s">
        <v>306</v>
      </c>
      <c r="L459" s="233" t="s">
        <v>526</v>
      </c>
      <c r="M459" s="231" t="s">
        <v>655</v>
      </c>
      <c r="N459" s="240" t="s">
        <v>8886</v>
      </c>
      <c r="O459" s="231"/>
    </row>
    <row r="460" spans="1:15" x14ac:dyDescent="0.3">
      <c r="A460" s="231" t="s">
        <v>5773</v>
      </c>
      <c r="B460" s="233" t="s">
        <v>3875</v>
      </c>
      <c r="C460" s="233" t="s">
        <v>8831</v>
      </c>
      <c r="D460" s="233" t="s">
        <v>103</v>
      </c>
      <c r="E460" s="233" t="s">
        <v>2699</v>
      </c>
      <c r="F460" s="231" t="s">
        <v>692</v>
      </c>
      <c r="G460" s="231" t="s">
        <v>5823</v>
      </c>
      <c r="H460" s="231" t="s">
        <v>62</v>
      </c>
      <c r="I460" s="231" t="s">
        <v>5824</v>
      </c>
      <c r="J460" s="233" t="s">
        <v>5799</v>
      </c>
      <c r="K460" s="231" t="s">
        <v>306</v>
      </c>
      <c r="L460" s="233" t="s">
        <v>526</v>
      </c>
      <c r="M460" s="231" t="s">
        <v>655</v>
      </c>
      <c r="N460" s="240" t="s">
        <v>8886</v>
      </c>
      <c r="O460" s="231"/>
    </row>
    <row r="461" spans="1:15" x14ac:dyDescent="0.3">
      <c r="A461" s="231" t="s">
        <v>5773</v>
      </c>
      <c r="B461" s="233" t="s">
        <v>3878</v>
      </c>
      <c r="C461" s="233" t="s">
        <v>8831</v>
      </c>
      <c r="D461" s="233" t="s">
        <v>103</v>
      </c>
      <c r="E461" s="233" t="s">
        <v>4487</v>
      </c>
      <c r="F461" s="231" t="s">
        <v>812</v>
      </c>
      <c r="G461" s="231" t="s">
        <v>7433</v>
      </c>
      <c r="H461" s="231" t="s">
        <v>62</v>
      </c>
      <c r="I461" s="231" t="s">
        <v>7434</v>
      </c>
      <c r="J461" s="233" t="s">
        <v>5799</v>
      </c>
      <c r="K461" s="231" t="s">
        <v>306</v>
      </c>
      <c r="L461" s="233" t="s">
        <v>526</v>
      </c>
      <c r="M461" s="231" t="s">
        <v>8924</v>
      </c>
      <c r="N461" s="240" t="s">
        <v>8886</v>
      </c>
      <c r="O461" s="231"/>
    </row>
    <row r="462" spans="1:15" x14ac:dyDescent="0.3">
      <c r="A462" s="231" t="s">
        <v>5773</v>
      </c>
      <c r="B462" s="233" t="s">
        <v>3861</v>
      </c>
      <c r="C462" s="233" t="s">
        <v>1639</v>
      </c>
      <c r="D462" s="233" t="s">
        <v>103</v>
      </c>
      <c r="E462" s="233" t="s">
        <v>4487</v>
      </c>
      <c r="F462" s="231" t="s">
        <v>812</v>
      </c>
      <c r="G462" s="231" t="s">
        <v>7415</v>
      </c>
      <c r="H462" s="231" t="s">
        <v>62</v>
      </c>
      <c r="I462" s="231" t="s">
        <v>7416</v>
      </c>
      <c r="J462" s="233" t="s">
        <v>5799</v>
      </c>
      <c r="K462" s="231" t="s">
        <v>306</v>
      </c>
      <c r="L462" s="233" t="s">
        <v>526</v>
      </c>
      <c r="M462" s="231" t="s">
        <v>8925</v>
      </c>
      <c r="N462" s="240" t="s">
        <v>8886</v>
      </c>
      <c r="O462" s="231"/>
    </row>
    <row r="463" spans="1:15" x14ac:dyDescent="0.3">
      <c r="A463" s="231" t="s">
        <v>5773</v>
      </c>
      <c r="B463" s="233" t="s">
        <v>3805</v>
      </c>
      <c r="C463" s="233" t="s">
        <v>1639</v>
      </c>
      <c r="D463" s="233" t="s">
        <v>350</v>
      </c>
      <c r="E463" s="233" t="s">
        <v>1640</v>
      </c>
      <c r="F463" s="231" t="s">
        <v>714</v>
      </c>
      <c r="G463" s="231" t="s">
        <v>6134</v>
      </c>
      <c r="H463" s="231" t="s">
        <v>62</v>
      </c>
      <c r="I463" s="231" t="s">
        <v>6135</v>
      </c>
      <c r="J463" s="233" t="s">
        <v>5774</v>
      </c>
      <c r="K463" s="231" t="s">
        <v>306</v>
      </c>
      <c r="L463" s="233" t="s">
        <v>526</v>
      </c>
      <c r="M463" s="231" t="s">
        <v>655</v>
      </c>
      <c r="N463" s="240" t="s">
        <v>8886</v>
      </c>
      <c r="O463" s="231"/>
    </row>
    <row r="464" spans="1:15" x14ac:dyDescent="0.3">
      <c r="A464" s="231" t="s">
        <v>5773</v>
      </c>
      <c r="B464" s="233" t="s">
        <v>3790</v>
      </c>
      <c r="C464" s="233" t="s">
        <v>8831</v>
      </c>
      <c r="D464" s="233" t="s">
        <v>92</v>
      </c>
      <c r="E464" s="233" t="s">
        <v>2699</v>
      </c>
      <c r="F464" s="231" t="s">
        <v>728</v>
      </c>
      <c r="G464" s="231" t="s">
        <v>6478</v>
      </c>
      <c r="H464" s="231" t="s">
        <v>62</v>
      </c>
      <c r="I464" s="231" t="s">
        <v>6135</v>
      </c>
      <c r="J464" s="233" t="s">
        <v>2724</v>
      </c>
      <c r="K464" s="231" t="s">
        <v>306</v>
      </c>
      <c r="L464" s="233" t="s">
        <v>526</v>
      </c>
      <c r="M464" s="231" t="s">
        <v>655</v>
      </c>
      <c r="N464" s="240" t="s">
        <v>8886</v>
      </c>
      <c r="O464" s="231"/>
    </row>
    <row r="465" spans="1:15" x14ac:dyDescent="0.3">
      <c r="A465" s="231" t="s">
        <v>5773</v>
      </c>
      <c r="B465" s="233" t="s">
        <v>6142</v>
      </c>
      <c r="C465" s="233" t="s">
        <v>8831</v>
      </c>
      <c r="D465" s="233" t="s">
        <v>103</v>
      </c>
      <c r="E465" s="233" t="s">
        <v>2699</v>
      </c>
      <c r="F465" s="231" t="s">
        <v>728</v>
      </c>
      <c r="G465" s="231" t="s">
        <v>6479</v>
      </c>
      <c r="H465" s="231" t="s">
        <v>62</v>
      </c>
      <c r="I465" s="231" t="s">
        <v>6135</v>
      </c>
      <c r="J465" s="233" t="s">
        <v>5799</v>
      </c>
      <c r="K465" s="231" t="s">
        <v>306</v>
      </c>
      <c r="L465" s="233" t="s">
        <v>526</v>
      </c>
      <c r="M465" s="231" t="s">
        <v>655</v>
      </c>
      <c r="N465" s="240" t="s">
        <v>8886</v>
      </c>
      <c r="O465" s="231"/>
    </row>
    <row r="466" spans="1:15" x14ac:dyDescent="0.3">
      <c r="A466" s="231" t="s">
        <v>6637</v>
      </c>
      <c r="B466" s="233" t="s">
        <v>5643</v>
      </c>
      <c r="C466" s="233" t="s">
        <v>8831</v>
      </c>
      <c r="D466" s="233" t="s">
        <v>92</v>
      </c>
      <c r="E466" s="233" t="s">
        <v>4487</v>
      </c>
      <c r="F466" s="231" t="s">
        <v>740</v>
      </c>
      <c r="G466" s="231" t="s">
        <v>6636</v>
      </c>
      <c r="H466" s="231" t="s">
        <v>62</v>
      </c>
      <c r="I466" s="231" t="s">
        <v>6638</v>
      </c>
      <c r="J466" s="233" t="s">
        <v>5980</v>
      </c>
      <c r="K466" s="231" t="s">
        <v>306</v>
      </c>
      <c r="L466" s="233" t="s">
        <v>526</v>
      </c>
      <c r="M466" s="231" t="s">
        <v>743</v>
      </c>
      <c r="N466" s="240" t="s">
        <v>8886</v>
      </c>
      <c r="O466" s="231"/>
    </row>
    <row r="467" spans="1:15" x14ac:dyDescent="0.3">
      <c r="A467" s="231" t="s">
        <v>6046</v>
      </c>
      <c r="B467" s="233" t="s">
        <v>6047</v>
      </c>
      <c r="C467" s="233" t="s">
        <v>1639</v>
      </c>
      <c r="D467" s="233" t="s">
        <v>350</v>
      </c>
      <c r="E467" s="233" t="s">
        <v>1640</v>
      </c>
      <c r="F467" s="231" t="s">
        <v>710</v>
      </c>
      <c r="G467" s="231" t="s">
        <v>6045</v>
      </c>
      <c r="H467" s="231" t="s">
        <v>62</v>
      </c>
      <c r="I467" s="231" t="s">
        <v>6048</v>
      </c>
      <c r="J467" s="233" t="s">
        <v>2704</v>
      </c>
      <c r="K467" s="231" t="s">
        <v>306</v>
      </c>
      <c r="L467" s="233" t="s">
        <v>526</v>
      </c>
      <c r="M467" s="231" t="s">
        <v>655</v>
      </c>
      <c r="N467" s="240" t="s">
        <v>8886</v>
      </c>
      <c r="O467" s="231"/>
    </row>
    <row r="468" spans="1:15" x14ac:dyDescent="0.3">
      <c r="A468" s="231" t="s">
        <v>6046</v>
      </c>
      <c r="B468" s="233" t="s">
        <v>6265</v>
      </c>
      <c r="C468" s="233" t="s">
        <v>8831</v>
      </c>
      <c r="D468" s="233" t="s">
        <v>92</v>
      </c>
      <c r="E468" s="233" t="s">
        <v>2699</v>
      </c>
      <c r="F468" s="231" t="s">
        <v>720</v>
      </c>
      <c r="G468" s="231" t="s">
        <v>6264</v>
      </c>
      <c r="H468" s="231" t="s">
        <v>62</v>
      </c>
      <c r="I468" s="231" t="s">
        <v>6048</v>
      </c>
      <c r="J468" s="233" t="s">
        <v>3784</v>
      </c>
      <c r="K468" s="231" t="s">
        <v>306</v>
      </c>
      <c r="L468" s="233" t="s">
        <v>526</v>
      </c>
      <c r="M468" s="231" t="s">
        <v>655</v>
      </c>
      <c r="N468" s="240" t="s">
        <v>8886</v>
      </c>
      <c r="O468" s="231"/>
    </row>
    <row r="469" spans="1:15" x14ac:dyDescent="0.3">
      <c r="A469" s="231" t="s">
        <v>5826</v>
      </c>
      <c r="B469" s="233" t="s">
        <v>2947</v>
      </c>
      <c r="C469" s="233" t="s">
        <v>1639</v>
      </c>
      <c r="D469" s="233" t="s">
        <v>350</v>
      </c>
      <c r="E469" s="233" t="s">
        <v>1640</v>
      </c>
      <c r="F469" s="231" t="s">
        <v>712</v>
      </c>
      <c r="G469" s="231" t="s">
        <v>6059</v>
      </c>
      <c r="H469" s="231" t="s">
        <v>62</v>
      </c>
      <c r="I469" s="231" t="s">
        <v>6060</v>
      </c>
      <c r="J469" s="233" t="s">
        <v>5766</v>
      </c>
      <c r="K469" s="231" t="s">
        <v>306</v>
      </c>
      <c r="L469" s="233" t="s">
        <v>526</v>
      </c>
      <c r="M469" s="231" t="s">
        <v>8853</v>
      </c>
      <c r="N469" s="240" t="s">
        <v>8886</v>
      </c>
      <c r="O469" s="231"/>
    </row>
    <row r="470" spans="1:15" x14ac:dyDescent="0.3">
      <c r="A470" s="231" t="s">
        <v>5826</v>
      </c>
      <c r="B470" s="233" t="s">
        <v>2950</v>
      </c>
      <c r="C470" s="233" t="s">
        <v>1639</v>
      </c>
      <c r="D470" s="233" t="s">
        <v>92</v>
      </c>
      <c r="E470" s="233" t="s">
        <v>1640</v>
      </c>
      <c r="F470" s="231" t="s">
        <v>712</v>
      </c>
      <c r="G470" s="231" t="s">
        <v>6061</v>
      </c>
      <c r="H470" s="231" t="s">
        <v>62</v>
      </c>
      <c r="I470" s="231" t="s">
        <v>6062</v>
      </c>
      <c r="J470" s="233" t="s">
        <v>5796</v>
      </c>
      <c r="K470" s="231" t="s">
        <v>306</v>
      </c>
      <c r="L470" s="233" t="s">
        <v>526</v>
      </c>
      <c r="M470" s="231" t="s">
        <v>8853</v>
      </c>
      <c r="N470" s="240" t="s">
        <v>8886</v>
      </c>
      <c r="O470" s="231"/>
    </row>
    <row r="471" spans="1:15" x14ac:dyDescent="0.3">
      <c r="A471" s="231" t="s">
        <v>5826</v>
      </c>
      <c r="B471" s="233" t="s">
        <v>2953</v>
      </c>
      <c r="C471" s="233" t="s">
        <v>8831</v>
      </c>
      <c r="D471" s="233" t="s">
        <v>103</v>
      </c>
      <c r="E471" s="233" t="s">
        <v>2699</v>
      </c>
      <c r="F471" s="231" t="s">
        <v>692</v>
      </c>
      <c r="G471" s="231" t="s">
        <v>5825</v>
      </c>
      <c r="H471" s="231" t="s">
        <v>62</v>
      </c>
      <c r="I471" s="231" t="s">
        <v>5827</v>
      </c>
      <c r="J471" s="233" t="s">
        <v>5799</v>
      </c>
      <c r="K471" s="231" t="s">
        <v>306</v>
      </c>
      <c r="L471" s="233" t="s">
        <v>526</v>
      </c>
      <c r="M471" s="231" t="s">
        <v>8853</v>
      </c>
      <c r="N471" s="240" t="s">
        <v>8886</v>
      </c>
      <c r="O471" s="231"/>
    </row>
    <row r="472" spans="1:15" x14ac:dyDescent="0.3">
      <c r="A472" s="231" t="s">
        <v>5826</v>
      </c>
      <c r="B472" s="233" t="s">
        <v>2956</v>
      </c>
      <c r="C472" s="233" t="s">
        <v>8831</v>
      </c>
      <c r="D472" s="233" t="s">
        <v>103</v>
      </c>
      <c r="E472" s="233" t="s">
        <v>4487</v>
      </c>
      <c r="F472" s="231" t="s">
        <v>812</v>
      </c>
      <c r="G472" s="231" t="s">
        <v>7431</v>
      </c>
      <c r="H472" s="231" t="s">
        <v>62</v>
      </c>
      <c r="I472" s="231" t="s">
        <v>7432</v>
      </c>
      <c r="J472" s="233" t="s">
        <v>5799</v>
      </c>
      <c r="K472" s="231" t="s">
        <v>306</v>
      </c>
      <c r="L472" s="233" t="s">
        <v>526</v>
      </c>
      <c r="M472" s="231" t="s">
        <v>8928</v>
      </c>
      <c r="N472" s="240" t="s">
        <v>8886</v>
      </c>
      <c r="O472" s="231"/>
    </row>
    <row r="473" spans="1:15" x14ac:dyDescent="0.3">
      <c r="A473" s="231" t="s">
        <v>5826</v>
      </c>
      <c r="B473" s="233" t="s">
        <v>3114</v>
      </c>
      <c r="C473" s="233" t="s">
        <v>8831</v>
      </c>
      <c r="D473" s="233" t="s">
        <v>103</v>
      </c>
      <c r="E473" s="233" t="s">
        <v>4487</v>
      </c>
      <c r="F473" s="231" t="s">
        <v>812</v>
      </c>
      <c r="G473" s="231" t="s">
        <v>7451</v>
      </c>
      <c r="H473" s="231" t="s">
        <v>62</v>
      </c>
      <c r="I473" s="231" t="s">
        <v>7452</v>
      </c>
      <c r="J473" s="233" t="s">
        <v>5799</v>
      </c>
      <c r="K473" s="231" t="s">
        <v>306</v>
      </c>
      <c r="L473" s="233" t="s">
        <v>526</v>
      </c>
      <c r="M473" s="231" t="s">
        <v>8929</v>
      </c>
      <c r="N473" s="240" t="s">
        <v>8886</v>
      </c>
      <c r="O473" s="231"/>
    </row>
    <row r="474" spans="1:15" x14ac:dyDescent="0.3">
      <c r="A474" s="231" t="s">
        <v>5826</v>
      </c>
      <c r="B474" s="233" t="s">
        <v>3132</v>
      </c>
      <c r="C474" s="233" t="s">
        <v>8831</v>
      </c>
      <c r="D474" s="233" t="s">
        <v>92</v>
      </c>
      <c r="E474" s="233" t="s">
        <v>2699</v>
      </c>
      <c r="F474" s="231" t="s">
        <v>728</v>
      </c>
      <c r="G474" s="231" t="s">
        <v>6476</v>
      </c>
      <c r="H474" s="231" t="s">
        <v>62</v>
      </c>
      <c r="I474" s="231" t="s">
        <v>6133</v>
      </c>
      <c r="J474" s="233" t="s">
        <v>5796</v>
      </c>
      <c r="K474" s="231" t="s">
        <v>306</v>
      </c>
      <c r="L474" s="233" t="s">
        <v>526</v>
      </c>
      <c r="M474" s="231" t="s">
        <v>8853</v>
      </c>
      <c r="N474" s="240" t="s">
        <v>8886</v>
      </c>
      <c r="O474" s="231"/>
    </row>
    <row r="475" spans="1:15" x14ac:dyDescent="0.3">
      <c r="A475" s="231" t="s">
        <v>5826</v>
      </c>
      <c r="B475" s="233" t="s">
        <v>2962</v>
      </c>
      <c r="C475" s="233" t="s">
        <v>8831</v>
      </c>
      <c r="D475" s="233" t="s">
        <v>103</v>
      </c>
      <c r="E475" s="233" t="s">
        <v>2699</v>
      </c>
      <c r="F475" s="231" t="s">
        <v>728</v>
      </c>
      <c r="G475" s="231" t="s">
        <v>6477</v>
      </c>
      <c r="H475" s="231" t="s">
        <v>62</v>
      </c>
      <c r="I475" s="231" t="s">
        <v>6133</v>
      </c>
      <c r="J475" s="233" t="s">
        <v>5799</v>
      </c>
      <c r="K475" s="231" t="s">
        <v>306</v>
      </c>
      <c r="L475" s="233" t="s">
        <v>526</v>
      </c>
      <c r="M475" s="231" t="s">
        <v>8853</v>
      </c>
      <c r="N475" s="240" t="s">
        <v>8886</v>
      </c>
      <c r="O475" s="231"/>
    </row>
    <row r="476" spans="1:15" x14ac:dyDescent="0.3">
      <c r="A476" s="231" t="s">
        <v>5826</v>
      </c>
      <c r="B476" s="233" t="s">
        <v>4262</v>
      </c>
      <c r="C476" s="233" t="s">
        <v>8831</v>
      </c>
      <c r="D476" s="233" t="s">
        <v>350</v>
      </c>
      <c r="E476" s="233" t="s">
        <v>1640</v>
      </c>
      <c r="F476" s="231" t="s">
        <v>730</v>
      </c>
      <c r="G476" s="231" t="s">
        <v>6493</v>
      </c>
      <c r="H476" s="231" t="s">
        <v>62</v>
      </c>
      <c r="I476" s="231" t="s">
        <v>6494</v>
      </c>
      <c r="J476" s="233" t="s">
        <v>5766</v>
      </c>
      <c r="K476" s="231" t="s">
        <v>306</v>
      </c>
      <c r="L476" s="233" t="s">
        <v>526</v>
      </c>
      <c r="M476" s="231" t="s">
        <v>8853</v>
      </c>
      <c r="N476" s="240" t="s">
        <v>8886</v>
      </c>
      <c r="O476" s="231"/>
    </row>
    <row r="477" spans="1:15" x14ac:dyDescent="0.3">
      <c r="A477" s="231" t="s">
        <v>5826</v>
      </c>
      <c r="B477" s="233" t="s">
        <v>6496</v>
      </c>
      <c r="C477" s="233" t="s">
        <v>8831</v>
      </c>
      <c r="D477" s="233" t="s">
        <v>92</v>
      </c>
      <c r="E477" s="233" t="s">
        <v>1640</v>
      </c>
      <c r="F477" s="231" t="s">
        <v>730</v>
      </c>
      <c r="G477" s="231" t="s">
        <v>6495</v>
      </c>
      <c r="H477" s="231" t="s">
        <v>62</v>
      </c>
      <c r="I477" s="231" t="s">
        <v>6494</v>
      </c>
      <c r="J477" s="233" t="s">
        <v>5796</v>
      </c>
      <c r="K477" s="231" t="s">
        <v>306</v>
      </c>
      <c r="L477" s="233" t="s">
        <v>526</v>
      </c>
      <c r="M477" s="231" t="s">
        <v>8853</v>
      </c>
      <c r="N477" s="240" t="s">
        <v>8886</v>
      </c>
      <c r="O477" s="231"/>
    </row>
    <row r="478" spans="1:15" x14ac:dyDescent="0.3">
      <c r="A478" s="231" t="s">
        <v>5826</v>
      </c>
      <c r="B478" s="233" t="s">
        <v>4164</v>
      </c>
      <c r="C478" s="233" t="s">
        <v>8831</v>
      </c>
      <c r="D478" s="233" t="s">
        <v>103</v>
      </c>
      <c r="E478" s="233" t="s">
        <v>1640</v>
      </c>
      <c r="F478" s="231" t="s">
        <v>730</v>
      </c>
      <c r="G478" s="231" t="s">
        <v>6497</v>
      </c>
      <c r="H478" s="231" t="s">
        <v>62</v>
      </c>
      <c r="I478" s="231" t="s">
        <v>6494</v>
      </c>
      <c r="J478" s="233" t="s">
        <v>5799</v>
      </c>
      <c r="K478" s="231" t="s">
        <v>306</v>
      </c>
      <c r="L478" s="233" t="s">
        <v>526</v>
      </c>
      <c r="M478" s="231" t="s">
        <v>8853</v>
      </c>
      <c r="N478" s="240" t="s">
        <v>8886</v>
      </c>
      <c r="O478" s="231"/>
    </row>
    <row r="479" spans="1:15" x14ac:dyDescent="0.3">
      <c r="A479" s="231" t="s">
        <v>5826</v>
      </c>
      <c r="B479" s="233" t="s">
        <v>2965</v>
      </c>
      <c r="C479" s="233" t="s">
        <v>1639</v>
      </c>
      <c r="D479" s="233" t="s">
        <v>350</v>
      </c>
      <c r="E479" s="233" t="s">
        <v>1640</v>
      </c>
      <c r="F479" s="231" t="s">
        <v>714</v>
      </c>
      <c r="G479" s="231" t="s">
        <v>6132</v>
      </c>
      <c r="H479" s="231" t="s">
        <v>62</v>
      </c>
      <c r="I479" s="231" t="s">
        <v>6133</v>
      </c>
      <c r="J479" s="233" t="s">
        <v>5766</v>
      </c>
      <c r="K479" s="231" t="s">
        <v>306</v>
      </c>
      <c r="L479" s="233" t="s">
        <v>526</v>
      </c>
      <c r="M479" s="231" t="s">
        <v>8853</v>
      </c>
      <c r="N479" s="240" t="s">
        <v>8886</v>
      </c>
      <c r="O479" s="231"/>
    </row>
    <row r="480" spans="1:15" x14ac:dyDescent="0.3">
      <c r="A480" s="231" t="s">
        <v>5826</v>
      </c>
      <c r="B480" s="233" t="s">
        <v>4244</v>
      </c>
      <c r="C480" s="233" t="s">
        <v>8831</v>
      </c>
      <c r="D480" s="233" t="s">
        <v>92</v>
      </c>
      <c r="E480" s="233" t="s">
        <v>4487</v>
      </c>
      <c r="F480" s="231" t="s">
        <v>740</v>
      </c>
      <c r="G480" s="231" t="s">
        <v>6657</v>
      </c>
      <c r="H480" s="231" t="s">
        <v>62</v>
      </c>
      <c r="I480" s="231" t="s">
        <v>6658</v>
      </c>
      <c r="J480" s="233" t="s">
        <v>5796</v>
      </c>
      <c r="K480" s="231" t="s">
        <v>306</v>
      </c>
      <c r="L480" s="233" t="s">
        <v>526</v>
      </c>
      <c r="M480" s="231" t="s">
        <v>743</v>
      </c>
      <c r="N480" s="240" t="s">
        <v>8886</v>
      </c>
      <c r="O480" s="231"/>
    </row>
    <row r="481" spans="1:15" x14ac:dyDescent="0.3">
      <c r="A481" s="231" t="s">
        <v>5826</v>
      </c>
      <c r="B481" s="233" t="s">
        <v>6621</v>
      </c>
      <c r="C481" s="233" t="s">
        <v>1639</v>
      </c>
      <c r="D481" s="233" t="s">
        <v>103</v>
      </c>
      <c r="E481" s="233" t="s">
        <v>2699</v>
      </c>
      <c r="F481" s="231" t="s">
        <v>740</v>
      </c>
      <c r="G481" s="231" t="s">
        <v>6620</v>
      </c>
      <c r="H481" s="231" t="s">
        <v>62</v>
      </c>
      <c r="I481" s="231" t="s">
        <v>6622</v>
      </c>
      <c r="J481" s="233" t="s">
        <v>5799</v>
      </c>
      <c r="K481" s="231" t="s">
        <v>306</v>
      </c>
      <c r="L481" s="233" t="s">
        <v>526</v>
      </c>
      <c r="M481" s="231" t="s">
        <v>743</v>
      </c>
      <c r="N481" s="240" t="s">
        <v>8886</v>
      </c>
      <c r="O481" s="231"/>
    </row>
    <row r="482" spans="1:15" x14ac:dyDescent="0.3">
      <c r="A482" s="231" t="s">
        <v>5777</v>
      </c>
      <c r="B482" s="233" t="s">
        <v>5778</v>
      </c>
      <c r="C482" s="233" t="s">
        <v>1639</v>
      </c>
      <c r="D482" s="233" t="s">
        <v>350</v>
      </c>
      <c r="E482" s="233" t="s">
        <v>1640</v>
      </c>
      <c r="F482" s="231" t="s">
        <v>692</v>
      </c>
      <c r="G482" s="231" t="s">
        <v>5776</v>
      </c>
      <c r="H482" s="231" t="s">
        <v>62</v>
      </c>
      <c r="I482" s="231" t="s">
        <v>5780</v>
      </c>
      <c r="J482" s="233" t="s">
        <v>5779</v>
      </c>
      <c r="K482" s="231" t="s">
        <v>306</v>
      </c>
      <c r="L482" s="233" t="s">
        <v>526</v>
      </c>
      <c r="M482" s="231" t="s">
        <v>8853</v>
      </c>
      <c r="N482" s="240" t="s">
        <v>8886</v>
      </c>
      <c r="O482" s="231"/>
    </row>
    <row r="483" spans="1:15" x14ac:dyDescent="0.3">
      <c r="A483" s="231" t="s">
        <v>5777</v>
      </c>
      <c r="B483" s="233" t="s">
        <v>5829</v>
      </c>
      <c r="C483" s="233" t="s">
        <v>8831</v>
      </c>
      <c r="D483" s="233" t="s">
        <v>92</v>
      </c>
      <c r="E483" s="233" t="s">
        <v>2699</v>
      </c>
      <c r="F483" s="231" t="s">
        <v>692</v>
      </c>
      <c r="G483" s="231" t="s">
        <v>5828</v>
      </c>
      <c r="H483" s="231" t="s">
        <v>62</v>
      </c>
      <c r="I483" s="231" t="s">
        <v>5831</v>
      </c>
      <c r="J483" s="233" t="s">
        <v>5830</v>
      </c>
      <c r="K483" s="231" t="s">
        <v>306</v>
      </c>
      <c r="L483" s="233" t="s">
        <v>526</v>
      </c>
      <c r="M483" s="231" t="s">
        <v>8853</v>
      </c>
      <c r="N483" s="240" t="s">
        <v>8886</v>
      </c>
      <c r="O483" s="231"/>
    </row>
    <row r="484" spans="1:15" x14ac:dyDescent="0.3">
      <c r="A484" s="231" t="s">
        <v>5777</v>
      </c>
      <c r="B484" s="233" t="s">
        <v>5833</v>
      </c>
      <c r="C484" s="233" t="s">
        <v>8831</v>
      </c>
      <c r="D484" s="233" t="s">
        <v>103</v>
      </c>
      <c r="E484" s="233" t="s">
        <v>2699</v>
      </c>
      <c r="F484" s="231" t="s">
        <v>692</v>
      </c>
      <c r="G484" s="231" t="s">
        <v>5832</v>
      </c>
      <c r="H484" s="231" t="s">
        <v>62</v>
      </c>
      <c r="I484" s="231" t="s">
        <v>5834</v>
      </c>
      <c r="J484" s="233" t="s">
        <v>5799</v>
      </c>
      <c r="K484" s="231" t="s">
        <v>306</v>
      </c>
      <c r="L484" s="233" t="s">
        <v>526</v>
      </c>
      <c r="M484" s="231" t="s">
        <v>8853</v>
      </c>
      <c r="N484" s="240" t="s">
        <v>8886</v>
      </c>
      <c r="O484" s="231"/>
    </row>
    <row r="485" spans="1:15" x14ac:dyDescent="0.3">
      <c r="A485" s="231" t="s">
        <v>5777</v>
      </c>
      <c r="B485" s="233" t="s">
        <v>6068</v>
      </c>
      <c r="C485" s="233" t="s">
        <v>1639</v>
      </c>
      <c r="D485" s="233" t="s">
        <v>350</v>
      </c>
      <c r="E485" s="233" t="s">
        <v>1640</v>
      </c>
      <c r="F485" s="231" t="s">
        <v>712</v>
      </c>
      <c r="G485" s="231" t="s">
        <v>6067</v>
      </c>
      <c r="H485" s="231" t="s">
        <v>62</v>
      </c>
      <c r="I485" s="231" t="s">
        <v>6069</v>
      </c>
      <c r="J485" s="233" t="s">
        <v>5779</v>
      </c>
      <c r="K485" s="231" t="s">
        <v>306</v>
      </c>
      <c r="L485" s="233" t="s">
        <v>526</v>
      </c>
      <c r="M485" s="231" t="s">
        <v>8853</v>
      </c>
      <c r="N485" s="240" t="s">
        <v>8886</v>
      </c>
      <c r="O485" s="231"/>
    </row>
    <row r="486" spans="1:15" x14ac:dyDescent="0.3">
      <c r="A486" s="231" t="s">
        <v>5777</v>
      </c>
      <c r="B486" s="233" t="s">
        <v>6071</v>
      </c>
      <c r="C486" s="233" t="s">
        <v>1639</v>
      </c>
      <c r="D486" s="233" t="s">
        <v>92</v>
      </c>
      <c r="E486" s="233" t="s">
        <v>2699</v>
      </c>
      <c r="F486" s="231" t="s">
        <v>712</v>
      </c>
      <c r="G486" s="231" t="s">
        <v>6070</v>
      </c>
      <c r="H486" s="231" t="s">
        <v>62</v>
      </c>
      <c r="I486" s="231" t="s">
        <v>6072</v>
      </c>
      <c r="J486" s="233" t="s">
        <v>5830</v>
      </c>
      <c r="K486" s="231" t="s">
        <v>306</v>
      </c>
      <c r="L486" s="233" t="s">
        <v>526</v>
      </c>
      <c r="M486" s="231" t="s">
        <v>8853</v>
      </c>
      <c r="N486" s="240" t="s">
        <v>8886</v>
      </c>
      <c r="O486" s="231"/>
    </row>
    <row r="487" spans="1:15" x14ac:dyDescent="0.3">
      <c r="A487" s="231" t="s">
        <v>5777</v>
      </c>
      <c r="B487" s="233" t="s">
        <v>6074</v>
      </c>
      <c r="C487" s="233" t="s">
        <v>1639</v>
      </c>
      <c r="D487" s="233" t="s">
        <v>103</v>
      </c>
      <c r="E487" s="233" t="s">
        <v>2699</v>
      </c>
      <c r="F487" s="231" t="s">
        <v>712</v>
      </c>
      <c r="G487" s="231" t="s">
        <v>6073</v>
      </c>
      <c r="H487" s="231" t="s">
        <v>62</v>
      </c>
      <c r="I487" s="231" t="s">
        <v>6075</v>
      </c>
      <c r="J487" s="233" t="s">
        <v>5799</v>
      </c>
      <c r="K487" s="231" t="s">
        <v>306</v>
      </c>
      <c r="L487" s="233" t="s">
        <v>526</v>
      </c>
      <c r="M487" s="231" t="s">
        <v>8853</v>
      </c>
      <c r="N487" s="240" t="s">
        <v>8886</v>
      </c>
      <c r="O487" s="231"/>
    </row>
    <row r="488" spans="1:15" x14ac:dyDescent="0.3">
      <c r="A488" s="231" t="s">
        <v>5777</v>
      </c>
      <c r="B488" s="233" t="s">
        <v>6525</v>
      </c>
      <c r="C488" s="233" t="s">
        <v>8831</v>
      </c>
      <c r="D488" s="233" t="s">
        <v>103</v>
      </c>
      <c r="E488" s="233" t="s">
        <v>4487</v>
      </c>
      <c r="F488" s="231" t="s">
        <v>812</v>
      </c>
      <c r="G488" s="231" t="s">
        <v>7435</v>
      </c>
      <c r="H488" s="231" t="s">
        <v>62</v>
      </c>
      <c r="I488" s="231" t="s">
        <v>7436</v>
      </c>
      <c r="J488" s="233" t="s">
        <v>5799</v>
      </c>
      <c r="K488" s="231" t="s">
        <v>306</v>
      </c>
      <c r="L488" s="233" t="s">
        <v>526</v>
      </c>
      <c r="M488" s="231" t="s">
        <v>8928</v>
      </c>
      <c r="N488" s="240" t="s">
        <v>8886</v>
      </c>
      <c r="O488" s="231"/>
    </row>
    <row r="489" spans="1:15" x14ac:dyDescent="0.3">
      <c r="A489" s="231" t="s">
        <v>5777</v>
      </c>
      <c r="B489" s="233" t="s">
        <v>7052</v>
      </c>
      <c r="C489" s="233" t="s">
        <v>1639</v>
      </c>
      <c r="D489" s="233" t="s">
        <v>103</v>
      </c>
      <c r="E489" s="233" t="s">
        <v>4487</v>
      </c>
      <c r="F489" s="231" t="s">
        <v>812</v>
      </c>
      <c r="G489" s="231" t="s">
        <v>7417</v>
      </c>
      <c r="H489" s="231" t="s">
        <v>62</v>
      </c>
      <c r="I489" s="231" t="s">
        <v>7418</v>
      </c>
      <c r="J489" s="233" t="s">
        <v>5799</v>
      </c>
      <c r="K489" s="231" t="s">
        <v>306</v>
      </c>
      <c r="L489" s="233" t="s">
        <v>526</v>
      </c>
      <c r="M489" s="231" t="s">
        <v>8929</v>
      </c>
      <c r="N489" s="240" t="s">
        <v>8886</v>
      </c>
      <c r="O489" s="231"/>
    </row>
    <row r="490" spans="1:15" x14ac:dyDescent="0.3">
      <c r="A490" s="231" t="s">
        <v>5777</v>
      </c>
      <c r="B490" s="233" t="s">
        <v>6650</v>
      </c>
      <c r="C490" s="233" t="s">
        <v>8831</v>
      </c>
      <c r="D490" s="233" t="s">
        <v>103</v>
      </c>
      <c r="E490" s="233" t="s">
        <v>2699</v>
      </c>
      <c r="F490" s="231" t="s">
        <v>740</v>
      </c>
      <c r="G490" s="231" t="s">
        <v>6649</v>
      </c>
      <c r="H490" s="231" t="s">
        <v>62</v>
      </c>
      <c r="I490" s="231" t="s">
        <v>6651</v>
      </c>
      <c r="J490" s="233" t="s">
        <v>5799</v>
      </c>
      <c r="K490" s="231" t="s">
        <v>306</v>
      </c>
      <c r="L490" s="233" t="s">
        <v>526</v>
      </c>
      <c r="M490" s="231" t="s">
        <v>743</v>
      </c>
      <c r="N490" s="240" t="s">
        <v>8886</v>
      </c>
      <c r="O490" s="231"/>
    </row>
    <row r="491" spans="1:15" x14ac:dyDescent="0.3">
      <c r="A491" s="231" t="s">
        <v>5777</v>
      </c>
      <c r="B491" s="233" t="s">
        <v>6653</v>
      </c>
      <c r="C491" s="233" t="s">
        <v>8831</v>
      </c>
      <c r="D491" s="233" t="s">
        <v>92</v>
      </c>
      <c r="E491" s="233" t="s">
        <v>4487</v>
      </c>
      <c r="F491" s="231" t="s">
        <v>740</v>
      </c>
      <c r="G491" s="231" t="s">
        <v>6652</v>
      </c>
      <c r="H491" s="231" t="s">
        <v>62</v>
      </c>
      <c r="I491" s="231" t="s">
        <v>6651</v>
      </c>
      <c r="J491" s="233" t="s">
        <v>5830</v>
      </c>
      <c r="K491" s="231" t="s">
        <v>306</v>
      </c>
      <c r="L491" s="233" t="s">
        <v>526</v>
      </c>
      <c r="M491" s="231" t="s">
        <v>743</v>
      </c>
      <c r="N491" s="240" t="s">
        <v>8886</v>
      </c>
      <c r="O491" s="231"/>
    </row>
    <row r="492" spans="1:15" x14ac:dyDescent="0.3">
      <c r="A492" s="231" t="s">
        <v>5777</v>
      </c>
      <c r="B492" s="233" t="s">
        <v>6137</v>
      </c>
      <c r="C492" s="233" t="s">
        <v>1639</v>
      </c>
      <c r="D492" s="233" t="s">
        <v>350</v>
      </c>
      <c r="E492" s="233" t="s">
        <v>1640</v>
      </c>
      <c r="F492" s="231" t="s">
        <v>714</v>
      </c>
      <c r="G492" s="231" t="s">
        <v>6136</v>
      </c>
      <c r="H492" s="231" t="s">
        <v>62</v>
      </c>
      <c r="I492" s="231" t="s">
        <v>6138</v>
      </c>
      <c r="J492" s="233" t="s">
        <v>5779</v>
      </c>
      <c r="K492" s="231" t="s">
        <v>306</v>
      </c>
      <c r="L492" s="233" t="s">
        <v>526</v>
      </c>
      <c r="M492" s="231" t="s">
        <v>8853</v>
      </c>
      <c r="N492" s="240" t="s">
        <v>8886</v>
      </c>
      <c r="O492" s="231"/>
    </row>
    <row r="493" spans="1:15" x14ac:dyDescent="0.3">
      <c r="A493" s="231" t="s">
        <v>5777</v>
      </c>
      <c r="B493" s="233" t="s">
        <v>6481</v>
      </c>
      <c r="C493" s="233" t="s">
        <v>8831</v>
      </c>
      <c r="D493" s="233" t="s">
        <v>92</v>
      </c>
      <c r="E493" s="233" t="s">
        <v>2699</v>
      </c>
      <c r="F493" s="231" t="s">
        <v>728</v>
      </c>
      <c r="G493" s="231" t="s">
        <v>6480</v>
      </c>
      <c r="H493" s="231" t="s">
        <v>62</v>
      </c>
      <c r="I493" s="231" t="s">
        <v>6138</v>
      </c>
      <c r="J493" s="233" t="s">
        <v>5830</v>
      </c>
      <c r="K493" s="231" t="s">
        <v>306</v>
      </c>
      <c r="L493" s="233" t="s">
        <v>526</v>
      </c>
      <c r="M493" s="231" t="s">
        <v>8853</v>
      </c>
      <c r="N493" s="240" t="s">
        <v>8886</v>
      </c>
      <c r="O493" s="231"/>
    </row>
    <row r="494" spans="1:15" x14ac:dyDescent="0.3">
      <c r="A494" s="231" t="s">
        <v>5777</v>
      </c>
      <c r="B494" s="233" t="s">
        <v>6483</v>
      </c>
      <c r="C494" s="233" t="s">
        <v>8831</v>
      </c>
      <c r="D494" s="233" t="s">
        <v>103</v>
      </c>
      <c r="E494" s="233" t="s">
        <v>2699</v>
      </c>
      <c r="F494" s="231" t="s">
        <v>728</v>
      </c>
      <c r="G494" s="231" t="s">
        <v>6482</v>
      </c>
      <c r="H494" s="231" t="s">
        <v>62</v>
      </c>
      <c r="I494" s="231" t="s">
        <v>6138</v>
      </c>
      <c r="J494" s="233" t="s">
        <v>5799</v>
      </c>
      <c r="K494" s="231" t="s">
        <v>306</v>
      </c>
      <c r="L494" s="233" t="s">
        <v>526</v>
      </c>
      <c r="M494" s="231" t="s">
        <v>8853</v>
      </c>
      <c r="N494" s="240" t="s">
        <v>8886</v>
      </c>
      <c r="O494" s="231"/>
    </row>
    <row r="495" spans="1:15" x14ac:dyDescent="0.3">
      <c r="A495" s="231" t="s">
        <v>5777</v>
      </c>
      <c r="B495" s="233" t="s">
        <v>6500</v>
      </c>
      <c r="C495" s="233" t="s">
        <v>8831</v>
      </c>
      <c r="D495" s="233" t="s">
        <v>350</v>
      </c>
      <c r="E495" s="233" t="s">
        <v>1640</v>
      </c>
      <c r="F495" s="231" t="s">
        <v>730</v>
      </c>
      <c r="G495" s="231" t="s">
        <v>6499</v>
      </c>
      <c r="H495" s="231" t="s">
        <v>62</v>
      </c>
      <c r="I495" s="231" t="s">
        <v>6501</v>
      </c>
      <c r="J495" s="233" t="s">
        <v>5779</v>
      </c>
      <c r="K495" s="231" t="s">
        <v>306</v>
      </c>
      <c r="L495" s="233" t="s">
        <v>526</v>
      </c>
      <c r="M495" s="231" t="s">
        <v>8853</v>
      </c>
      <c r="N495" s="240" t="s">
        <v>8886</v>
      </c>
      <c r="O495" s="231"/>
    </row>
    <row r="496" spans="1:15" x14ac:dyDescent="0.3">
      <c r="A496" s="231" t="s">
        <v>5777</v>
      </c>
      <c r="B496" s="233" t="s">
        <v>6503</v>
      </c>
      <c r="C496" s="233" t="s">
        <v>8831</v>
      </c>
      <c r="D496" s="233" t="s">
        <v>92</v>
      </c>
      <c r="E496" s="233" t="s">
        <v>2699</v>
      </c>
      <c r="F496" s="231" t="s">
        <v>730</v>
      </c>
      <c r="G496" s="231" t="s">
        <v>6502</v>
      </c>
      <c r="H496" s="231" t="s">
        <v>62</v>
      </c>
      <c r="I496" s="231" t="s">
        <v>6504</v>
      </c>
      <c r="J496" s="233" t="s">
        <v>5830</v>
      </c>
      <c r="K496" s="231" t="s">
        <v>306</v>
      </c>
      <c r="L496" s="233" t="s">
        <v>526</v>
      </c>
      <c r="M496" s="231" t="s">
        <v>8853</v>
      </c>
      <c r="N496" s="240" t="s">
        <v>8886</v>
      </c>
      <c r="O496" s="231"/>
    </row>
    <row r="497" spans="1:15" x14ac:dyDescent="0.3">
      <c r="A497" s="231" t="s">
        <v>5777</v>
      </c>
      <c r="B497" s="233" t="s">
        <v>6512</v>
      </c>
      <c r="C497" s="233" t="s">
        <v>8831</v>
      </c>
      <c r="D497" s="233" t="s">
        <v>103</v>
      </c>
      <c r="E497" s="233" t="s">
        <v>2699</v>
      </c>
      <c r="F497" s="231" t="s">
        <v>730</v>
      </c>
      <c r="G497" s="231" t="s">
        <v>6511</v>
      </c>
      <c r="H497" s="231" t="s">
        <v>62</v>
      </c>
      <c r="I497" s="231" t="s">
        <v>6513</v>
      </c>
      <c r="J497" s="233" t="s">
        <v>5799</v>
      </c>
      <c r="K497" s="231" t="s">
        <v>306</v>
      </c>
      <c r="L497" s="233" t="s">
        <v>526</v>
      </c>
      <c r="M497" s="231" t="s">
        <v>8853</v>
      </c>
      <c r="N497" s="240" t="s">
        <v>8886</v>
      </c>
      <c r="O497" s="231"/>
    </row>
    <row r="498" spans="1:15" x14ac:dyDescent="0.3">
      <c r="A498" s="231" t="s">
        <v>5782</v>
      </c>
      <c r="B498" s="233" t="s">
        <v>5783</v>
      </c>
      <c r="C498" s="233" t="s">
        <v>1639</v>
      </c>
      <c r="D498" s="233" t="s">
        <v>350</v>
      </c>
      <c r="E498" s="233" t="s">
        <v>1640</v>
      </c>
      <c r="F498" s="231" t="s">
        <v>692</v>
      </c>
      <c r="G498" s="231" t="s">
        <v>5781</v>
      </c>
      <c r="H498" s="231" t="s">
        <v>62</v>
      </c>
      <c r="I498" s="231" t="s">
        <v>5784</v>
      </c>
      <c r="J498" s="233" t="s">
        <v>2704</v>
      </c>
      <c r="K498" s="231" t="s">
        <v>306</v>
      </c>
      <c r="L498" s="233" t="s">
        <v>526</v>
      </c>
      <c r="M498" s="231" t="s">
        <v>8853</v>
      </c>
      <c r="N498" s="240" t="s">
        <v>8886</v>
      </c>
      <c r="O498" s="231"/>
    </row>
    <row r="499" spans="1:15" x14ac:dyDescent="0.3">
      <c r="A499" s="231" t="s">
        <v>5782</v>
      </c>
      <c r="B499" s="233" t="s">
        <v>5836</v>
      </c>
      <c r="C499" s="233" t="s">
        <v>8831</v>
      </c>
      <c r="D499" s="233" t="s">
        <v>92</v>
      </c>
      <c r="E499" s="233" t="s">
        <v>2699</v>
      </c>
      <c r="F499" s="231" t="s">
        <v>692</v>
      </c>
      <c r="G499" s="231" t="s">
        <v>5835</v>
      </c>
      <c r="H499" s="231" t="s">
        <v>62</v>
      </c>
      <c r="I499" s="231" t="s">
        <v>5837</v>
      </c>
      <c r="J499" s="233" t="s">
        <v>2724</v>
      </c>
      <c r="K499" s="231" t="s">
        <v>306</v>
      </c>
      <c r="L499" s="233" t="s">
        <v>526</v>
      </c>
      <c r="M499" s="231" t="s">
        <v>8853</v>
      </c>
      <c r="N499" s="240" t="s">
        <v>8886</v>
      </c>
      <c r="O499" s="231"/>
    </row>
    <row r="500" spans="1:15" x14ac:dyDescent="0.3">
      <c r="A500" s="231" t="s">
        <v>5782</v>
      </c>
      <c r="B500" s="233" t="s">
        <v>5839</v>
      </c>
      <c r="C500" s="233" t="s">
        <v>8831</v>
      </c>
      <c r="D500" s="233" t="s">
        <v>103</v>
      </c>
      <c r="E500" s="233" t="s">
        <v>2699</v>
      </c>
      <c r="F500" s="231" t="s">
        <v>692</v>
      </c>
      <c r="G500" s="231" t="s">
        <v>5838</v>
      </c>
      <c r="H500" s="231" t="s">
        <v>62</v>
      </c>
      <c r="I500" s="231" t="s">
        <v>5840</v>
      </c>
      <c r="J500" s="233" t="s">
        <v>5799</v>
      </c>
      <c r="K500" s="231" t="s">
        <v>306</v>
      </c>
      <c r="L500" s="233" t="s">
        <v>526</v>
      </c>
      <c r="M500" s="231" t="s">
        <v>8853</v>
      </c>
      <c r="N500" s="240" t="s">
        <v>8886</v>
      </c>
      <c r="O500" s="231"/>
    </row>
    <row r="501" spans="1:15" x14ac:dyDescent="0.3">
      <c r="A501" s="231" t="s">
        <v>5782</v>
      </c>
      <c r="B501" s="233" t="s">
        <v>3103</v>
      </c>
      <c r="C501" s="233" t="s">
        <v>1639</v>
      </c>
      <c r="D501" s="233" t="s">
        <v>350</v>
      </c>
      <c r="E501" s="233" t="s">
        <v>1640</v>
      </c>
      <c r="F501" s="231" t="s">
        <v>712</v>
      </c>
      <c r="G501" s="231" t="s">
        <v>6076</v>
      </c>
      <c r="H501" s="231" t="s">
        <v>62</v>
      </c>
      <c r="I501" s="231" t="s">
        <v>6077</v>
      </c>
      <c r="J501" s="233" t="s">
        <v>2704</v>
      </c>
      <c r="K501" s="231" t="s">
        <v>306</v>
      </c>
      <c r="L501" s="233" t="s">
        <v>526</v>
      </c>
      <c r="M501" s="231" t="s">
        <v>8853</v>
      </c>
      <c r="N501" s="240" t="s">
        <v>8886</v>
      </c>
      <c r="O501" s="231"/>
    </row>
    <row r="502" spans="1:15" x14ac:dyDescent="0.3">
      <c r="A502" s="231" t="s">
        <v>5782</v>
      </c>
      <c r="B502" s="233" t="s">
        <v>4789</v>
      </c>
      <c r="C502" s="233" t="s">
        <v>1639</v>
      </c>
      <c r="D502" s="233" t="s">
        <v>92</v>
      </c>
      <c r="E502" s="233" t="s">
        <v>2699</v>
      </c>
      <c r="F502" s="231" t="s">
        <v>712</v>
      </c>
      <c r="G502" s="231" t="s">
        <v>6078</v>
      </c>
      <c r="H502" s="231" t="s">
        <v>62</v>
      </c>
      <c r="I502" s="231" t="s">
        <v>6079</v>
      </c>
      <c r="J502" s="233" t="s">
        <v>2724</v>
      </c>
      <c r="K502" s="231" t="s">
        <v>306</v>
      </c>
      <c r="L502" s="233" t="s">
        <v>526</v>
      </c>
      <c r="M502" s="231" t="s">
        <v>8853</v>
      </c>
      <c r="N502" s="240" t="s">
        <v>8886</v>
      </c>
      <c r="O502" s="231"/>
    </row>
    <row r="503" spans="1:15" x14ac:dyDescent="0.3">
      <c r="A503" s="231" t="s">
        <v>5782</v>
      </c>
      <c r="B503" s="233" t="s">
        <v>4792</v>
      </c>
      <c r="C503" s="233" t="s">
        <v>1639</v>
      </c>
      <c r="D503" s="233" t="s">
        <v>103</v>
      </c>
      <c r="E503" s="233" t="s">
        <v>2699</v>
      </c>
      <c r="F503" s="231" t="s">
        <v>712</v>
      </c>
      <c r="G503" s="231" t="s">
        <v>6080</v>
      </c>
      <c r="H503" s="231" t="s">
        <v>62</v>
      </c>
      <c r="I503" s="231" t="s">
        <v>6081</v>
      </c>
      <c r="J503" s="233" t="s">
        <v>5799</v>
      </c>
      <c r="K503" s="231" t="s">
        <v>306</v>
      </c>
      <c r="L503" s="233" t="s">
        <v>526</v>
      </c>
      <c r="M503" s="231" t="s">
        <v>8853</v>
      </c>
      <c r="N503" s="240" t="s">
        <v>8886</v>
      </c>
      <c r="O503" s="231"/>
    </row>
    <row r="504" spans="1:15" x14ac:dyDescent="0.3">
      <c r="A504" s="231" t="s">
        <v>5782</v>
      </c>
      <c r="B504" s="233" t="s">
        <v>4764</v>
      </c>
      <c r="C504" s="233" t="s">
        <v>8831</v>
      </c>
      <c r="D504" s="233" t="s">
        <v>103</v>
      </c>
      <c r="E504" s="233" t="s">
        <v>4487</v>
      </c>
      <c r="F504" s="231" t="s">
        <v>812</v>
      </c>
      <c r="G504" s="231" t="s">
        <v>7437</v>
      </c>
      <c r="H504" s="231" t="s">
        <v>62</v>
      </c>
      <c r="I504" s="231" t="s">
        <v>7438</v>
      </c>
      <c r="J504" s="233" t="s">
        <v>5799</v>
      </c>
      <c r="K504" s="231" t="s">
        <v>306</v>
      </c>
      <c r="L504" s="233" t="s">
        <v>526</v>
      </c>
      <c r="M504" s="231" t="s">
        <v>8928</v>
      </c>
      <c r="N504" s="240" t="s">
        <v>8886</v>
      </c>
      <c r="O504" s="231"/>
    </row>
    <row r="505" spans="1:15" x14ac:dyDescent="0.3">
      <c r="A505" s="231" t="s">
        <v>5782</v>
      </c>
      <c r="B505" s="233" t="s">
        <v>4767</v>
      </c>
      <c r="C505" s="233" t="s">
        <v>8831</v>
      </c>
      <c r="D505" s="233" t="s">
        <v>103</v>
      </c>
      <c r="E505" s="233" t="s">
        <v>4487</v>
      </c>
      <c r="F505" s="231" t="s">
        <v>812</v>
      </c>
      <c r="G505" s="231" t="s">
        <v>7453</v>
      </c>
      <c r="H505" s="231" t="s">
        <v>62</v>
      </c>
      <c r="I505" s="231" t="s">
        <v>7454</v>
      </c>
      <c r="J505" s="233" t="s">
        <v>5799</v>
      </c>
      <c r="K505" s="231" t="s">
        <v>306</v>
      </c>
      <c r="L505" s="233" t="s">
        <v>526</v>
      </c>
      <c r="M505" s="231" t="s">
        <v>8929</v>
      </c>
      <c r="N505" s="240" t="s">
        <v>8886</v>
      </c>
      <c r="O505" s="231"/>
    </row>
    <row r="506" spans="1:15" x14ac:dyDescent="0.3">
      <c r="A506" s="231" t="s">
        <v>5782</v>
      </c>
      <c r="B506" s="233" t="s">
        <v>3142</v>
      </c>
      <c r="C506" s="233" t="s">
        <v>1639</v>
      </c>
      <c r="D506" s="233" t="s">
        <v>92</v>
      </c>
      <c r="E506" s="233" t="s">
        <v>4487</v>
      </c>
      <c r="F506" s="231" t="s">
        <v>740</v>
      </c>
      <c r="G506" s="231" t="s">
        <v>6623</v>
      </c>
      <c r="H506" s="231" t="s">
        <v>62</v>
      </c>
      <c r="I506" s="231" t="s">
        <v>6624</v>
      </c>
      <c r="J506" s="233" t="s">
        <v>2724</v>
      </c>
      <c r="K506" s="231" t="s">
        <v>306</v>
      </c>
      <c r="L506" s="233" t="s">
        <v>526</v>
      </c>
      <c r="M506" s="231" t="s">
        <v>743</v>
      </c>
      <c r="N506" s="240" t="s">
        <v>8886</v>
      </c>
      <c r="O506" s="231"/>
    </row>
    <row r="507" spans="1:15" x14ac:dyDescent="0.3">
      <c r="A507" s="231" t="s">
        <v>5782</v>
      </c>
      <c r="B507" s="233" t="s">
        <v>3135</v>
      </c>
      <c r="C507" s="233" t="s">
        <v>8831</v>
      </c>
      <c r="D507" s="233" t="s">
        <v>103</v>
      </c>
      <c r="E507" s="233" t="s">
        <v>2699</v>
      </c>
      <c r="F507" s="231" t="s">
        <v>740</v>
      </c>
      <c r="G507" s="231" t="s">
        <v>6654</v>
      </c>
      <c r="H507" s="231" t="s">
        <v>62</v>
      </c>
      <c r="I507" s="231" t="s">
        <v>6624</v>
      </c>
      <c r="J507" s="233" t="s">
        <v>5799</v>
      </c>
      <c r="K507" s="231" t="s">
        <v>306</v>
      </c>
      <c r="L507" s="233" t="s">
        <v>526</v>
      </c>
      <c r="M507" s="231" t="s">
        <v>743</v>
      </c>
      <c r="N507" s="240" t="s">
        <v>8886</v>
      </c>
      <c r="O507" s="231"/>
    </row>
    <row r="508" spans="1:15" x14ac:dyDescent="0.3">
      <c r="A508" s="231" t="s">
        <v>5782</v>
      </c>
      <c r="B508" s="233" t="s">
        <v>2929</v>
      </c>
      <c r="C508" s="233" t="s">
        <v>1639</v>
      </c>
      <c r="D508" s="233" t="s">
        <v>350</v>
      </c>
      <c r="E508" s="233" t="s">
        <v>1640</v>
      </c>
      <c r="F508" s="231" t="s">
        <v>714</v>
      </c>
      <c r="G508" s="231" t="s">
        <v>6139</v>
      </c>
      <c r="H508" s="231" t="s">
        <v>62</v>
      </c>
      <c r="I508" s="231" t="s">
        <v>6140</v>
      </c>
      <c r="J508" s="233" t="s">
        <v>2704</v>
      </c>
      <c r="K508" s="231" t="s">
        <v>306</v>
      </c>
      <c r="L508" s="233" t="s">
        <v>526</v>
      </c>
      <c r="M508" s="231" t="s">
        <v>8853</v>
      </c>
      <c r="N508" s="240" t="s">
        <v>8886</v>
      </c>
      <c r="O508" s="231"/>
    </row>
    <row r="509" spans="1:15" x14ac:dyDescent="0.3">
      <c r="A509" s="231" t="s">
        <v>5782</v>
      </c>
      <c r="B509" s="233" t="s">
        <v>6485</v>
      </c>
      <c r="C509" s="233" t="s">
        <v>8831</v>
      </c>
      <c r="D509" s="233" t="s">
        <v>92</v>
      </c>
      <c r="E509" s="233" t="s">
        <v>2699</v>
      </c>
      <c r="F509" s="231" t="s">
        <v>728</v>
      </c>
      <c r="G509" s="231" t="s">
        <v>6484</v>
      </c>
      <c r="H509" s="231" t="s">
        <v>62</v>
      </c>
      <c r="I509" s="231" t="s">
        <v>6140</v>
      </c>
      <c r="J509" s="233" t="s">
        <v>2724</v>
      </c>
      <c r="K509" s="231" t="s">
        <v>306</v>
      </c>
      <c r="L509" s="233" t="s">
        <v>526</v>
      </c>
      <c r="M509" s="231" t="s">
        <v>8853</v>
      </c>
      <c r="N509" s="240" t="s">
        <v>8886</v>
      </c>
      <c r="O509" s="231"/>
    </row>
    <row r="510" spans="1:15" x14ac:dyDescent="0.3">
      <c r="A510" s="231" t="s">
        <v>5782</v>
      </c>
      <c r="B510" s="233" t="s">
        <v>3106</v>
      </c>
      <c r="C510" s="233" t="s">
        <v>8831</v>
      </c>
      <c r="D510" s="233" t="s">
        <v>103</v>
      </c>
      <c r="E510" s="233" t="s">
        <v>2699</v>
      </c>
      <c r="F510" s="231" t="s">
        <v>728</v>
      </c>
      <c r="G510" s="231" t="s">
        <v>6486</v>
      </c>
      <c r="H510" s="231" t="s">
        <v>62</v>
      </c>
      <c r="I510" s="231" t="s">
        <v>6140</v>
      </c>
      <c r="J510" s="233" t="s">
        <v>5799</v>
      </c>
      <c r="K510" s="231" t="s">
        <v>306</v>
      </c>
      <c r="L510" s="233" t="s">
        <v>526</v>
      </c>
      <c r="M510" s="231" t="s">
        <v>8853</v>
      </c>
      <c r="N510" s="240" t="s">
        <v>8886</v>
      </c>
      <c r="O510" s="231"/>
    </row>
    <row r="511" spans="1:15" x14ac:dyDescent="0.3">
      <c r="A511" s="231" t="s">
        <v>5782</v>
      </c>
      <c r="B511" s="233" t="s">
        <v>2941</v>
      </c>
      <c r="C511" s="233" t="s">
        <v>8831</v>
      </c>
      <c r="D511" s="233" t="s">
        <v>350</v>
      </c>
      <c r="E511" s="233" t="s">
        <v>1640</v>
      </c>
      <c r="F511" s="231" t="s">
        <v>730</v>
      </c>
      <c r="G511" s="231" t="s">
        <v>6505</v>
      </c>
      <c r="H511" s="231" t="s">
        <v>62</v>
      </c>
      <c r="I511" s="231" t="s">
        <v>6506</v>
      </c>
      <c r="J511" s="233" t="s">
        <v>2704</v>
      </c>
      <c r="K511" s="231" t="s">
        <v>306</v>
      </c>
      <c r="L511" s="233" t="s">
        <v>526</v>
      </c>
      <c r="M511" s="231" t="s">
        <v>8853</v>
      </c>
      <c r="N511" s="240" t="s">
        <v>8886</v>
      </c>
      <c r="O511" s="231"/>
    </row>
    <row r="512" spans="1:15" x14ac:dyDescent="0.3">
      <c r="A512" s="231" t="s">
        <v>5782</v>
      </c>
      <c r="B512" s="233" t="s">
        <v>2944</v>
      </c>
      <c r="C512" s="233" t="s">
        <v>8831</v>
      </c>
      <c r="D512" s="233" t="s">
        <v>92</v>
      </c>
      <c r="E512" s="233" t="s">
        <v>2699</v>
      </c>
      <c r="F512" s="231" t="s">
        <v>730</v>
      </c>
      <c r="G512" s="231" t="s">
        <v>6507</v>
      </c>
      <c r="H512" s="231" t="s">
        <v>62</v>
      </c>
      <c r="I512" s="231" t="s">
        <v>6508</v>
      </c>
      <c r="J512" s="233" t="s">
        <v>2724</v>
      </c>
      <c r="K512" s="231" t="s">
        <v>306</v>
      </c>
      <c r="L512" s="233" t="s">
        <v>526</v>
      </c>
      <c r="M512" s="231" t="s">
        <v>8853</v>
      </c>
      <c r="N512" s="240" t="s">
        <v>8886</v>
      </c>
      <c r="O512" s="231"/>
    </row>
    <row r="513" spans="1:15" x14ac:dyDescent="0.3">
      <c r="A513" s="231" t="s">
        <v>5782</v>
      </c>
      <c r="B513" s="233" t="s">
        <v>3076</v>
      </c>
      <c r="C513" s="233" t="s">
        <v>8831</v>
      </c>
      <c r="D513" s="233" t="s">
        <v>103</v>
      </c>
      <c r="E513" s="233" t="s">
        <v>2699</v>
      </c>
      <c r="F513" s="231" t="s">
        <v>730</v>
      </c>
      <c r="G513" s="231" t="s">
        <v>6509</v>
      </c>
      <c r="H513" s="231" t="s">
        <v>62</v>
      </c>
      <c r="I513" s="231" t="s">
        <v>6510</v>
      </c>
      <c r="J513" s="233" t="s">
        <v>5799</v>
      </c>
      <c r="K513" s="231" t="s">
        <v>306</v>
      </c>
      <c r="L513" s="233" t="s">
        <v>526</v>
      </c>
      <c r="M513" s="231" t="s">
        <v>8853</v>
      </c>
      <c r="N513" s="240" t="s">
        <v>8886</v>
      </c>
      <c r="O513" s="231"/>
    </row>
    <row r="514" spans="1:15" x14ac:dyDescent="0.3">
      <c r="A514" s="231" t="s">
        <v>7656</v>
      </c>
      <c r="B514" s="233" t="s">
        <v>6903</v>
      </c>
      <c r="C514" s="233" t="s">
        <v>8831</v>
      </c>
      <c r="D514" s="233" t="s">
        <v>92</v>
      </c>
      <c r="E514" s="233" t="s">
        <v>1640</v>
      </c>
      <c r="F514" s="231" t="s">
        <v>1273</v>
      </c>
      <c r="G514" s="231" t="s">
        <v>7655</v>
      </c>
      <c r="H514" s="231" t="s">
        <v>62</v>
      </c>
      <c r="I514" s="231" t="s">
        <v>7657</v>
      </c>
      <c r="J514" s="233" t="s">
        <v>1636</v>
      </c>
      <c r="K514" s="231" t="s">
        <v>306</v>
      </c>
      <c r="L514" s="233" t="s">
        <v>535</v>
      </c>
      <c r="M514" s="231" t="s">
        <v>747</v>
      </c>
      <c r="N514" s="240" t="s">
        <v>8886</v>
      </c>
      <c r="O514" s="231"/>
    </row>
    <row r="515" spans="1:15" x14ac:dyDescent="0.3">
      <c r="A515" s="231" t="s">
        <v>7656</v>
      </c>
      <c r="B515" s="233" t="s">
        <v>7659</v>
      </c>
      <c r="C515" s="233" t="s">
        <v>8831</v>
      </c>
      <c r="D515" s="233" t="s">
        <v>92</v>
      </c>
      <c r="E515" s="233" t="s">
        <v>1640</v>
      </c>
      <c r="F515" s="231" t="s">
        <v>1273</v>
      </c>
      <c r="G515" s="231" t="s">
        <v>7658</v>
      </c>
      <c r="H515" s="231" t="s">
        <v>62</v>
      </c>
      <c r="I515" s="231" t="s">
        <v>7660</v>
      </c>
      <c r="J515" s="233" t="s">
        <v>1636</v>
      </c>
      <c r="K515" s="231" t="s">
        <v>306</v>
      </c>
      <c r="L515" s="233" t="s">
        <v>535</v>
      </c>
      <c r="M515" s="231" t="s">
        <v>747</v>
      </c>
      <c r="N515" s="240" t="s">
        <v>8886</v>
      </c>
      <c r="O515" s="231"/>
    </row>
    <row r="516" spans="1:15" x14ac:dyDescent="0.3">
      <c r="A516" s="231" t="s">
        <v>8094</v>
      </c>
      <c r="B516" s="233" t="s">
        <v>8095</v>
      </c>
      <c r="C516" s="233" t="s">
        <v>2116</v>
      </c>
      <c r="D516" s="233" t="s">
        <v>92</v>
      </c>
      <c r="E516" s="233" t="s">
        <v>1640</v>
      </c>
      <c r="F516" s="231" t="s">
        <v>2072</v>
      </c>
      <c r="G516" s="231" t="s">
        <v>8093</v>
      </c>
      <c r="H516" s="231" t="s">
        <v>62</v>
      </c>
      <c r="I516" s="231" t="s">
        <v>8096</v>
      </c>
      <c r="J516" s="233" t="s">
        <v>4067</v>
      </c>
      <c r="K516" s="231" t="s">
        <v>306</v>
      </c>
      <c r="L516" s="233" t="s">
        <v>343</v>
      </c>
      <c r="M516" s="231" t="s">
        <v>1548</v>
      </c>
      <c r="N516" s="240" t="s">
        <v>8886</v>
      </c>
      <c r="O516" s="231"/>
    </row>
    <row r="517" spans="1:15" x14ac:dyDescent="0.3">
      <c r="A517" s="231" t="s">
        <v>8015</v>
      </c>
      <c r="B517" s="233" t="s">
        <v>6900</v>
      </c>
      <c r="C517" s="233" t="s">
        <v>2116</v>
      </c>
      <c r="D517" s="233" t="s">
        <v>92</v>
      </c>
      <c r="E517" s="233" t="s">
        <v>1640</v>
      </c>
      <c r="F517" s="231" t="s">
        <v>2068</v>
      </c>
      <c r="G517" s="231" t="s">
        <v>8014</v>
      </c>
      <c r="H517" s="231" t="s">
        <v>62</v>
      </c>
      <c r="I517" s="231" t="s">
        <v>8016</v>
      </c>
      <c r="J517" s="233" t="s">
        <v>5980</v>
      </c>
      <c r="K517" s="231" t="s">
        <v>306</v>
      </c>
      <c r="L517" s="233" t="s">
        <v>343</v>
      </c>
      <c r="M517" s="231" t="s">
        <v>1277</v>
      </c>
      <c r="N517" s="240" t="s">
        <v>8886</v>
      </c>
      <c r="O517" s="231"/>
    </row>
    <row r="518" spans="1:15" x14ac:dyDescent="0.3">
      <c r="A518" s="231" t="s">
        <v>8064</v>
      </c>
      <c r="B518" s="233" t="s">
        <v>5829</v>
      </c>
      <c r="C518" s="233" t="s">
        <v>2116</v>
      </c>
      <c r="D518" s="233" t="s">
        <v>350</v>
      </c>
      <c r="E518" s="233" t="s">
        <v>1640</v>
      </c>
      <c r="F518" s="231" t="s">
        <v>2110</v>
      </c>
      <c r="G518" s="231" t="s">
        <v>8529</v>
      </c>
      <c r="H518" s="231" t="s">
        <v>62</v>
      </c>
      <c r="I518" s="231" t="s">
        <v>8425</v>
      </c>
      <c r="J518" s="233" t="s">
        <v>5774</v>
      </c>
      <c r="K518" s="231" t="s">
        <v>306</v>
      </c>
      <c r="L518" s="233" t="s">
        <v>343</v>
      </c>
      <c r="M518" s="231" t="s">
        <v>655</v>
      </c>
      <c r="N518" s="240" t="s">
        <v>8886</v>
      </c>
      <c r="O518" s="231"/>
    </row>
    <row r="519" spans="1:15" x14ac:dyDescent="0.3">
      <c r="A519" s="231" t="s">
        <v>8064</v>
      </c>
      <c r="B519" s="233" t="s">
        <v>5833</v>
      </c>
      <c r="C519" s="233" t="s">
        <v>1639</v>
      </c>
      <c r="D519" s="233" t="s">
        <v>92</v>
      </c>
      <c r="E519" s="233" t="s">
        <v>2699</v>
      </c>
      <c r="F519" s="231" t="s">
        <v>2104</v>
      </c>
      <c r="G519" s="231" t="s">
        <v>8424</v>
      </c>
      <c r="H519" s="231" t="s">
        <v>62</v>
      </c>
      <c r="I519" s="231" t="s">
        <v>8425</v>
      </c>
      <c r="J519" s="233" t="s">
        <v>1636</v>
      </c>
      <c r="K519" s="231" t="s">
        <v>306</v>
      </c>
      <c r="L519" s="233" t="s">
        <v>343</v>
      </c>
      <c r="M519" s="231" t="s">
        <v>655</v>
      </c>
      <c r="N519" s="240" t="s">
        <v>8886</v>
      </c>
      <c r="O519" s="231"/>
    </row>
    <row r="520" spans="1:15" x14ac:dyDescent="0.3">
      <c r="A520" s="231" t="s">
        <v>8064</v>
      </c>
      <c r="B520" s="233" t="s">
        <v>6068</v>
      </c>
      <c r="C520" s="233" t="s">
        <v>2116</v>
      </c>
      <c r="D520" s="233" t="s">
        <v>92</v>
      </c>
      <c r="E520" s="233" t="s">
        <v>1640</v>
      </c>
      <c r="F520" s="231" t="s">
        <v>2072</v>
      </c>
      <c r="G520" s="231" t="s">
        <v>8063</v>
      </c>
      <c r="H520" s="231" t="s">
        <v>62</v>
      </c>
      <c r="I520" s="231" t="s">
        <v>8065</v>
      </c>
      <c r="J520" s="233" t="s">
        <v>1636</v>
      </c>
      <c r="K520" s="231" t="s">
        <v>306</v>
      </c>
      <c r="L520" s="233" t="s">
        <v>343</v>
      </c>
      <c r="M520" s="231" t="s">
        <v>1289</v>
      </c>
      <c r="N520" s="240" t="s">
        <v>8886</v>
      </c>
      <c r="O520" s="231"/>
    </row>
    <row r="521" spans="1:15" x14ac:dyDescent="0.3">
      <c r="A521" s="231" t="s">
        <v>8064</v>
      </c>
      <c r="B521" s="233" t="s">
        <v>6071</v>
      </c>
      <c r="C521" s="233" t="s">
        <v>1639</v>
      </c>
      <c r="D521" s="233" t="s">
        <v>92</v>
      </c>
      <c r="E521" s="233" t="s">
        <v>1640</v>
      </c>
      <c r="F521" s="231" t="s">
        <v>2075</v>
      </c>
      <c r="G521" s="231" t="s">
        <v>8110</v>
      </c>
      <c r="H521" s="231" t="s">
        <v>62</v>
      </c>
      <c r="I521" s="231" t="s">
        <v>8111</v>
      </c>
      <c r="J521" s="233" t="s">
        <v>1636</v>
      </c>
      <c r="K521" s="231" t="s">
        <v>306</v>
      </c>
      <c r="L521" s="233" t="s">
        <v>343</v>
      </c>
      <c r="M521" s="231" t="s">
        <v>1318</v>
      </c>
      <c r="N521" s="240" t="s">
        <v>8886</v>
      </c>
      <c r="O521" s="231"/>
    </row>
    <row r="522" spans="1:15" x14ac:dyDescent="0.3">
      <c r="A522" s="231" t="s">
        <v>8064</v>
      </c>
      <c r="B522" s="233" t="s">
        <v>7052</v>
      </c>
      <c r="C522" s="233" t="s">
        <v>17</v>
      </c>
      <c r="D522" s="233" t="s">
        <v>92</v>
      </c>
      <c r="E522" s="233" t="s">
        <v>1640</v>
      </c>
      <c r="F522" s="231" t="s">
        <v>2072</v>
      </c>
      <c r="G522" s="231" t="s">
        <v>8091</v>
      </c>
      <c r="H522" s="231" t="s">
        <v>62</v>
      </c>
      <c r="I522" s="231" t="s">
        <v>8092</v>
      </c>
      <c r="J522" s="233" t="s">
        <v>1636</v>
      </c>
      <c r="K522" s="231" t="s">
        <v>306</v>
      </c>
      <c r="L522" s="233" t="s">
        <v>343</v>
      </c>
      <c r="M522" s="231" t="s">
        <v>8895</v>
      </c>
      <c r="N522" s="240" t="s">
        <v>8886</v>
      </c>
      <c r="O522" s="231"/>
    </row>
    <row r="523" spans="1:15" x14ac:dyDescent="0.3">
      <c r="A523" s="231" t="s">
        <v>8064</v>
      </c>
      <c r="B523" s="233" t="s">
        <v>6980</v>
      </c>
      <c r="C523" s="233" t="s">
        <v>2116</v>
      </c>
      <c r="D523" s="233" t="s">
        <v>92</v>
      </c>
      <c r="E523" s="233" t="s">
        <v>1640</v>
      </c>
      <c r="F523" s="231" t="s">
        <v>2078</v>
      </c>
      <c r="G523" s="231" t="s">
        <v>8151</v>
      </c>
      <c r="H523" s="231" t="s">
        <v>62</v>
      </c>
      <c r="I523" s="231" t="s">
        <v>8152</v>
      </c>
      <c r="J523" s="233" t="s">
        <v>1636</v>
      </c>
      <c r="K523" s="231" t="s">
        <v>306</v>
      </c>
      <c r="L523" s="233" t="s">
        <v>343</v>
      </c>
      <c r="M523" s="231" t="s">
        <v>1321</v>
      </c>
      <c r="N523" s="240" t="s">
        <v>8886</v>
      </c>
      <c r="O523" s="231"/>
    </row>
    <row r="524" spans="1:15" x14ac:dyDescent="0.3">
      <c r="A524" s="231" t="s">
        <v>8064</v>
      </c>
      <c r="B524" s="233" t="s">
        <v>6650</v>
      </c>
      <c r="C524" s="233" t="s">
        <v>1639</v>
      </c>
      <c r="D524" s="233" t="s">
        <v>350</v>
      </c>
      <c r="E524" s="233" t="s">
        <v>1640</v>
      </c>
      <c r="F524" s="231" t="s">
        <v>2102</v>
      </c>
      <c r="G524" s="231" t="s">
        <v>8376</v>
      </c>
      <c r="H524" s="231" t="s">
        <v>62</v>
      </c>
      <c r="I524" s="231" t="s">
        <v>8377</v>
      </c>
      <c r="J524" s="233" t="s">
        <v>5774</v>
      </c>
      <c r="K524" s="231" t="s">
        <v>306</v>
      </c>
      <c r="L524" s="233" t="s">
        <v>343</v>
      </c>
      <c r="M524" s="231" t="s">
        <v>655</v>
      </c>
      <c r="N524" s="240" t="s">
        <v>8886</v>
      </c>
      <c r="O524" s="231"/>
    </row>
    <row r="525" spans="1:15" x14ac:dyDescent="0.3">
      <c r="A525" s="231" t="s">
        <v>8064</v>
      </c>
      <c r="B525" s="233" t="s">
        <v>6653</v>
      </c>
      <c r="C525" s="233" t="s">
        <v>1639</v>
      </c>
      <c r="D525" s="233" t="s">
        <v>92</v>
      </c>
      <c r="E525" s="233" t="s">
        <v>2699</v>
      </c>
      <c r="F525" s="231" t="s">
        <v>2102</v>
      </c>
      <c r="G525" s="231" t="s">
        <v>8378</v>
      </c>
      <c r="H525" s="231" t="s">
        <v>62</v>
      </c>
      <c r="I525" s="231" t="s">
        <v>8377</v>
      </c>
      <c r="J525" s="233" t="s">
        <v>1636</v>
      </c>
      <c r="K525" s="231" t="s">
        <v>306</v>
      </c>
      <c r="L525" s="233" t="s">
        <v>343</v>
      </c>
      <c r="M525" s="231" t="s">
        <v>655</v>
      </c>
      <c r="N525" s="240" t="s">
        <v>8886</v>
      </c>
      <c r="O525" s="231"/>
    </row>
    <row r="526" spans="1:15" x14ac:dyDescent="0.3">
      <c r="A526" s="231" t="s">
        <v>8064</v>
      </c>
      <c r="B526" s="233" t="s">
        <v>8465</v>
      </c>
      <c r="C526" s="233" t="s">
        <v>8831</v>
      </c>
      <c r="D526" s="233" t="s">
        <v>350</v>
      </c>
      <c r="E526" s="233" t="s">
        <v>1640</v>
      </c>
      <c r="F526" s="231" t="s">
        <v>2106</v>
      </c>
      <c r="G526" s="231" t="s">
        <v>8464</v>
      </c>
      <c r="H526" s="231" t="s">
        <v>62</v>
      </c>
      <c r="I526" s="231" t="s">
        <v>8466</v>
      </c>
      <c r="J526" s="233" t="s">
        <v>5774</v>
      </c>
      <c r="K526" s="231" t="s">
        <v>306</v>
      </c>
      <c r="L526" s="233" t="s">
        <v>343</v>
      </c>
      <c r="M526" s="231" t="s">
        <v>655</v>
      </c>
      <c r="N526" s="240" t="s">
        <v>8886</v>
      </c>
      <c r="O526" s="231"/>
    </row>
    <row r="527" spans="1:15" x14ac:dyDescent="0.3">
      <c r="A527" s="231" t="s">
        <v>8064</v>
      </c>
      <c r="B527" s="233" t="s">
        <v>8468</v>
      </c>
      <c r="C527" s="233" t="s">
        <v>8831</v>
      </c>
      <c r="D527" s="233" t="s">
        <v>92</v>
      </c>
      <c r="E527" s="233" t="s">
        <v>2699</v>
      </c>
      <c r="F527" s="231" t="s">
        <v>2108</v>
      </c>
      <c r="G527" s="231" t="s">
        <v>8467</v>
      </c>
      <c r="H527" s="231" t="s">
        <v>62</v>
      </c>
      <c r="I527" s="231" t="s">
        <v>8469</v>
      </c>
      <c r="J527" s="233" t="s">
        <v>1636</v>
      </c>
      <c r="K527" s="231" t="s">
        <v>306</v>
      </c>
      <c r="L527" s="233" t="s">
        <v>343</v>
      </c>
      <c r="M527" s="231" t="s">
        <v>655</v>
      </c>
      <c r="N527" s="240" t="s">
        <v>8886</v>
      </c>
      <c r="O527" s="231"/>
    </row>
    <row r="528" spans="1:15" x14ac:dyDescent="0.3">
      <c r="A528" s="231" t="s">
        <v>8064</v>
      </c>
      <c r="B528" s="233" t="s">
        <v>8518</v>
      </c>
      <c r="C528" s="233" t="s">
        <v>8831</v>
      </c>
      <c r="D528" s="233" t="s">
        <v>350</v>
      </c>
      <c r="E528" s="233" t="s">
        <v>1640</v>
      </c>
      <c r="F528" s="231" t="s">
        <v>2110</v>
      </c>
      <c r="G528" s="231" t="s">
        <v>8517</v>
      </c>
      <c r="H528" s="231" t="s">
        <v>62</v>
      </c>
      <c r="I528" s="231" t="s">
        <v>8514</v>
      </c>
      <c r="J528" s="233" t="s">
        <v>5774</v>
      </c>
      <c r="K528" s="231" t="s">
        <v>306</v>
      </c>
      <c r="L528" s="233" t="s">
        <v>343</v>
      </c>
      <c r="M528" s="231" t="s">
        <v>655</v>
      </c>
      <c r="N528" s="240" t="s">
        <v>8886</v>
      </c>
      <c r="O528" s="231"/>
    </row>
    <row r="529" spans="1:15" x14ac:dyDescent="0.3">
      <c r="A529" s="231" t="s">
        <v>8064</v>
      </c>
      <c r="B529" s="233" t="s">
        <v>8520</v>
      </c>
      <c r="C529" s="233" t="s">
        <v>8831</v>
      </c>
      <c r="D529" s="233" t="s">
        <v>92</v>
      </c>
      <c r="E529" s="233" t="s">
        <v>2699</v>
      </c>
      <c r="F529" s="231" t="s">
        <v>2110</v>
      </c>
      <c r="G529" s="231" t="s">
        <v>8519</v>
      </c>
      <c r="H529" s="231" t="s">
        <v>62</v>
      </c>
      <c r="I529" s="231" t="s">
        <v>8514</v>
      </c>
      <c r="J529" s="233" t="s">
        <v>1636</v>
      </c>
      <c r="K529" s="231" t="s">
        <v>306</v>
      </c>
      <c r="L529" s="233" t="s">
        <v>343</v>
      </c>
      <c r="M529" s="231" t="s">
        <v>655</v>
      </c>
      <c r="N529" s="240" t="s">
        <v>8886</v>
      </c>
      <c r="O529" s="231"/>
    </row>
    <row r="530" spans="1:15" x14ac:dyDescent="0.3">
      <c r="A530" s="231" t="s">
        <v>8064</v>
      </c>
      <c r="B530" s="233" t="s">
        <v>8167</v>
      </c>
      <c r="C530" s="233" t="s">
        <v>8831</v>
      </c>
      <c r="D530" s="233" t="s">
        <v>92</v>
      </c>
      <c r="E530" s="233" t="s">
        <v>1640</v>
      </c>
      <c r="F530" s="231" t="s">
        <v>2078</v>
      </c>
      <c r="G530" s="231" t="s">
        <v>8166</v>
      </c>
      <c r="H530" s="231" t="s">
        <v>62</v>
      </c>
      <c r="I530" s="231" t="s">
        <v>8168</v>
      </c>
      <c r="J530" s="233" t="s">
        <v>1636</v>
      </c>
      <c r="K530" s="231" t="s">
        <v>306</v>
      </c>
      <c r="L530" s="233" t="s">
        <v>343</v>
      </c>
      <c r="M530" s="231" t="s">
        <v>1321</v>
      </c>
      <c r="N530" s="240" t="s">
        <v>8886</v>
      </c>
      <c r="O530" s="231"/>
    </row>
    <row r="531" spans="1:15" x14ac:dyDescent="0.3">
      <c r="A531" s="231" t="s">
        <v>8064</v>
      </c>
      <c r="B531" s="233" t="s">
        <v>8334</v>
      </c>
      <c r="C531" s="233" t="s">
        <v>8831</v>
      </c>
      <c r="D531" s="233" t="s">
        <v>92</v>
      </c>
      <c r="E531" s="233" t="s">
        <v>1640</v>
      </c>
      <c r="F531" s="231" t="s">
        <v>2097</v>
      </c>
      <c r="G531" s="231" t="s">
        <v>8333</v>
      </c>
      <c r="H531" s="231" t="s">
        <v>62</v>
      </c>
      <c r="I531" s="231" t="s">
        <v>7903</v>
      </c>
      <c r="J531" s="233" t="s">
        <v>1636</v>
      </c>
      <c r="K531" s="231" t="s">
        <v>306</v>
      </c>
      <c r="L531" s="233" t="s">
        <v>343</v>
      </c>
      <c r="M531" s="231" t="s">
        <v>1583</v>
      </c>
      <c r="N531" s="240" t="s">
        <v>8886</v>
      </c>
      <c r="O531" s="231"/>
    </row>
    <row r="532" spans="1:15" x14ac:dyDescent="0.3">
      <c r="A532" s="231" t="s">
        <v>8064</v>
      </c>
      <c r="B532" s="233" t="s">
        <v>8442</v>
      </c>
      <c r="C532" s="233" t="s">
        <v>8831</v>
      </c>
      <c r="D532" s="233" t="s">
        <v>350</v>
      </c>
      <c r="E532" s="233" t="s">
        <v>1640</v>
      </c>
      <c r="F532" s="231" t="s">
        <v>2106</v>
      </c>
      <c r="G532" s="231" t="s">
        <v>8441</v>
      </c>
      <c r="H532" s="231" t="s">
        <v>62</v>
      </c>
      <c r="I532" s="231" t="s">
        <v>8443</v>
      </c>
      <c r="J532" s="233" t="s">
        <v>5774</v>
      </c>
      <c r="K532" s="231" t="s">
        <v>306</v>
      </c>
      <c r="L532" s="233" t="s">
        <v>343</v>
      </c>
      <c r="M532" s="231" t="s">
        <v>655</v>
      </c>
      <c r="N532" s="240" t="s">
        <v>8886</v>
      </c>
      <c r="O532" s="231"/>
    </row>
    <row r="533" spans="1:15" x14ac:dyDescent="0.3">
      <c r="A533" s="231" t="s">
        <v>8064</v>
      </c>
      <c r="B533" s="233" t="s">
        <v>8445</v>
      </c>
      <c r="C533" s="233" t="s">
        <v>8831</v>
      </c>
      <c r="D533" s="233" t="s">
        <v>92</v>
      </c>
      <c r="E533" s="233" t="s">
        <v>2699</v>
      </c>
      <c r="F533" s="231" t="s">
        <v>2106</v>
      </c>
      <c r="G533" s="231" t="s">
        <v>8444</v>
      </c>
      <c r="H533" s="231" t="s">
        <v>62</v>
      </c>
      <c r="I533" s="231" t="s">
        <v>8443</v>
      </c>
      <c r="J533" s="233" t="s">
        <v>1636</v>
      </c>
      <c r="K533" s="231" t="s">
        <v>306</v>
      </c>
      <c r="L533" s="233" t="s">
        <v>343</v>
      </c>
      <c r="M533" s="231" t="s">
        <v>655</v>
      </c>
      <c r="N533" s="240" t="s">
        <v>8886</v>
      </c>
      <c r="O533" s="231"/>
    </row>
    <row r="534" spans="1:15" x14ac:dyDescent="0.3">
      <c r="A534" s="231" t="s">
        <v>8064</v>
      </c>
      <c r="B534" s="233" t="s">
        <v>8447</v>
      </c>
      <c r="C534" s="233" t="s">
        <v>8831</v>
      </c>
      <c r="D534" s="233" t="s">
        <v>350</v>
      </c>
      <c r="E534" s="233" t="s">
        <v>1640</v>
      </c>
      <c r="F534" s="231" t="s">
        <v>2106</v>
      </c>
      <c r="G534" s="231" t="s">
        <v>8446</v>
      </c>
      <c r="H534" s="231" t="s">
        <v>62</v>
      </c>
      <c r="I534" s="231" t="s">
        <v>8448</v>
      </c>
      <c r="J534" s="233" t="s">
        <v>5774</v>
      </c>
      <c r="K534" s="231" t="s">
        <v>306</v>
      </c>
      <c r="L534" s="233" t="s">
        <v>343</v>
      </c>
      <c r="M534" s="231" t="s">
        <v>655</v>
      </c>
      <c r="N534" s="240" t="s">
        <v>8886</v>
      </c>
      <c r="O534" s="231"/>
    </row>
    <row r="535" spans="1:15" x14ac:dyDescent="0.3">
      <c r="A535" s="231" t="s">
        <v>8064</v>
      </c>
      <c r="B535" s="233" t="s">
        <v>8450</v>
      </c>
      <c r="C535" s="233" t="s">
        <v>8831</v>
      </c>
      <c r="D535" s="233" t="s">
        <v>92</v>
      </c>
      <c r="E535" s="233" t="s">
        <v>2699</v>
      </c>
      <c r="F535" s="231" t="s">
        <v>2106</v>
      </c>
      <c r="G535" s="231" t="s">
        <v>8449</v>
      </c>
      <c r="H535" s="231" t="s">
        <v>62</v>
      </c>
      <c r="I535" s="231" t="s">
        <v>8451</v>
      </c>
      <c r="J535" s="233" t="s">
        <v>1636</v>
      </c>
      <c r="K535" s="231" t="s">
        <v>306</v>
      </c>
      <c r="L535" s="233" t="s">
        <v>343</v>
      </c>
      <c r="M535" s="231" t="s">
        <v>655</v>
      </c>
      <c r="N535" s="240" t="s">
        <v>8886</v>
      </c>
      <c r="O535" s="231"/>
    </row>
    <row r="536" spans="1:15" x14ac:dyDescent="0.3">
      <c r="A536" s="231" t="s">
        <v>8175</v>
      </c>
      <c r="B536" s="233" t="s">
        <v>8193</v>
      </c>
      <c r="C536" s="233" t="s">
        <v>25</v>
      </c>
      <c r="D536" s="233" t="s">
        <v>92</v>
      </c>
      <c r="E536" s="233" t="s">
        <v>1640</v>
      </c>
      <c r="F536" s="231" t="s">
        <v>2080</v>
      </c>
      <c r="G536" s="231" t="s">
        <v>8192</v>
      </c>
      <c r="H536" s="231" t="s">
        <v>62</v>
      </c>
      <c r="I536" s="231" t="s">
        <v>8194</v>
      </c>
      <c r="J536" s="233" t="s">
        <v>4067</v>
      </c>
      <c r="K536" s="231" t="s">
        <v>306</v>
      </c>
      <c r="L536" s="233" t="s">
        <v>343</v>
      </c>
      <c r="M536" s="231" t="s">
        <v>1286</v>
      </c>
      <c r="N536" s="240" t="s">
        <v>8886</v>
      </c>
      <c r="O536" s="231"/>
    </row>
    <row r="537" spans="1:15" x14ac:dyDescent="0.3">
      <c r="A537" s="231" t="s">
        <v>8175</v>
      </c>
      <c r="B537" s="233" t="s">
        <v>8369</v>
      </c>
      <c r="C537" s="233" t="s">
        <v>17</v>
      </c>
      <c r="D537" s="233" t="s">
        <v>92</v>
      </c>
      <c r="E537" s="233" t="s">
        <v>1640</v>
      </c>
      <c r="F537" s="231" t="s">
        <v>2102</v>
      </c>
      <c r="G537" s="231" t="s">
        <v>8368</v>
      </c>
      <c r="H537" s="231" t="s">
        <v>62</v>
      </c>
      <c r="I537" s="231" t="s">
        <v>8370</v>
      </c>
      <c r="J537" s="233" t="s">
        <v>4067</v>
      </c>
      <c r="K537" s="231" t="s">
        <v>306</v>
      </c>
      <c r="L537" s="233" t="s">
        <v>343</v>
      </c>
      <c r="M537" s="231" t="s">
        <v>8939</v>
      </c>
      <c r="N537" s="240" t="s">
        <v>8886</v>
      </c>
      <c r="O537" s="231"/>
    </row>
    <row r="538" spans="1:15" x14ac:dyDescent="0.3">
      <c r="A538" s="231" t="s">
        <v>8175</v>
      </c>
      <c r="B538" s="233" t="s">
        <v>8176</v>
      </c>
      <c r="C538" s="233" t="s">
        <v>2116</v>
      </c>
      <c r="D538" s="233" t="s">
        <v>92</v>
      </c>
      <c r="E538" s="233" t="s">
        <v>1640</v>
      </c>
      <c r="F538" s="231" t="s">
        <v>2080</v>
      </c>
      <c r="G538" s="231" t="s">
        <v>8174</v>
      </c>
      <c r="H538" s="231" t="s">
        <v>62</v>
      </c>
      <c r="I538" s="231" t="s">
        <v>8177</v>
      </c>
      <c r="J538" s="233" t="s">
        <v>4067</v>
      </c>
      <c r="K538" s="231" t="s">
        <v>306</v>
      </c>
      <c r="L538" s="233" t="s">
        <v>343</v>
      </c>
      <c r="M538" s="231" t="s">
        <v>1286</v>
      </c>
      <c r="N538" s="240" t="s">
        <v>8886</v>
      </c>
      <c r="O538" s="231"/>
    </row>
    <row r="539" spans="1:15" x14ac:dyDescent="0.3">
      <c r="A539" s="231" t="s">
        <v>8175</v>
      </c>
      <c r="B539" s="233" t="s">
        <v>5836</v>
      </c>
      <c r="C539" s="233" t="s">
        <v>2116</v>
      </c>
      <c r="D539" s="233" t="s">
        <v>350</v>
      </c>
      <c r="E539" s="233" t="s">
        <v>1640</v>
      </c>
      <c r="F539" s="231" t="s">
        <v>2102</v>
      </c>
      <c r="G539" s="231" t="s">
        <v>8366</v>
      </c>
      <c r="H539" s="231" t="s">
        <v>62</v>
      </c>
      <c r="I539" s="231" t="s">
        <v>8367</v>
      </c>
      <c r="J539" s="233" t="s">
        <v>4086</v>
      </c>
      <c r="K539" s="231" t="s">
        <v>306</v>
      </c>
      <c r="L539" s="233" t="s">
        <v>343</v>
      </c>
      <c r="M539" s="231" t="s">
        <v>8940</v>
      </c>
      <c r="N539" s="240" t="s">
        <v>8886</v>
      </c>
      <c r="O539" s="231"/>
    </row>
    <row r="540" spans="1:15" x14ac:dyDescent="0.3">
      <c r="A540" s="231" t="s">
        <v>8175</v>
      </c>
      <c r="B540" s="233" t="s">
        <v>3103</v>
      </c>
      <c r="C540" s="233" t="s">
        <v>2116</v>
      </c>
      <c r="D540" s="233" t="s">
        <v>92</v>
      </c>
      <c r="E540" s="233" t="s">
        <v>1640</v>
      </c>
      <c r="F540" s="231" t="s">
        <v>2080</v>
      </c>
      <c r="G540" s="231" t="s">
        <v>8181</v>
      </c>
      <c r="H540" s="231" t="s">
        <v>62</v>
      </c>
      <c r="I540" s="231" t="s">
        <v>8182</v>
      </c>
      <c r="J540" s="233" t="s">
        <v>4067</v>
      </c>
      <c r="K540" s="231" t="s">
        <v>306</v>
      </c>
      <c r="L540" s="233" t="s">
        <v>343</v>
      </c>
      <c r="M540" s="231" t="s">
        <v>8879</v>
      </c>
      <c r="N540" s="240" t="s">
        <v>8886</v>
      </c>
      <c r="O540" s="231"/>
    </row>
    <row r="541" spans="1:15" x14ac:dyDescent="0.3">
      <c r="A541" s="231" t="s">
        <v>8175</v>
      </c>
      <c r="B541" s="233" t="s">
        <v>4789</v>
      </c>
      <c r="C541" s="233" t="s">
        <v>2116</v>
      </c>
      <c r="D541" s="233" t="s">
        <v>92</v>
      </c>
      <c r="E541" s="233" t="s">
        <v>1640</v>
      </c>
      <c r="F541" s="231" t="s">
        <v>2080</v>
      </c>
      <c r="G541" s="231" t="s">
        <v>8183</v>
      </c>
      <c r="H541" s="231" t="s">
        <v>62</v>
      </c>
      <c r="I541" s="231" t="s">
        <v>8184</v>
      </c>
      <c r="J541" s="233" t="s">
        <v>4067</v>
      </c>
      <c r="K541" s="231" t="s">
        <v>306</v>
      </c>
      <c r="L541" s="233" t="s">
        <v>343</v>
      </c>
      <c r="M541" s="231" t="s">
        <v>8879</v>
      </c>
      <c r="N541" s="240" t="s">
        <v>8886</v>
      </c>
      <c r="O541" s="231"/>
    </row>
    <row r="542" spans="1:15" x14ac:dyDescent="0.3">
      <c r="A542" s="231" t="s">
        <v>8175</v>
      </c>
      <c r="B542" s="233" t="s">
        <v>4792</v>
      </c>
      <c r="C542" s="233" t="s">
        <v>17</v>
      </c>
      <c r="D542" s="233" t="s">
        <v>92</v>
      </c>
      <c r="E542" s="233" t="s">
        <v>1640</v>
      </c>
      <c r="F542" s="231" t="s">
        <v>2080</v>
      </c>
      <c r="G542" s="231" t="s">
        <v>8195</v>
      </c>
      <c r="H542" s="231" t="s">
        <v>62</v>
      </c>
      <c r="I542" s="231" t="s">
        <v>8196</v>
      </c>
      <c r="J542" s="233" t="s">
        <v>4067</v>
      </c>
      <c r="K542" s="231" t="s">
        <v>306</v>
      </c>
      <c r="L542" s="233" t="s">
        <v>343</v>
      </c>
      <c r="M542" s="231" t="s">
        <v>8879</v>
      </c>
      <c r="N542" s="240" t="s">
        <v>8886</v>
      </c>
      <c r="O542" s="231"/>
    </row>
    <row r="543" spans="1:15" x14ac:dyDescent="0.3">
      <c r="A543" s="231" t="s">
        <v>8175</v>
      </c>
      <c r="B543" s="233" t="s">
        <v>3142</v>
      </c>
      <c r="C543" s="233" t="s">
        <v>2116</v>
      </c>
      <c r="D543" s="233" t="s">
        <v>92</v>
      </c>
      <c r="E543" s="233" t="s">
        <v>1640</v>
      </c>
      <c r="F543" s="231" t="s">
        <v>2080</v>
      </c>
      <c r="G543" s="231" t="s">
        <v>8211</v>
      </c>
      <c r="H543" s="231" t="s">
        <v>62</v>
      </c>
      <c r="I543" s="231" t="s">
        <v>8212</v>
      </c>
      <c r="J543" s="233" t="s">
        <v>4067</v>
      </c>
      <c r="K543" s="231" t="s">
        <v>306</v>
      </c>
      <c r="L543" s="233" t="s">
        <v>343</v>
      </c>
      <c r="M543" s="231" t="s">
        <v>8879</v>
      </c>
      <c r="N543" s="240" t="s">
        <v>8886</v>
      </c>
      <c r="O543" s="231"/>
    </row>
    <row r="544" spans="1:15" x14ac:dyDescent="0.3">
      <c r="A544" s="231" t="s">
        <v>8175</v>
      </c>
      <c r="B544" s="233" t="s">
        <v>2941</v>
      </c>
      <c r="C544" s="233" t="s">
        <v>8831</v>
      </c>
      <c r="D544" s="233" t="s">
        <v>92</v>
      </c>
      <c r="E544" s="233" t="s">
        <v>1640</v>
      </c>
      <c r="F544" s="231" t="s">
        <v>2080</v>
      </c>
      <c r="G544" s="231" t="s">
        <v>8200</v>
      </c>
      <c r="H544" s="231" t="s">
        <v>62</v>
      </c>
      <c r="I544" s="231" t="s">
        <v>8201</v>
      </c>
      <c r="J544" s="233" t="s">
        <v>4067</v>
      </c>
      <c r="K544" s="231" t="s">
        <v>306</v>
      </c>
      <c r="L544" s="233" t="s">
        <v>343</v>
      </c>
      <c r="M544" s="231" t="s">
        <v>1286</v>
      </c>
      <c r="N544" s="240" t="s">
        <v>8886</v>
      </c>
      <c r="O544" s="231"/>
    </row>
    <row r="545" spans="1:15" x14ac:dyDescent="0.3">
      <c r="A545" s="231" t="s">
        <v>7827</v>
      </c>
      <c r="B545" s="233" t="s">
        <v>5634</v>
      </c>
      <c r="C545" s="233" t="s">
        <v>2116</v>
      </c>
      <c r="D545" s="233" t="s">
        <v>92</v>
      </c>
      <c r="E545" s="233" t="s">
        <v>1640</v>
      </c>
      <c r="F545" s="231" t="s">
        <v>1536</v>
      </c>
      <c r="G545" s="231" t="s">
        <v>7826</v>
      </c>
      <c r="H545" s="231" t="s">
        <v>62</v>
      </c>
      <c r="I545" s="231" t="s">
        <v>7828</v>
      </c>
      <c r="J545" s="233" t="s">
        <v>4067</v>
      </c>
      <c r="K545" s="231" t="s">
        <v>306</v>
      </c>
      <c r="L545" s="233" t="s">
        <v>1851</v>
      </c>
      <c r="M545" s="231" t="s">
        <v>1539</v>
      </c>
      <c r="N545" s="240" t="s">
        <v>8886</v>
      </c>
      <c r="O545" s="231"/>
    </row>
    <row r="546" spans="1:15" x14ac:dyDescent="0.3">
      <c r="A546" s="231" t="s">
        <v>7827</v>
      </c>
      <c r="B546" s="233" t="s">
        <v>5637</v>
      </c>
      <c r="C546" s="233" t="s">
        <v>2116</v>
      </c>
      <c r="D546" s="233" t="s">
        <v>92</v>
      </c>
      <c r="E546" s="233" t="s">
        <v>1640</v>
      </c>
      <c r="F546" s="231" t="s">
        <v>1536</v>
      </c>
      <c r="G546" s="231" t="s">
        <v>7829</v>
      </c>
      <c r="H546" s="231" t="s">
        <v>62</v>
      </c>
      <c r="I546" s="231" t="s">
        <v>7830</v>
      </c>
      <c r="J546" s="233" t="s">
        <v>4067</v>
      </c>
      <c r="K546" s="231" t="s">
        <v>306</v>
      </c>
      <c r="L546" s="233" t="s">
        <v>1851</v>
      </c>
      <c r="M546" s="231" t="s">
        <v>1539</v>
      </c>
      <c r="N546" s="240" t="s">
        <v>8886</v>
      </c>
      <c r="O546" s="231"/>
    </row>
    <row r="547" spans="1:15" x14ac:dyDescent="0.3">
      <c r="A547" s="231" t="s">
        <v>4050</v>
      </c>
      <c r="B547" s="233" t="s">
        <v>4839</v>
      </c>
      <c r="C547" s="233" t="s">
        <v>8831</v>
      </c>
      <c r="D547" s="233" t="s">
        <v>92</v>
      </c>
      <c r="E547" s="233" t="s">
        <v>1640</v>
      </c>
      <c r="F547" s="231" t="s">
        <v>509</v>
      </c>
      <c r="G547" s="231" t="s">
        <v>5523</v>
      </c>
      <c r="H547" s="231" t="s">
        <v>62</v>
      </c>
      <c r="I547" s="231" t="s">
        <v>5524</v>
      </c>
      <c r="J547" s="233" t="s">
        <v>2315</v>
      </c>
      <c r="K547" s="231" t="s">
        <v>306</v>
      </c>
      <c r="L547" s="233" t="s">
        <v>910</v>
      </c>
      <c r="M547" s="231" t="s">
        <v>8834</v>
      </c>
      <c r="N547" s="240" t="s">
        <v>8886</v>
      </c>
      <c r="O547" s="231"/>
    </row>
    <row r="548" spans="1:15" x14ac:dyDescent="0.3">
      <c r="A548" s="231" t="s">
        <v>4050</v>
      </c>
      <c r="B548" s="233" t="s">
        <v>4842</v>
      </c>
      <c r="C548" s="233" t="s">
        <v>8831</v>
      </c>
      <c r="D548" s="233" t="s">
        <v>92</v>
      </c>
      <c r="E548" s="233" t="s">
        <v>1640</v>
      </c>
      <c r="F548" s="231" t="s">
        <v>509</v>
      </c>
      <c r="G548" s="231" t="s">
        <v>5525</v>
      </c>
      <c r="H548" s="231" t="s">
        <v>62</v>
      </c>
      <c r="I548" s="231" t="s">
        <v>5526</v>
      </c>
      <c r="J548" s="233" t="s">
        <v>2315</v>
      </c>
      <c r="K548" s="231" t="s">
        <v>306</v>
      </c>
      <c r="L548" s="233" t="s">
        <v>910</v>
      </c>
      <c r="M548" s="231" t="s">
        <v>8834</v>
      </c>
      <c r="N548" s="240" t="s">
        <v>8886</v>
      </c>
      <c r="O548" s="231"/>
    </row>
    <row r="549" spans="1:15" x14ac:dyDescent="0.3">
      <c r="A549" s="231" t="s">
        <v>4050</v>
      </c>
      <c r="B549" s="233" t="s">
        <v>4845</v>
      </c>
      <c r="C549" s="233" t="s">
        <v>8831</v>
      </c>
      <c r="D549" s="233" t="s">
        <v>92</v>
      </c>
      <c r="E549" s="233" t="s">
        <v>1640</v>
      </c>
      <c r="F549" s="231" t="s">
        <v>509</v>
      </c>
      <c r="G549" s="231" t="s">
        <v>5527</v>
      </c>
      <c r="H549" s="231" t="s">
        <v>62</v>
      </c>
      <c r="I549" s="231" t="s">
        <v>5528</v>
      </c>
      <c r="J549" s="233" t="s">
        <v>2315</v>
      </c>
      <c r="K549" s="231" t="s">
        <v>306</v>
      </c>
      <c r="L549" s="233" t="s">
        <v>910</v>
      </c>
      <c r="M549" s="231" t="s">
        <v>8834</v>
      </c>
      <c r="N549" s="240" t="s">
        <v>8886</v>
      </c>
      <c r="O549" s="231"/>
    </row>
    <row r="550" spans="1:15" x14ac:dyDescent="0.3">
      <c r="A550" s="231" t="s">
        <v>4050</v>
      </c>
      <c r="B550" s="233" t="s">
        <v>4848</v>
      </c>
      <c r="C550" s="233" t="s">
        <v>8831</v>
      </c>
      <c r="D550" s="233" t="s">
        <v>92</v>
      </c>
      <c r="E550" s="233" t="s">
        <v>1640</v>
      </c>
      <c r="F550" s="231" t="s">
        <v>509</v>
      </c>
      <c r="G550" s="231" t="s">
        <v>5529</v>
      </c>
      <c r="H550" s="231" t="s">
        <v>62</v>
      </c>
      <c r="I550" s="231" t="s">
        <v>5530</v>
      </c>
      <c r="J550" s="233" t="s">
        <v>2315</v>
      </c>
      <c r="K550" s="231" t="s">
        <v>306</v>
      </c>
      <c r="L550" s="233" t="s">
        <v>910</v>
      </c>
      <c r="M550" s="231" t="s">
        <v>8834</v>
      </c>
      <c r="N550" s="240" t="s">
        <v>8886</v>
      </c>
      <c r="O550" s="231"/>
    </row>
    <row r="551" spans="1:15" x14ac:dyDescent="0.3">
      <c r="A551" s="231" t="s">
        <v>4050</v>
      </c>
      <c r="B551" s="233" t="s">
        <v>4851</v>
      </c>
      <c r="C551" s="233" t="s">
        <v>8831</v>
      </c>
      <c r="D551" s="233" t="s">
        <v>92</v>
      </c>
      <c r="E551" s="233" t="s">
        <v>1640</v>
      </c>
      <c r="F551" s="231" t="s">
        <v>509</v>
      </c>
      <c r="G551" s="231" t="s">
        <v>5531</v>
      </c>
      <c r="H551" s="231" t="s">
        <v>62</v>
      </c>
      <c r="I551" s="231" t="s">
        <v>5532</v>
      </c>
      <c r="J551" s="233" t="s">
        <v>2315</v>
      </c>
      <c r="K551" s="231" t="s">
        <v>306</v>
      </c>
      <c r="L551" s="233" t="s">
        <v>910</v>
      </c>
      <c r="M551" s="231" t="s">
        <v>8834</v>
      </c>
      <c r="N551" s="240" t="s">
        <v>8886</v>
      </c>
      <c r="O551" s="231"/>
    </row>
    <row r="552" spans="1:15" x14ac:dyDescent="0.3">
      <c r="A552" s="231" t="s">
        <v>4050</v>
      </c>
      <c r="B552" s="233" t="s">
        <v>4836</v>
      </c>
      <c r="C552" s="233" t="s">
        <v>8831</v>
      </c>
      <c r="D552" s="233" t="s">
        <v>92</v>
      </c>
      <c r="E552" s="233" t="s">
        <v>1640</v>
      </c>
      <c r="F552" s="231" t="s">
        <v>509</v>
      </c>
      <c r="G552" s="231" t="s">
        <v>5533</v>
      </c>
      <c r="H552" s="231" t="s">
        <v>62</v>
      </c>
      <c r="I552" s="231" t="s">
        <v>5534</v>
      </c>
      <c r="J552" s="233" t="s">
        <v>2315</v>
      </c>
      <c r="K552" s="231" t="s">
        <v>306</v>
      </c>
      <c r="L552" s="233" t="s">
        <v>910</v>
      </c>
      <c r="M552" s="231" t="s">
        <v>8834</v>
      </c>
      <c r="N552" s="240" t="s">
        <v>8886</v>
      </c>
      <c r="O552" s="231"/>
    </row>
    <row r="553" spans="1:15" x14ac:dyDescent="0.3">
      <c r="A553" s="231" t="s">
        <v>4050</v>
      </c>
      <c r="B553" s="233" t="s">
        <v>4798</v>
      </c>
      <c r="C553" s="233" t="s">
        <v>8831</v>
      </c>
      <c r="D553" s="233" t="s">
        <v>92</v>
      </c>
      <c r="E553" s="233" t="s">
        <v>1640</v>
      </c>
      <c r="F553" s="231" t="s">
        <v>509</v>
      </c>
      <c r="G553" s="231" t="s">
        <v>5535</v>
      </c>
      <c r="H553" s="231" t="s">
        <v>62</v>
      </c>
      <c r="I553" s="231" t="s">
        <v>5536</v>
      </c>
      <c r="J553" s="233" t="s">
        <v>2315</v>
      </c>
      <c r="K553" s="231" t="s">
        <v>306</v>
      </c>
      <c r="L553" s="233" t="s">
        <v>910</v>
      </c>
      <c r="M553" s="231" t="s">
        <v>8849</v>
      </c>
      <c r="N553" s="240" t="s">
        <v>8886</v>
      </c>
      <c r="O553" s="231"/>
    </row>
    <row r="554" spans="1:15" x14ac:dyDescent="0.3">
      <c r="A554" s="231" t="s">
        <v>4050</v>
      </c>
      <c r="B554" s="233" t="s">
        <v>2977</v>
      </c>
      <c r="C554" s="233" t="s">
        <v>8831</v>
      </c>
      <c r="D554" s="233" t="s">
        <v>92</v>
      </c>
      <c r="E554" s="233" t="s">
        <v>1640</v>
      </c>
      <c r="F554" s="231" t="s">
        <v>509</v>
      </c>
      <c r="G554" s="231" t="s">
        <v>5539</v>
      </c>
      <c r="H554" s="231" t="s">
        <v>62</v>
      </c>
      <c r="I554" s="231" t="s">
        <v>5540</v>
      </c>
      <c r="J554" s="233" t="s">
        <v>2315</v>
      </c>
      <c r="K554" s="231" t="s">
        <v>306</v>
      </c>
      <c r="L554" s="233" t="s">
        <v>910</v>
      </c>
      <c r="M554" s="231" t="s">
        <v>8834</v>
      </c>
      <c r="N554" s="240" t="s">
        <v>8886</v>
      </c>
      <c r="O554" s="231"/>
    </row>
    <row r="555" spans="1:15" x14ac:dyDescent="0.3">
      <c r="A555" s="231" t="s">
        <v>4050</v>
      </c>
      <c r="B555" s="233" t="s">
        <v>3007</v>
      </c>
      <c r="C555" s="233" t="s">
        <v>8831</v>
      </c>
      <c r="D555" s="233" t="s">
        <v>92</v>
      </c>
      <c r="E555" s="233" t="s">
        <v>1640</v>
      </c>
      <c r="F555" s="231" t="s">
        <v>509</v>
      </c>
      <c r="G555" s="231" t="s">
        <v>5543</v>
      </c>
      <c r="H555" s="231" t="s">
        <v>62</v>
      </c>
      <c r="I555" s="231" t="s">
        <v>5544</v>
      </c>
      <c r="J555" s="233" t="s">
        <v>2315</v>
      </c>
      <c r="K555" s="231" t="s">
        <v>306</v>
      </c>
      <c r="L555" s="233" t="s">
        <v>910</v>
      </c>
      <c r="M555" s="231" t="s">
        <v>8834</v>
      </c>
      <c r="N555" s="240" t="s">
        <v>8886</v>
      </c>
      <c r="O555" s="231"/>
    </row>
    <row r="556" spans="1:15" x14ac:dyDescent="0.3">
      <c r="A556" s="231" t="s">
        <v>4050</v>
      </c>
      <c r="B556" s="233" t="s">
        <v>3010</v>
      </c>
      <c r="C556" s="233" t="s">
        <v>8831</v>
      </c>
      <c r="D556" s="233" t="s">
        <v>92</v>
      </c>
      <c r="E556" s="233" t="s">
        <v>1640</v>
      </c>
      <c r="F556" s="231" t="s">
        <v>509</v>
      </c>
      <c r="G556" s="231" t="s">
        <v>5545</v>
      </c>
      <c r="H556" s="231" t="s">
        <v>62</v>
      </c>
      <c r="I556" s="231" t="s">
        <v>5546</v>
      </c>
      <c r="J556" s="233" t="s">
        <v>2315</v>
      </c>
      <c r="K556" s="231" t="s">
        <v>306</v>
      </c>
      <c r="L556" s="233" t="s">
        <v>910</v>
      </c>
      <c r="M556" s="231" t="s">
        <v>8834</v>
      </c>
      <c r="N556" s="240" t="s">
        <v>8886</v>
      </c>
      <c r="O556" s="231"/>
    </row>
    <row r="557" spans="1:15" x14ac:dyDescent="0.3">
      <c r="A557" s="231" t="s">
        <v>4050</v>
      </c>
      <c r="B557" s="233" t="s">
        <v>3013</v>
      </c>
      <c r="C557" s="233" t="s">
        <v>8831</v>
      </c>
      <c r="D557" s="233" t="s">
        <v>92</v>
      </c>
      <c r="E557" s="233" t="s">
        <v>1640</v>
      </c>
      <c r="F557" s="231" t="s">
        <v>509</v>
      </c>
      <c r="G557" s="231" t="s">
        <v>5661</v>
      </c>
      <c r="H557" s="231" t="s">
        <v>62</v>
      </c>
      <c r="I557" s="231" t="s">
        <v>5662</v>
      </c>
      <c r="J557" s="233" t="s">
        <v>2315</v>
      </c>
      <c r="K557" s="231" t="s">
        <v>306</v>
      </c>
      <c r="L557" s="233" t="s">
        <v>910</v>
      </c>
      <c r="M557" s="231" t="s">
        <v>8844</v>
      </c>
      <c r="N557" s="240" t="s">
        <v>8886</v>
      </c>
      <c r="O557" s="231"/>
    </row>
    <row r="558" spans="1:15" x14ac:dyDescent="0.3">
      <c r="A558" s="231" t="s">
        <v>4050</v>
      </c>
      <c r="B558" s="233" t="s">
        <v>3016</v>
      </c>
      <c r="C558" s="233" t="s">
        <v>1639</v>
      </c>
      <c r="D558" s="233" t="s">
        <v>92</v>
      </c>
      <c r="E558" s="233" t="s">
        <v>1640</v>
      </c>
      <c r="F558" s="231" t="s">
        <v>386</v>
      </c>
      <c r="G558" s="231" t="s">
        <v>4075</v>
      </c>
      <c r="H558" s="231" t="s">
        <v>62</v>
      </c>
      <c r="I558" s="231" t="s">
        <v>4076</v>
      </c>
      <c r="J558" s="233" t="s">
        <v>2315</v>
      </c>
      <c r="K558" s="231" t="s">
        <v>306</v>
      </c>
      <c r="L558" s="233" t="s">
        <v>910</v>
      </c>
      <c r="M558" s="231" t="s">
        <v>389</v>
      </c>
      <c r="N558" s="240" t="s">
        <v>8886</v>
      </c>
      <c r="O558" s="231"/>
    </row>
    <row r="559" spans="1:15" x14ac:dyDescent="0.3">
      <c r="A559" s="231" t="s">
        <v>4050</v>
      </c>
      <c r="B559" s="233" t="s">
        <v>3079</v>
      </c>
      <c r="C559" s="233" t="s">
        <v>8831</v>
      </c>
      <c r="D559" s="233" t="s">
        <v>92</v>
      </c>
      <c r="E559" s="233" t="s">
        <v>1640</v>
      </c>
      <c r="F559" s="231" t="s">
        <v>386</v>
      </c>
      <c r="G559" s="231" t="s">
        <v>4049</v>
      </c>
      <c r="H559" s="231" t="s">
        <v>62</v>
      </c>
      <c r="I559" s="231" t="s">
        <v>4051</v>
      </c>
      <c r="J559" s="233" t="s">
        <v>2315</v>
      </c>
      <c r="K559" s="231" t="s">
        <v>306</v>
      </c>
      <c r="L559" s="233" t="s">
        <v>910</v>
      </c>
      <c r="M559" s="231" t="s">
        <v>389</v>
      </c>
      <c r="N559" s="240" t="s">
        <v>8886</v>
      </c>
      <c r="O559" s="231"/>
    </row>
    <row r="560" spans="1:15" x14ac:dyDescent="0.3">
      <c r="A560" s="231" t="s">
        <v>4050</v>
      </c>
      <c r="B560" s="233" t="s">
        <v>4053</v>
      </c>
      <c r="C560" s="233" t="s">
        <v>8831</v>
      </c>
      <c r="D560" s="233" t="s">
        <v>92</v>
      </c>
      <c r="E560" s="233" t="s">
        <v>1640</v>
      </c>
      <c r="F560" s="231" t="s">
        <v>386</v>
      </c>
      <c r="G560" s="231" t="s">
        <v>4052</v>
      </c>
      <c r="H560" s="231" t="s">
        <v>62</v>
      </c>
      <c r="I560" s="231" t="s">
        <v>4054</v>
      </c>
      <c r="J560" s="233" t="s">
        <v>2315</v>
      </c>
      <c r="K560" s="231" t="s">
        <v>306</v>
      </c>
      <c r="L560" s="233" t="s">
        <v>910</v>
      </c>
      <c r="M560" s="231" t="s">
        <v>389</v>
      </c>
      <c r="N560" s="240" t="s">
        <v>8886</v>
      </c>
      <c r="O560" s="231"/>
    </row>
    <row r="561" spans="1:15" x14ac:dyDescent="0.3">
      <c r="A561" s="231" t="s">
        <v>4050</v>
      </c>
      <c r="B561" s="233" t="s">
        <v>4078</v>
      </c>
      <c r="C561" s="233" t="s">
        <v>1639</v>
      </c>
      <c r="D561" s="233" t="s">
        <v>92</v>
      </c>
      <c r="E561" s="233" t="s">
        <v>1640</v>
      </c>
      <c r="F561" s="231" t="s">
        <v>386</v>
      </c>
      <c r="G561" s="231" t="s">
        <v>4077</v>
      </c>
      <c r="H561" s="231" t="s">
        <v>62</v>
      </c>
      <c r="I561" s="231" t="s">
        <v>4079</v>
      </c>
      <c r="J561" s="233" t="s">
        <v>2315</v>
      </c>
      <c r="K561" s="231" t="s">
        <v>306</v>
      </c>
      <c r="L561" s="233" t="s">
        <v>910</v>
      </c>
      <c r="M561" s="231" t="s">
        <v>389</v>
      </c>
      <c r="N561" s="240" t="s">
        <v>8886</v>
      </c>
      <c r="O561" s="231"/>
    </row>
    <row r="562" spans="1:15" x14ac:dyDescent="0.3">
      <c r="A562" s="231" t="s">
        <v>4050</v>
      </c>
      <c r="B562" s="233" t="s">
        <v>4081</v>
      </c>
      <c r="C562" s="233" t="s">
        <v>1639</v>
      </c>
      <c r="D562" s="233" t="s">
        <v>92</v>
      </c>
      <c r="E562" s="233" t="s">
        <v>1640</v>
      </c>
      <c r="F562" s="231" t="s">
        <v>386</v>
      </c>
      <c r="G562" s="231" t="s">
        <v>4080</v>
      </c>
      <c r="H562" s="231" t="s">
        <v>62</v>
      </c>
      <c r="I562" s="231" t="s">
        <v>4082</v>
      </c>
      <c r="J562" s="233" t="s">
        <v>2315</v>
      </c>
      <c r="K562" s="231" t="s">
        <v>306</v>
      </c>
      <c r="L562" s="233" t="s">
        <v>910</v>
      </c>
      <c r="M562" s="231" t="s">
        <v>389</v>
      </c>
      <c r="N562" s="240" t="s">
        <v>8886</v>
      </c>
      <c r="O562" s="231"/>
    </row>
    <row r="563" spans="1:15" x14ac:dyDescent="0.3">
      <c r="A563" s="231" t="s">
        <v>4050</v>
      </c>
      <c r="B563" s="233" t="s">
        <v>4056</v>
      </c>
      <c r="C563" s="233" t="s">
        <v>8831</v>
      </c>
      <c r="D563" s="233" t="s">
        <v>92</v>
      </c>
      <c r="E563" s="233" t="s">
        <v>1640</v>
      </c>
      <c r="F563" s="231" t="s">
        <v>386</v>
      </c>
      <c r="G563" s="231" t="s">
        <v>4055</v>
      </c>
      <c r="H563" s="231" t="s">
        <v>62</v>
      </c>
      <c r="I563" s="231" t="s">
        <v>4057</v>
      </c>
      <c r="J563" s="233" t="s">
        <v>2315</v>
      </c>
      <c r="K563" s="231" t="s">
        <v>306</v>
      </c>
      <c r="L563" s="233" t="s">
        <v>910</v>
      </c>
      <c r="M563" s="231" t="s">
        <v>389</v>
      </c>
      <c r="N563" s="240" t="s">
        <v>8886</v>
      </c>
      <c r="O563" s="231"/>
    </row>
    <row r="564" spans="1:15" x14ac:dyDescent="0.3">
      <c r="A564" s="231" t="s">
        <v>4050</v>
      </c>
      <c r="B564" s="233" t="s">
        <v>4059</v>
      </c>
      <c r="C564" s="233" t="s">
        <v>8831</v>
      </c>
      <c r="D564" s="233" t="s">
        <v>92</v>
      </c>
      <c r="E564" s="233" t="s">
        <v>1640</v>
      </c>
      <c r="F564" s="231" t="s">
        <v>386</v>
      </c>
      <c r="G564" s="231" t="s">
        <v>4058</v>
      </c>
      <c r="H564" s="231" t="s">
        <v>62</v>
      </c>
      <c r="I564" s="231" t="s">
        <v>4060</v>
      </c>
      <c r="J564" s="233" t="s">
        <v>2315</v>
      </c>
      <c r="K564" s="231" t="s">
        <v>306</v>
      </c>
      <c r="L564" s="233" t="s">
        <v>910</v>
      </c>
      <c r="M564" s="231" t="s">
        <v>389</v>
      </c>
      <c r="N564" s="240" t="s">
        <v>8886</v>
      </c>
      <c r="O564" s="231"/>
    </row>
    <row r="565" spans="1:15" x14ac:dyDescent="0.3">
      <c r="A565" s="231" t="s">
        <v>4854</v>
      </c>
      <c r="B565" s="233" t="s">
        <v>4129</v>
      </c>
      <c r="C565" s="233" t="s">
        <v>1639</v>
      </c>
      <c r="D565" s="233" t="s">
        <v>92</v>
      </c>
      <c r="E565" s="233" t="s">
        <v>1640</v>
      </c>
      <c r="F565" s="231" t="s">
        <v>475</v>
      </c>
      <c r="G565" s="231" t="s">
        <v>4853</v>
      </c>
      <c r="H565" s="231" t="s">
        <v>62</v>
      </c>
      <c r="I565" s="231" t="s">
        <v>4855</v>
      </c>
      <c r="J565" s="233" t="s">
        <v>2724</v>
      </c>
      <c r="K565" s="231" t="s">
        <v>306</v>
      </c>
      <c r="L565" s="233" t="s">
        <v>910</v>
      </c>
      <c r="M565" s="231" t="s">
        <v>478</v>
      </c>
      <c r="N565" s="240" t="s">
        <v>8886</v>
      </c>
      <c r="O565" s="231"/>
    </row>
    <row r="566" spans="1:15" x14ac:dyDescent="0.3">
      <c r="A566" s="231" t="s">
        <v>4854</v>
      </c>
      <c r="B566" s="233" t="s">
        <v>4132</v>
      </c>
      <c r="C566" s="233" t="s">
        <v>1639</v>
      </c>
      <c r="D566" s="233" t="s">
        <v>92</v>
      </c>
      <c r="E566" s="233" t="s">
        <v>1640</v>
      </c>
      <c r="F566" s="231" t="s">
        <v>475</v>
      </c>
      <c r="G566" s="231" t="s">
        <v>4856</v>
      </c>
      <c r="H566" s="231" t="s">
        <v>62</v>
      </c>
      <c r="I566" s="231" t="s">
        <v>4857</v>
      </c>
      <c r="J566" s="233" t="s">
        <v>2724</v>
      </c>
      <c r="K566" s="231" t="s">
        <v>306</v>
      </c>
      <c r="L566" s="233" t="s">
        <v>910</v>
      </c>
      <c r="M566" s="231" t="s">
        <v>478</v>
      </c>
      <c r="N566" s="240" t="s">
        <v>8886</v>
      </c>
      <c r="O566" s="231"/>
    </row>
    <row r="567" spans="1:15" x14ac:dyDescent="0.3">
      <c r="A567" s="231" t="s">
        <v>4062</v>
      </c>
      <c r="B567" s="233" t="s">
        <v>2404</v>
      </c>
      <c r="C567" s="233" t="s">
        <v>8831</v>
      </c>
      <c r="D567" s="233" t="s">
        <v>92</v>
      </c>
      <c r="E567" s="233" t="s">
        <v>1640</v>
      </c>
      <c r="F567" s="231" t="s">
        <v>509</v>
      </c>
      <c r="G567" s="231" t="s">
        <v>5541</v>
      </c>
      <c r="H567" s="231" t="s">
        <v>62</v>
      </c>
      <c r="I567" s="231" t="s">
        <v>5542</v>
      </c>
      <c r="J567" s="233" t="s">
        <v>2724</v>
      </c>
      <c r="K567" s="231" t="s">
        <v>306</v>
      </c>
      <c r="L567" s="233" t="s">
        <v>910</v>
      </c>
      <c r="M567" s="231" t="s">
        <v>8834</v>
      </c>
      <c r="N567" s="240" t="s">
        <v>8886</v>
      </c>
      <c r="O567" s="231"/>
    </row>
    <row r="568" spans="1:15" x14ac:dyDescent="0.3">
      <c r="A568" s="231" t="s">
        <v>4062</v>
      </c>
      <c r="B568" s="233" t="s">
        <v>2407</v>
      </c>
      <c r="C568" s="233" t="s">
        <v>1639</v>
      </c>
      <c r="D568" s="233" t="s">
        <v>92</v>
      </c>
      <c r="E568" s="233" t="s">
        <v>1640</v>
      </c>
      <c r="F568" s="231" t="s">
        <v>509</v>
      </c>
      <c r="G568" s="231" t="s">
        <v>5759</v>
      </c>
      <c r="H568" s="231" t="s">
        <v>62</v>
      </c>
      <c r="I568" s="231" t="s">
        <v>5662</v>
      </c>
      <c r="J568" s="233" t="s">
        <v>2724</v>
      </c>
      <c r="K568" s="231" t="s">
        <v>306</v>
      </c>
      <c r="L568" s="233" t="s">
        <v>910</v>
      </c>
      <c r="M568" s="231" t="s">
        <v>8844</v>
      </c>
      <c r="N568" s="240" t="s">
        <v>8886</v>
      </c>
      <c r="O568" s="231"/>
    </row>
    <row r="569" spans="1:15" x14ac:dyDescent="0.3">
      <c r="A569" s="231" t="s">
        <v>4062</v>
      </c>
      <c r="B569" s="233" t="s">
        <v>2410</v>
      </c>
      <c r="C569" s="233" t="s">
        <v>1639</v>
      </c>
      <c r="D569" s="233" t="s">
        <v>92</v>
      </c>
      <c r="E569" s="233" t="s">
        <v>1640</v>
      </c>
      <c r="F569" s="231" t="s">
        <v>475</v>
      </c>
      <c r="G569" s="231" t="s">
        <v>4858</v>
      </c>
      <c r="H569" s="231" t="s">
        <v>62</v>
      </c>
      <c r="I569" s="231" t="s">
        <v>4859</v>
      </c>
      <c r="J569" s="233" t="s">
        <v>2724</v>
      </c>
      <c r="K569" s="231" t="s">
        <v>306</v>
      </c>
      <c r="L569" s="233" t="s">
        <v>910</v>
      </c>
      <c r="M569" s="231" t="s">
        <v>478</v>
      </c>
      <c r="N569" s="240" t="s">
        <v>8886</v>
      </c>
      <c r="O569" s="231"/>
    </row>
    <row r="570" spans="1:15" x14ac:dyDescent="0.3">
      <c r="A570" s="231" t="s">
        <v>4062</v>
      </c>
      <c r="B570" s="233" t="s">
        <v>3756</v>
      </c>
      <c r="C570" s="233" t="s">
        <v>1639</v>
      </c>
      <c r="D570" s="233" t="s">
        <v>92</v>
      </c>
      <c r="E570" s="233" t="s">
        <v>1640</v>
      </c>
      <c r="F570" s="231" t="s">
        <v>475</v>
      </c>
      <c r="G570" s="231" t="s">
        <v>4860</v>
      </c>
      <c r="H570" s="231" t="s">
        <v>62</v>
      </c>
      <c r="I570" s="231" t="s">
        <v>4861</v>
      </c>
      <c r="J570" s="233" t="s">
        <v>2724</v>
      </c>
      <c r="K570" s="231" t="s">
        <v>306</v>
      </c>
      <c r="L570" s="233" t="s">
        <v>910</v>
      </c>
      <c r="M570" s="231" t="s">
        <v>478</v>
      </c>
      <c r="N570" s="240" t="s">
        <v>8886</v>
      </c>
      <c r="O570" s="231"/>
    </row>
    <row r="571" spans="1:15" x14ac:dyDescent="0.3">
      <c r="A571" s="231" t="s">
        <v>4062</v>
      </c>
      <c r="B571" s="233" t="s">
        <v>2413</v>
      </c>
      <c r="C571" s="233" t="s">
        <v>8831</v>
      </c>
      <c r="D571" s="233" t="s">
        <v>92</v>
      </c>
      <c r="E571" s="233" t="s">
        <v>1640</v>
      </c>
      <c r="F571" s="231" t="s">
        <v>386</v>
      </c>
      <c r="G571" s="231" t="s">
        <v>4061</v>
      </c>
      <c r="H571" s="231" t="s">
        <v>62</v>
      </c>
      <c r="I571" s="231" t="s">
        <v>4063</v>
      </c>
      <c r="J571" s="233" t="s">
        <v>2724</v>
      </c>
      <c r="K571" s="231" t="s">
        <v>306</v>
      </c>
      <c r="L571" s="233" t="s">
        <v>910</v>
      </c>
      <c r="M571" s="231" t="s">
        <v>389</v>
      </c>
      <c r="N571" s="240" t="s">
        <v>8886</v>
      </c>
      <c r="O571" s="231"/>
    </row>
    <row r="572" spans="1:15" x14ac:dyDescent="0.3">
      <c r="A572" s="231" t="s">
        <v>5118</v>
      </c>
      <c r="B572" s="233" t="s">
        <v>2407</v>
      </c>
      <c r="C572" s="233" t="s">
        <v>8831</v>
      </c>
      <c r="D572" s="233" t="s">
        <v>92</v>
      </c>
      <c r="E572" s="233" t="s">
        <v>1640</v>
      </c>
      <c r="F572" s="231" t="s">
        <v>505</v>
      </c>
      <c r="G572" s="231" t="s">
        <v>5117</v>
      </c>
      <c r="H572" s="231" t="s">
        <v>62</v>
      </c>
      <c r="I572" s="231" t="s">
        <v>5119</v>
      </c>
      <c r="J572" s="233" t="s">
        <v>3784</v>
      </c>
      <c r="K572" s="231" t="s">
        <v>306</v>
      </c>
      <c r="L572" s="233" t="s">
        <v>8832</v>
      </c>
      <c r="M572" s="231" t="s">
        <v>355</v>
      </c>
      <c r="N572" s="240" t="s">
        <v>8886</v>
      </c>
      <c r="O572" s="231"/>
    </row>
    <row r="573" spans="1:15" x14ac:dyDescent="0.3">
      <c r="A573" s="231" t="s">
        <v>5118</v>
      </c>
      <c r="B573" s="233" t="s">
        <v>2410</v>
      </c>
      <c r="C573" s="233" t="s">
        <v>8831</v>
      </c>
      <c r="D573" s="233" t="s">
        <v>350</v>
      </c>
      <c r="E573" s="233" t="s">
        <v>1640</v>
      </c>
      <c r="F573" s="231" t="s">
        <v>509</v>
      </c>
      <c r="G573" s="231" t="s">
        <v>5497</v>
      </c>
      <c r="H573" s="231" t="s">
        <v>62</v>
      </c>
      <c r="I573" s="231" t="s">
        <v>5498</v>
      </c>
      <c r="J573" s="233" t="s">
        <v>2377</v>
      </c>
      <c r="K573" s="231" t="s">
        <v>306</v>
      </c>
      <c r="L573" s="233" t="s">
        <v>910</v>
      </c>
      <c r="M573" s="231" t="s">
        <v>8844</v>
      </c>
      <c r="N573" s="240" t="s">
        <v>8886</v>
      </c>
      <c r="O573" s="231"/>
    </row>
    <row r="574" spans="1:15" x14ac:dyDescent="0.3">
      <c r="A574" s="231" t="s">
        <v>5118</v>
      </c>
      <c r="B574" s="233" t="s">
        <v>3756</v>
      </c>
      <c r="C574" s="233" t="s">
        <v>8831</v>
      </c>
      <c r="D574" s="233" t="s">
        <v>92</v>
      </c>
      <c r="E574" s="233" t="s">
        <v>1640</v>
      </c>
      <c r="F574" s="231" t="s">
        <v>509</v>
      </c>
      <c r="G574" s="231" t="s">
        <v>5547</v>
      </c>
      <c r="H574" s="231" t="s">
        <v>62</v>
      </c>
      <c r="I574" s="231" t="s">
        <v>5548</v>
      </c>
      <c r="J574" s="233" t="s">
        <v>3784</v>
      </c>
      <c r="K574" s="231" t="s">
        <v>306</v>
      </c>
      <c r="L574" s="233" t="s">
        <v>910</v>
      </c>
      <c r="M574" s="231" t="s">
        <v>8844</v>
      </c>
      <c r="N574" s="240" t="s">
        <v>8886</v>
      </c>
      <c r="O574" s="231"/>
    </row>
    <row r="575" spans="1:15" x14ac:dyDescent="0.3">
      <c r="A575" s="231" t="s">
        <v>4065</v>
      </c>
      <c r="B575" s="233" t="s">
        <v>4066</v>
      </c>
      <c r="C575" s="233" t="s">
        <v>8831</v>
      </c>
      <c r="D575" s="233" t="s">
        <v>92</v>
      </c>
      <c r="E575" s="233" t="s">
        <v>1640</v>
      </c>
      <c r="F575" s="231" t="s">
        <v>386</v>
      </c>
      <c r="G575" s="231" t="s">
        <v>4064</v>
      </c>
      <c r="H575" s="231" t="s">
        <v>62</v>
      </c>
      <c r="I575" s="231" t="s">
        <v>4068</v>
      </c>
      <c r="J575" s="233" t="s">
        <v>4067</v>
      </c>
      <c r="K575" s="231" t="s">
        <v>306</v>
      </c>
      <c r="L575" s="233" t="s">
        <v>910</v>
      </c>
      <c r="M575" s="231" t="s">
        <v>389</v>
      </c>
      <c r="N575" s="240" t="s">
        <v>8886</v>
      </c>
      <c r="O575" s="231"/>
    </row>
    <row r="576" spans="1:15" x14ac:dyDescent="0.3">
      <c r="A576" s="231" t="s">
        <v>4148</v>
      </c>
      <c r="B576" s="233" t="s">
        <v>4149</v>
      </c>
      <c r="C576" s="233" t="s">
        <v>1639</v>
      </c>
      <c r="D576" s="233" t="s">
        <v>92</v>
      </c>
      <c r="E576" s="233" t="s">
        <v>1640</v>
      </c>
      <c r="F576" s="231" t="s">
        <v>394</v>
      </c>
      <c r="G576" s="231" t="s">
        <v>4147</v>
      </c>
      <c r="H576" s="231" t="s">
        <v>62</v>
      </c>
      <c r="I576" s="231" t="s">
        <v>4151</v>
      </c>
      <c r="J576" s="233" t="s">
        <v>4150</v>
      </c>
      <c r="K576" s="231" t="s">
        <v>306</v>
      </c>
      <c r="L576" s="233" t="s">
        <v>910</v>
      </c>
      <c r="M576" s="231" t="s">
        <v>397</v>
      </c>
      <c r="N576" s="240" t="s">
        <v>8886</v>
      </c>
      <c r="O576" s="231"/>
    </row>
    <row r="577" spans="1:15" x14ac:dyDescent="0.3">
      <c r="A577" s="231" t="s">
        <v>5858</v>
      </c>
      <c r="B577" s="233" t="s">
        <v>6184</v>
      </c>
      <c r="C577" s="233" t="s">
        <v>8831</v>
      </c>
      <c r="D577" s="233" t="s">
        <v>350</v>
      </c>
      <c r="E577" s="233" t="s">
        <v>1640</v>
      </c>
      <c r="F577" s="231" t="s">
        <v>716</v>
      </c>
      <c r="G577" s="231" t="s">
        <v>6183</v>
      </c>
      <c r="H577" s="231" t="s">
        <v>62</v>
      </c>
      <c r="I577" s="231" t="s">
        <v>6185</v>
      </c>
      <c r="J577" s="233" t="s">
        <v>5937</v>
      </c>
      <c r="K577" s="231" t="s">
        <v>306</v>
      </c>
      <c r="L577" s="233" t="s">
        <v>526</v>
      </c>
      <c r="M577" s="231" t="s">
        <v>655</v>
      </c>
      <c r="N577" s="240" t="s">
        <v>8886</v>
      </c>
      <c r="O577" s="231"/>
    </row>
    <row r="578" spans="1:15" x14ac:dyDescent="0.3">
      <c r="A578" s="231" t="s">
        <v>5858</v>
      </c>
      <c r="B578" s="233" t="s">
        <v>6187</v>
      </c>
      <c r="C578" s="233" t="s">
        <v>8831</v>
      </c>
      <c r="D578" s="233" t="s">
        <v>92</v>
      </c>
      <c r="E578" s="233" t="s">
        <v>2699</v>
      </c>
      <c r="F578" s="231" t="s">
        <v>716</v>
      </c>
      <c r="G578" s="231" t="s">
        <v>6186</v>
      </c>
      <c r="H578" s="231" t="s">
        <v>62</v>
      </c>
      <c r="I578" s="231" t="s">
        <v>6185</v>
      </c>
      <c r="J578" s="233" t="s">
        <v>2724</v>
      </c>
      <c r="K578" s="231" t="s">
        <v>306</v>
      </c>
      <c r="L578" s="233" t="s">
        <v>526</v>
      </c>
      <c r="M578" s="231" t="s">
        <v>655</v>
      </c>
      <c r="N578" s="240" t="s">
        <v>8886</v>
      </c>
      <c r="O578" s="231"/>
    </row>
    <row r="579" spans="1:15" x14ac:dyDescent="0.3">
      <c r="A579" s="231" t="s">
        <v>5858</v>
      </c>
      <c r="B579" s="233" t="s">
        <v>6189</v>
      </c>
      <c r="C579" s="233" t="s">
        <v>8831</v>
      </c>
      <c r="D579" s="233" t="s">
        <v>103</v>
      </c>
      <c r="E579" s="233" t="s">
        <v>2699</v>
      </c>
      <c r="F579" s="231" t="s">
        <v>716</v>
      </c>
      <c r="G579" s="231" t="s">
        <v>6188</v>
      </c>
      <c r="H579" s="231" t="s">
        <v>62</v>
      </c>
      <c r="I579" s="231" t="s">
        <v>6185</v>
      </c>
      <c r="J579" s="233" t="s">
        <v>5799</v>
      </c>
      <c r="K579" s="231" t="s">
        <v>306</v>
      </c>
      <c r="L579" s="233" t="s">
        <v>526</v>
      </c>
      <c r="M579" s="231" t="s">
        <v>655</v>
      </c>
      <c r="N579" s="240" t="s">
        <v>8886</v>
      </c>
      <c r="O579" s="231"/>
    </row>
    <row r="580" spans="1:15" x14ac:dyDescent="0.3">
      <c r="A580" s="231" t="s">
        <v>5858</v>
      </c>
      <c r="B580" s="233" t="s">
        <v>7065</v>
      </c>
      <c r="C580" s="233" t="s">
        <v>8831</v>
      </c>
      <c r="D580" s="233" t="s">
        <v>92</v>
      </c>
      <c r="E580" s="233" t="s">
        <v>1640</v>
      </c>
      <c r="F580" s="231" t="s">
        <v>776</v>
      </c>
      <c r="G580" s="231" t="s">
        <v>7064</v>
      </c>
      <c r="H580" s="231" t="s">
        <v>62</v>
      </c>
      <c r="I580" s="231" t="s">
        <v>7066</v>
      </c>
      <c r="J580" s="233" t="s">
        <v>2724</v>
      </c>
      <c r="K580" s="231" t="s">
        <v>306</v>
      </c>
      <c r="L580" s="233" t="s">
        <v>526</v>
      </c>
      <c r="M580" s="231" t="s">
        <v>1895</v>
      </c>
      <c r="N580" s="240" t="s">
        <v>8886</v>
      </c>
      <c r="O580" s="231"/>
    </row>
    <row r="581" spans="1:15" x14ac:dyDescent="0.3">
      <c r="A581" s="231" t="s">
        <v>5858</v>
      </c>
      <c r="B581" s="233" t="s">
        <v>7068</v>
      </c>
      <c r="C581" s="233" t="s">
        <v>8831</v>
      </c>
      <c r="D581" s="233" t="s">
        <v>103</v>
      </c>
      <c r="E581" s="233" t="s">
        <v>1640</v>
      </c>
      <c r="F581" s="231" t="s">
        <v>776</v>
      </c>
      <c r="G581" s="231" t="s">
        <v>7067</v>
      </c>
      <c r="H581" s="231" t="s">
        <v>62</v>
      </c>
      <c r="I581" s="231" t="s">
        <v>7069</v>
      </c>
      <c r="J581" s="233" t="s">
        <v>5799</v>
      </c>
      <c r="K581" s="231" t="s">
        <v>306</v>
      </c>
      <c r="L581" s="233" t="s">
        <v>526</v>
      </c>
      <c r="M581" s="231" t="s">
        <v>1895</v>
      </c>
      <c r="N581" s="240" t="s">
        <v>8886</v>
      </c>
      <c r="O581" s="231"/>
    </row>
    <row r="582" spans="1:15" x14ac:dyDescent="0.3">
      <c r="A582" s="231" t="s">
        <v>5858</v>
      </c>
      <c r="B582" s="233" t="s">
        <v>7319</v>
      </c>
      <c r="C582" s="233" t="s">
        <v>1639</v>
      </c>
      <c r="D582" s="233" t="s">
        <v>92</v>
      </c>
      <c r="E582" s="233" t="s">
        <v>1640</v>
      </c>
      <c r="F582" s="231" t="s">
        <v>807</v>
      </c>
      <c r="G582" s="231" t="s">
        <v>7318</v>
      </c>
      <c r="H582" s="231" t="s">
        <v>62</v>
      </c>
      <c r="I582" s="231" t="s">
        <v>7320</v>
      </c>
      <c r="J582" s="233" t="s">
        <v>2724</v>
      </c>
      <c r="K582" s="231" t="s">
        <v>306</v>
      </c>
      <c r="L582" s="233" t="s">
        <v>526</v>
      </c>
      <c r="M582" s="231" t="s">
        <v>8941</v>
      </c>
      <c r="N582" s="240" t="s">
        <v>8886</v>
      </c>
      <c r="O582" s="231"/>
    </row>
    <row r="583" spans="1:15" x14ac:dyDescent="0.3">
      <c r="A583" s="231" t="s">
        <v>5858</v>
      </c>
      <c r="B583" s="233" t="s">
        <v>7328</v>
      </c>
      <c r="C583" s="233" t="s">
        <v>8831</v>
      </c>
      <c r="D583" s="233" t="s">
        <v>103</v>
      </c>
      <c r="E583" s="233" t="s">
        <v>2699</v>
      </c>
      <c r="F583" s="231" t="s">
        <v>807</v>
      </c>
      <c r="G583" s="231" t="s">
        <v>7327</v>
      </c>
      <c r="H583" s="231" t="s">
        <v>62</v>
      </c>
      <c r="I583" s="231" t="s">
        <v>7329</v>
      </c>
      <c r="J583" s="233" t="s">
        <v>5799</v>
      </c>
      <c r="K583" s="231" t="s">
        <v>306</v>
      </c>
      <c r="L583" s="233" t="s">
        <v>526</v>
      </c>
      <c r="M583" s="231" t="s">
        <v>8941</v>
      </c>
      <c r="N583" s="240" t="s">
        <v>8886</v>
      </c>
      <c r="O583" s="231"/>
    </row>
    <row r="584" spans="1:15" x14ac:dyDescent="0.3">
      <c r="A584" s="231" t="s">
        <v>5858</v>
      </c>
      <c r="B584" s="233" t="s">
        <v>7479</v>
      </c>
      <c r="C584" s="233" t="s">
        <v>1639</v>
      </c>
      <c r="D584" s="233" t="s">
        <v>92</v>
      </c>
      <c r="E584" s="233" t="s">
        <v>1640</v>
      </c>
      <c r="F584" s="231" t="s">
        <v>820</v>
      </c>
      <c r="G584" s="231" t="s">
        <v>7478</v>
      </c>
      <c r="H584" s="231" t="s">
        <v>62</v>
      </c>
      <c r="I584" s="231" t="s">
        <v>7480</v>
      </c>
      <c r="J584" s="233" t="s">
        <v>2724</v>
      </c>
      <c r="K584" s="231" t="s">
        <v>306</v>
      </c>
      <c r="L584" s="233" t="s">
        <v>526</v>
      </c>
      <c r="M584" s="231" t="s">
        <v>823</v>
      </c>
      <c r="N584" s="240" t="s">
        <v>8886</v>
      </c>
      <c r="O584" s="231"/>
    </row>
    <row r="585" spans="1:15" x14ac:dyDescent="0.3">
      <c r="A585" s="231" t="s">
        <v>5858</v>
      </c>
      <c r="B585" s="233" t="s">
        <v>7482</v>
      </c>
      <c r="C585" s="233" t="s">
        <v>1639</v>
      </c>
      <c r="D585" s="233" t="s">
        <v>103</v>
      </c>
      <c r="E585" s="233" t="s">
        <v>2699</v>
      </c>
      <c r="F585" s="231" t="s">
        <v>820</v>
      </c>
      <c r="G585" s="231" t="s">
        <v>7481</v>
      </c>
      <c r="H585" s="231" t="s">
        <v>62</v>
      </c>
      <c r="I585" s="231" t="s">
        <v>7483</v>
      </c>
      <c r="J585" s="233" t="s">
        <v>5799</v>
      </c>
      <c r="K585" s="231" t="s">
        <v>306</v>
      </c>
      <c r="L585" s="233" t="s">
        <v>526</v>
      </c>
      <c r="M585" s="231" t="s">
        <v>823</v>
      </c>
      <c r="N585" s="240" t="s">
        <v>8886</v>
      </c>
      <c r="O585" s="231"/>
    </row>
    <row r="586" spans="1:15" x14ac:dyDescent="0.3">
      <c r="A586" s="231" t="s">
        <v>5858</v>
      </c>
      <c r="B586" s="233" t="s">
        <v>6963</v>
      </c>
      <c r="C586" s="233" t="s">
        <v>1639</v>
      </c>
      <c r="D586" s="233" t="s">
        <v>92</v>
      </c>
      <c r="E586" s="233" t="s">
        <v>1640</v>
      </c>
      <c r="F586" s="231" t="s">
        <v>770</v>
      </c>
      <c r="G586" s="231" t="s">
        <v>6962</v>
      </c>
      <c r="H586" s="231" t="s">
        <v>62</v>
      </c>
      <c r="I586" s="231" t="s">
        <v>6964</v>
      </c>
      <c r="J586" s="233" t="s">
        <v>2724</v>
      </c>
      <c r="K586" s="231" t="s">
        <v>306</v>
      </c>
      <c r="L586" s="233" t="s">
        <v>526</v>
      </c>
      <c r="M586" s="231" t="s">
        <v>1895</v>
      </c>
      <c r="N586" s="240" t="s">
        <v>8886</v>
      </c>
      <c r="O586" s="231"/>
    </row>
    <row r="587" spans="1:15" x14ac:dyDescent="0.3">
      <c r="A587" s="231" t="s">
        <v>5858</v>
      </c>
      <c r="B587" s="233" t="s">
        <v>7077</v>
      </c>
      <c r="C587" s="233" t="s">
        <v>8831</v>
      </c>
      <c r="D587" s="233" t="s">
        <v>103</v>
      </c>
      <c r="E587" s="233" t="s">
        <v>2699</v>
      </c>
      <c r="F587" s="231" t="s">
        <v>776</v>
      </c>
      <c r="G587" s="231" t="s">
        <v>7076</v>
      </c>
      <c r="H587" s="231" t="s">
        <v>62</v>
      </c>
      <c r="I587" s="231" t="s">
        <v>7078</v>
      </c>
      <c r="J587" s="233" t="s">
        <v>5799</v>
      </c>
      <c r="K587" s="231" t="s">
        <v>306</v>
      </c>
      <c r="L587" s="233" t="s">
        <v>526</v>
      </c>
      <c r="M587" s="231" t="s">
        <v>1895</v>
      </c>
      <c r="N587" s="240" t="s">
        <v>8886</v>
      </c>
      <c r="O587" s="231"/>
    </row>
    <row r="588" spans="1:15" x14ac:dyDescent="0.3">
      <c r="A588" s="231" t="s">
        <v>5858</v>
      </c>
      <c r="B588" s="233" t="s">
        <v>6228</v>
      </c>
      <c r="C588" s="233" t="s">
        <v>8831</v>
      </c>
      <c r="D588" s="233" t="s">
        <v>103</v>
      </c>
      <c r="E588" s="233" t="s">
        <v>1640</v>
      </c>
      <c r="F588" s="231" t="s">
        <v>718</v>
      </c>
      <c r="G588" s="231" t="s">
        <v>6227</v>
      </c>
      <c r="H588" s="231" t="s">
        <v>62</v>
      </c>
      <c r="I588" s="231" t="s">
        <v>6229</v>
      </c>
      <c r="J588" s="233" t="s">
        <v>5799</v>
      </c>
      <c r="K588" s="231" t="s">
        <v>306</v>
      </c>
      <c r="L588" s="233" t="s">
        <v>526</v>
      </c>
      <c r="M588" s="231" t="s">
        <v>655</v>
      </c>
      <c r="N588" s="240" t="s">
        <v>8886</v>
      </c>
      <c r="O588" s="231"/>
    </row>
    <row r="589" spans="1:15" x14ac:dyDescent="0.3">
      <c r="A589" s="231" t="s">
        <v>5858</v>
      </c>
      <c r="B589" s="233" t="s">
        <v>7465</v>
      </c>
      <c r="C589" s="233" t="s">
        <v>1639</v>
      </c>
      <c r="D589" s="233" t="s">
        <v>103</v>
      </c>
      <c r="E589" s="233" t="s">
        <v>1640</v>
      </c>
      <c r="F589" s="231" t="s">
        <v>816</v>
      </c>
      <c r="G589" s="231" t="s">
        <v>7464</v>
      </c>
      <c r="H589" s="231" t="s">
        <v>62</v>
      </c>
      <c r="I589" s="231" t="s">
        <v>7466</v>
      </c>
      <c r="J589" s="233" t="s">
        <v>5799</v>
      </c>
      <c r="K589" s="231" t="s">
        <v>306</v>
      </c>
      <c r="L589" s="233" t="s">
        <v>526</v>
      </c>
      <c r="M589" s="231" t="s">
        <v>8838</v>
      </c>
      <c r="N589" s="240" t="s">
        <v>8886</v>
      </c>
      <c r="O589" s="231"/>
    </row>
    <row r="590" spans="1:15" x14ac:dyDescent="0.3">
      <c r="A590" s="231" t="s">
        <v>5858</v>
      </c>
      <c r="B590" s="233" t="s">
        <v>7333</v>
      </c>
      <c r="C590" s="233" t="s">
        <v>8831</v>
      </c>
      <c r="D590" s="233" t="s">
        <v>103</v>
      </c>
      <c r="E590" s="233" t="s">
        <v>4487</v>
      </c>
      <c r="F590" s="231" t="s">
        <v>807</v>
      </c>
      <c r="G590" s="231" t="s">
        <v>7332</v>
      </c>
      <c r="H590" s="231" t="s">
        <v>62</v>
      </c>
      <c r="I590" s="231" t="s">
        <v>7334</v>
      </c>
      <c r="J590" s="233" t="s">
        <v>5799</v>
      </c>
      <c r="K590" s="231" t="s">
        <v>306</v>
      </c>
      <c r="L590" s="233" t="s">
        <v>526</v>
      </c>
      <c r="M590" s="231" t="s">
        <v>8857</v>
      </c>
      <c r="N590" s="240" t="s">
        <v>8886</v>
      </c>
      <c r="O590" s="231"/>
    </row>
    <row r="591" spans="1:15" x14ac:dyDescent="0.3">
      <c r="A591" s="231" t="s">
        <v>5858</v>
      </c>
      <c r="B591" s="233" t="s">
        <v>7338</v>
      </c>
      <c r="C591" s="233" t="s">
        <v>8831</v>
      </c>
      <c r="D591" s="233" t="s">
        <v>103</v>
      </c>
      <c r="E591" s="233" t="s">
        <v>2699</v>
      </c>
      <c r="F591" s="231" t="s">
        <v>807</v>
      </c>
      <c r="G591" s="231" t="s">
        <v>7337</v>
      </c>
      <c r="H591" s="231" t="s">
        <v>62</v>
      </c>
      <c r="I591" s="231" t="s">
        <v>7339</v>
      </c>
      <c r="J591" s="233" t="s">
        <v>5799</v>
      </c>
      <c r="K591" s="231" t="s">
        <v>306</v>
      </c>
      <c r="L591" s="233" t="s">
        <v>526</v>
      </c>
      <c r="M591" s="231" t="s">
        <v>8859</v>
      </c>
      <c r="N591" s="240" t="s">
        <v>8886</v>
      </c>
      <c r="O591" s="231"/>
    </row>
    <row r="592" spans="1:15" x14ac:dyDescent="0.3">
      <c r="A592" s="231" t="s">
        <v>5858</v>
      </c>
      <c r="B592" s="233" t="s">
        <v>5967</v>
      </c>
      <c r="C592" s="233" t="s">
        <v>1639</v>
      </c>
      <c r="D592" s="233" t="s">
        <v>92</v>
      </c>
      <c r="E592" s="233" t="s">
        <v>1640</v>
      </c>
      <c r="F592" s="231" t="s">
        <v>707</v>
      </c>
      <c r="G592" s="231" t="s">
        <v>5966</v>
      </c>
      <c r="H592" s="231" t="s">
        <v>62</v>
      </c>
      <c r="I592" s="231" t="s">
        <v>5968</v>
      </c>
      <c r="J592" s="233" t="s">
        <v>2724</v>
      </c>
      <c r="K592" s="231" t="s">
        <v>306</v>
      </c>
      <c r="L592" s="233" t="s">
        <v>526</v>
      </c>
      <c r="M592" s="231" t="s">
        <v>8896</v>
      </c>
      <c r="N592" s="240" t="s">
        <v>8886</v>
      </c>
      <c r="O592" s="231"/>
    </row>
    <row r="593" spans="1:15" x14ac:dyDescent="0.3">
      <c r="A593" s="231" t="s">
        <v>5858</v>
      </c>
      <c r="B593" s="233" t="s">
        <v>5970</v>
      </c>
      <c r="C593" s="233" t="s">
        <v>1639</v>
      </c>
      <c r="D593" s="233" t="s">
        <v>103</v>
      </c>
      <c r="E593" s="233" t="s">
        <v>1640</v>
      </c>
      <c r="F593" s="231" t="s">
        <v>707</v>
      </c>
      <c r="G593" s="231" t="s">
        <v>5969</v>
      </c>
      <c r="H593" s="231" t="s">
        <v>62</v>
      </c>
      <c r="I593" s="231" t="s">
        <v>5968</v>
      </c>
      <c r="J593" s="233" t="s">
        <v>5799</v>
      </c>
      <c r="K593" s="231" t="s">
        <v>306</v>
      </c>
      <c r="L593" s="233" t="s">
        <v>526</v>
      </c>
      <c r="M593" s="231" t="s">
        <v>655</v>
      </c>
      <c r="N593" s="240" t="s">
        <v>8886</v>
      </c>
      <c r="O593" s="231"/>
    </row>
    <row r="594" spans="1:15" x14ac:dyDescent="0.3">
      <c r="A594" s="231" t="s">
        <v>5858</v>
      </c>
      <c r="B594" s="233" t="s">
        <v>6242</v>
      </c>
      <c r="C594" s="233" t="s">
        <v>8831</v>
      </c>
      <c r="D594" s="233" t="s">
        <v>92</v>
      </c>
      <c r="E594" s="233" t="s">
        <v>2699</v>
      </c>
      <c r="F594" s="231" t="s">
        <v>718</v>
      </c>
      <c r="G594" s="231" t="s">
        <v>6241</v>
      </c>
      <c r="H594" s="231" t="s">
        <v>62</v>
      </c>
      <c r="I594" s="231" t="s">
        <v>6243</v>
      </c>
      <c r="J594" s="233" t="s">
        <v>2724</v>
      </c>
      <c r="K594" s="231" t="s">
        <v>306</v>
      </c>
      <c r="L594" s="233" t="s">
        <v>526</v>
      </c>
      <c r="M594" s="231" t="s">
        <v>655</v>
      </c>
      <c r="N594" s="240" t="s">
        <v>8886</v>
      </c>
      <c r="O594" s="231"/>
    </row>
    <row r="595" spans="1:15" x14ac:dyDescent="0.3">
      <c r="A595" s="231" t="s">
        <v>5858</v>
      </c>
      <c r="B595" s="233" t="s">
        <v>6245</v>
      </c>
      <c r="C595" s="233" t="s">
        <v>8831</v>
      </c>
      <c r="D595" s="233" t="s">
        <v>103</v>
      </c>
      <c r="E595" s="233" t="s">
        <v>2699</v>
      </c>
      <c r="F595" s="231" t="s">
        <v>718</v>
      </c>
      <c r="G595" s="231" t="s">
        <v>6244</v>
      </c>
      <c r="H595" s="231" t="s">
        <v>62</v>
      </c>
      <c r="I595" s="231" t="s">
        <v>6246</v>
      </c>
      <c r="J595" s="233" t="s">
        <v>5799</v>
      </c>
      <c r="K595" s="231" t="s">
        <v>306</v>
      </c>
      <c r="L595" s="233" t="s">
        <v>526</v>
      </c>
      <c r="M595" s="231" t="s">
        <v>655</v>
      </c>
      <c r="N595" s="240" t="s">
        <v>8886</v>
      </c>
      <c r="O595" s="231"/>
    </row>
    <row r="596" spans="1:15" x14ac:dyDescent="0.3">
      <c r="A596" s="231" t="s">
        <v>5858</v>
      </c>
      <c r="B596" s="233" t="s">
        <v>6239</v>
      </c>
      <c r="C596" s="233" t="s">
        <v>8831</v>
      </c>
      <c r="D596" s="233" t="s">
        <v>350</v>
      </c>
      <c r="E596" s="233" t="s">
        <v>1640</v>
      </c>
      <c r="F596" s="231" t="s">
        <v>718</v>
      </c>
      <c r="G596" s="231" t="s">
        <v>6238</v>
      </c>
      <c r="H596" s="231" t="s">
        <v>62</v>
      </c>
      <c r="I596" s="231" t="s">
        <v>6240</v>
      </c>
      <c r="J596" s="233" t="s">
        <v>5937</v>
      </c>
      <c r="K596" s="231" t="s">
        <v>306</v>
      </c>
      <c r="L596" s="233" t="s">
        <v>526</v>
      </c>
      <c r="M596" s="231" t="s">
        <v>655</v>
      </c>
      <c r="N596" s="240" t="s">
        <v>8886</v>
      </c>
      <c r="O596" s="231"/>
    </row>
    <row r="597" spans="1:15" x14ac:dyDescent="0.3">
      <c r="A597" s="231" t="s">
        <v>5858</v>
      </c>
      <c r="B597" s="233" t="s">
        <v>7341</v>
      </c>
      <c r="C597" s="233" t="s">
        <v>8831</v>
      </c>
      <c r="D597" s="233" t="s">
        <v>92</v>
      </c>
      <c r="E597" s="233" t="s">
        <v>1640</v>
      </c>
      <c r="F597" s="231" t="s">
        <v>809</v>
      </c>
      <c r="G597" s="231" t="s">
        <v>7340</v>
      </c>
      <c r="H597" s="231" t="s">
        <v>62</v>
      </c>
      <c r="I597" s="231" t="s">
        <v>7339</v>
      </c>
      <c r="J597" s="233" t="s">
        <v>2724</v>
      </c>
      <c r="K597" s="231" t="s">
        <v>306</v>
      </c>
      <c r="L597" s="233" t="s">
        <v>526</v>
      </c>
      <c r="M597" s="231" t="s">
        <v>8859</v>
      </c>
      <c r="N597" s="240" t="s">
        <v>8886</v>
      </c>
      <c r="O597" s="231"/>
    </row>
    <row r="598" spans="1:15" x14ac:dyDescent="0.3">
      <c r="A598" s="231" t="s">
        <v>5858</v>
      </c>
      <c r="B598" s="233" t="s">
        <v>7343</v>
      </c>
      <c r="C598" s="233" t="s">
        <v>8831</v>
      </c>
      <c r="D598" s="233" t="s">
        <v>103</v>
      </c>
      <c r="E598" s="233" t="s">
        <v>4487</v>
      </c>
      <c r="F598" s="231" t="s">
        <v>809</v>
      </c>
      <c r="G598" s="231" t="s">
        <v>7342</v>
      </c>
      <c r="H598" s="231" t="s">
        <v>62</v>
      </c>
      <c r="I598" s="231" t="s">
        <v>7344</v>
      </c>
      <c r="J598" s="233" t="s">
        <v>5799</v>
      </c>
      <c r="K598" s="231" t="s">
        <v>306</v>
      </c>
      <c r="L598" s="233" t="s">
        <v>526</v>
      </c>
      <c r="M598" s="231" t="s">
        <v>8942</v>
      </c>
      <c r="N598" s="240" t="s">
        <v>8886</v>
      </c>
      <c r="O598" s="231"/>
    </row>
    <row r="599" spans="1:15" x14ac:dyDescent="0.3">
      <c r="A599" s="231" t="s">
        <v>5858</v>
      </c>
      <c r="B599" s="233" t="s">
        <v>7286</v>
      </c>
      <c r="C599" s="234" t="s">
        <v>1639</v>
      </c>
      <c r="D599" s="233" t="s">
        <v>103</v>
      </c>
      <c r="E599" s="233" t="s">
        <v>4487</v>
      </c>
      <c r="F599" s="231" t="s">
        <v>807</v>
      </c>
      <c r="G599" s="231" t="s">
        <v>7285</v>
      </c>
      <c r="H599" s="231" t="s">
        <v>62</v>
      </c>
      <c r="I599" s="231" t="s">
        <v>7287</v>
      </c>
      <c r="J599" s="233" t="s">
        <v>5799</v>
      </c>
      <c r="K599" s="231" t="s">
        <v>306</v>
      </c>
      <c r="L599" s="233" t="s">
        <v>526</v>
      </c>
      <c r="M599" s="231" t="s">
        <v>628</v>
      </c>
      <c r="N599" s="240" t="s">
        <v>8886</v>
      </c>
      <c r="O599" s="231" t="s">
        <v>8999</v>
      </c>
    </row>
    <row r="600" spans="1:15" x14ac:dyDescent="0.3">
      <c r="A600" s="231" t="s">
        <v>5858</v>
      </c>
      <c r="B600" s="233" t="s">
        <v>7289</v>
      </c>
      <c r="C600" s="234" t="s">
        <v>1639</v>
      </c>
      <c r="D600" s="233" t="s">
        <v>103</v>
      </c>
      <c r="E600" s="233" t="s">
        <v>4487</v>
      </c>
      <c r="F600" s="231" t="s">
        <v>807</v>
      </c>
      <c r="G600" s="231" t="s">
        <v>7288</v>
      </c>
      <c r="H600" s="231" t="s">
        <v>62</v>
      </c>
      <c r="I600" s="231" t="s">
        <v>7290</v>
      </c>
      <c r="J600" s="233" t="s">
        <v>5799</v>
      </c>
      <c r="K600" s="231" t="s">
        <v>306</v>
      </c>
      <c r="L600" s="233" t="s">
        <v>526</v>
      </c>
      <c r="M600" s="231" t="s">
        <v>628</v>
      </c>
      <c r="N600" s="240" t="s">
        <v>8886</v>
      </c>
      <c r="O600" s="231" t="s">
        <v>8999</v>
      </c>
    </row>
    <row r="601" spans="1:15" x14ac:dyDescent="0.3">
      <c r="A601" s="231" t="s">
        <v>5858</v>
      </c>
      <c r="B601" s="233" t="s">
        <v>7316</v>
      </c>
      <c r="C601" s="233" t="s">
        <v>1639</v>
      </c>
      <c r="D601" s="233" t="s">
        <v>92</v>
      </c>
      <c r="E601" s="233" t="s">
        <v>1640</v>
      </c>
      <c r="F601" s="231" t="s">
        <v>807</v>
      </c>
      <c r="G601" s="231" t="s">
        <v>7315</v>
      </c>
      <c r="H601" s="231" t="s">
        <v>62</v>
      </c>
      <c r="I601" s="231" t="s">
        <v>7317</v>
      </c>
      <c r="J601" s="233" t="s">
        <v>2724</v>
      </c>
      <c r="K601" s="231" t="s">
        <v>306</v>
      </c>
      <c r="L601" s="233" t="s">
        <v>526</v>
      </c>
      <c r="M601" s="231" t="s">
        <v>8943</v>
      </c>
      <c r="N601" s="240" t="s">
        <v>8886</v>
      </c>
      <c r="O601" s="231"/>
    </row>
    <row r="602" spans="1:15" x14ac:dyDescent="0.3">
      <c r="A602" s="231" t="s">
        <v>5858</v>
      </c>
      <c r="B602" s="233" t="s">
        <v>5936</v>
      </c>
      <c r="C602" s="233" t="s">
        <v>1639</v>
      </c>
      <c r="D602" s="233" t="s">
        <v>350</v>
      </c>
      <c r="E602" s="233" t="s">
        <v>1640</v>
      </c>
      <c r="F602" s="231" t="s">
        <v>707</v>
      </c>
      <c r="G602" s="231" t="s">
        <v>5935</v>
      </c>
      <c r="H602" s="231" t="s">
        <v>62</v>
      </c>
      <c r="I602" s="231" t="s">
        <v>5938</v>
      </c>
      <c r="J602" s="233" t="s">
        <v>5937</v>
      </c>
      <c r="K602" s="231" t="s">
        <v>306</v>
      </c>
      <c r="L602" s="233" t="s">
        <v>526</v>
      </c>
      <c r="M602" s="231" t="s">
        <v>655</v>
      </c>
      <c r="N602" s="240" t="s">
        <v>8886</v>
      </c>
      <c r="O602" s="231"/>
    </row>
    <row r="603" spans="1:15" x14ac:dyDescent="0.3">
      <c r="A603" s="231" t="s">
        <v>5858</v>
      </c>
      <c r="B603" s="233" t="s">
        <v>5859</v>
      </c>
      <c r="C603" s="233" t="s">
        <v>1639</v>
      </c>
      <c r="D603" s="233" t="s">
        <v>92</v>
      </c>
      <c r="E603" s="233" t="s">
        <v>1640</v>
      </c>
      <c r="F603" s="231" t="s">
        <v>697</v>
      </c>
      <c r="G603" s="231" t="s">
        <v>5857</v>
      </c>
      <c r="H603" s="231" t="s">
        <v>62</v>
      </c>
      <c r="I603" s="231" t="s">
        <v>5860</v>
      </c>
      <c r="J603" s="233" t="s">
        <v>2724</v>
      </c>
      <c r="K603" s="231" t="s">
        <v>306</v>
      </c>
      <c r="L603" s="233" t="s">
        <v>526</v>
      </c>
      <c r="M603" s="231" t="s">
        <v>700</v>
      </c>
      <c r="N603" s="240" t="s">
        <v>8886</v>
      </c>
      <c r="O603" s="231"/>
    </row>
    <row r="604" spans="1:15" x14ac:dyDescent="0.3">
      <c r="A604" s="231" t="s">
        <v>5858</v>
      </c>
      <c r="B604" s="233" t="s">
        <v>5894</v>
      </c>
      <c r="C604" s="233" t="s">
        <v>8831</v>
      </c>
      <c r="D604" s="233" t="s">
        <v>103</v>
      </c>
      <c r="E604" s="233" t="s">
        <v>2699</v>
      </c>
      <c r="F604" s="231" t="s">
        <v>697</v>
      </c>
      <c r="G604" s="231" t="s">
        <v>5893</v>
      </c>
      <c r="H604" s="231" t="s">
        <v>62</v>
      </c>
      <c r="I604" s="231" t="s">
        <v>5895</v>
      </c>
      <c r="J604" s="233" t="s">
        <v>5799</v>
      </c>
      <c r="K604" s="231" t="s">
        <v>306</v>
      </c>
      <c r="L604" s="233" t="s">
        <v>526</v>
      </c>
      <c r="M604" s="231" t="s">
        <v>700</v>
      </c>
      <c r="N604" s="240" t="s">
        <v>8886</v>
      </c>
      <c r="O604" s="231"/>
    </row>
    <row r="605" spans="1:15" x14ac:dyDescent="0.3">
      <c r="A605" s="231" t="s">
        <v>5858</v>
      </c>
      <c r="B605" s="233" t="s">
        <v>6971</v>
      </c>
      <c r="C605" s="233" t="s">
        <v>1639</v>
      </c>
      <c r="D605" s="233" t="s">
        <v>103</v>
      </c>
      <c r="E605" s="233" t="s">
        <v>1640</v>
      </c>
      <c r="F605" s="231" t="s">
        <v>770</v>
      </c>
      <c r="G605" s="231" t="s">
        <v>6970</v>
      </c>
      <c r="H605" s="231" t="s">
        <v>62</v>
      </c>
      <c r="I605" s="231" t="s">
        <v>6972</v>
      </c>
      <c r="J605" s="233" t="s">
        <v>5799</v>
      </c>
      <c r="K605" s="231" t="s">
        <v>306</v>
      </c>
      <c r="L605" s="233" t="s">
        <v>526</v>
      </c>
      <c r="M605" s="231" t="s">
        <v>1579</v>
      </c>
      <c r="N605" s="240" t="s">
        <v>8886</v>
      </c>
      <c r="O605" s="231"/>
    </row>
    <row r="606" spans="1:15" x14ac:dyDescent="0.3">
      <c r="A606" s="231" t="s">
        <v>5858</v>
      </c>
      <c r="B606" s="233" t="s">
        <v>5926</v>
      </c>
      <c r="C606" s="233" t="s">
        <v>8831</v>
      </c>
      <c r="D606" s="233" t="s">
        <v>103</v>
      </c>
      <c r="E606" s="233" t="s">
        <v>1640</v>
      </c>
      <c r="F606" s="231" t="s">
        <v>703</v>
      </c>
      <c r="G606" s="231" t="s">
        <v>5925</v>
      </c>
      <c r="H606" s="231" t="s">
        <v>62</v>
      </c>
      <c r="I606" s="231" t="s">
        <v>5927</v>
      </c>
      <c r="J606" s="233" t="s">
        <v>5799</v>
      </c>
      <c r="K606" s="231" t="s">
        <v>306</v>
      </c>
      <c r="L606" s="233" t="s">
        <v>526</v>
      </c>
      <c r="M606" s="231" t="s">
        <v>706</v>
      </c>
      <c r="N606" s="240" t="s">
        <v>8886</v>
      </c>
      <c r="O606" s="231"/>
    </row>
    <row r="607" spans="1:15" x14ac:dyDescent="0.3">
      <c r="A607" s="231" t="s">
        <v>5858</v>
      </c>
      <c r="B607" s="233" t="s">
        <v>7117</v>
      </c>
      <c r="C607" s="233" t="s">
        <v>8831</v>
      </c>
      <c r="D607" s="233" t="s">
        <v>92</v>
      </c>
      <c r="E607" s="233" t="s">
        <v>1640</v>
      </c>
      <c r="F607" s="231" t="s">
        <v>779</v>
      </c>
      <c r="G607" s="231" t="s">
        <v>7116</v>
      </c>
      <c r="H607" s="231" t="s">
        <v>62</v>
      </c>
      <c r="I607" s="231" t="s">
        <v>7118</v>
      </c>
      <c r="J607" s="233" t="s">
        <v>2724</v>
      </c>
      <c r="K607" s="231" t="s">
        <v>306</v>
      </c>
      <c r="L607" s="233" t="s">
        <v>526</v>
      </c>
      <c r="M607" s="231" t="s">
        <v>1895</v>
      </c>
      <c r="N607" s="240" t="s">
        <v>8886</v>
      </c>
      <c r="O607" s="231"/>
    </row>
    <row r="608" spans="1:15" x14ac:dyDescent="0.3">
      <c r="A608" s="231" t="s">
        <v>5858</v>
      </c>
      <c r="B608" s="233" t="s">
        <v>7120</v>
      </c>
      <c r="C608" s="233" t="s">
        <v>8831</v>
      </c>
      <c r="D608" s="233" t="s">
        <v>103</v>
      </c>
      <c r="E608" s="233" t="s">
        <v>2699</v>
      </c>
      <c r="F608" s="231" t="s">
        <v>779</v>
      </c>
      <c r="G608" s="231" t="s">
        <v>7119</v>
      </c>
      <c r="H608" s="231" t="s">
        <v>62</v>
      </c>
      <c r="I608" s="231" t="s">
        <v>7121</v>
      </c>
      <c r="J608" s="233" t="s">
        <v>5799</v>
      </c>
      <c r="K608" s="231" t="s">
        <v>306</v>
      </c>
      <c r="L608" s="233" t="s">
        <v>526</v>
      </c>
      <c r="M608" s="231" t="s">
        <v>1895</v>
      </c>
      <c r="N608" s="240" t="s">
        <v>8886</v>
      </c>
      <c r="O608" s="231"/>
    </row>
    <row r="609" spans="1:15" x14ac:dyDescent="0.3">
      <c r="A609" s="231" t="s">
        <v>5858</v>
      </c>
      <c r="B609" s="233" t="s">
        <v>7346</v>
      </c>
      <c r="C609" s="233" t="s">
        <v>8831</v>
      </c>
      <c r="D609" s="233" t="s">
        <v>103</v>
      </c>
      <c r="E609" s="233" t="s">
        <v>4487</v>
      </c>
      <c r="F609" s="231" t="s">
        <v>809</v>
      </c>
      <c r="G609" s="231" t="s">
        <v>7345</v>
      </c>
      <c r="H609" s="231" t="s">
        <v>62</v>
      </c>
      <c r="I609" s="231" t="s">
        <v>7347</v>
      </c>
      <c r="J609" s="233" t="s">
        <v>5799</v>
      </c>
      <c r="K609" s="231" t="s">
        <v>306</v>
      </c>
      <c r="L609" s="233" t="s">
        <v>526</v>
      </c>
      <c r="M609" s="231" t="s">
        <v>8858</v>
      </c>
      <c r="N609" s="240" t="s">
        <v>8886</v>
      </c>
      <c r="O609" s="231"/>
    </row>
    <row r="610" spans="1:15" x14ac:dyDescent="0.3">
      <c r="A610" s="231" t="s">
        <v>5858</v>
      </c>
      <c r="B610" s="233" t="s">
        <v>5903</v>
      </c>
      <c r="C610" s="233" t="s">
        <v>8831</v>
      </c>
      <c r="D610" s="233" t="s">
        <v>92</v>
      </c>
      <c r="E610" s="233" t="s">
        <v>1640</v>
      </c>
      <c r="F610" s="231" t="s">
        <v>697</v>
      </c>
      <c r="G610" s="231" t="s">
        <v>5902</v>
      </c>
      <c r="H610" s="231" t="s">
        <v>62</v>
      </c>
      <c r="I610" s="231" t="s">
        <v>5904</v>
      </c>
      <c r="J610" s="233" t="s">
        <v>2724</v>
      </c>
      <c r="K610" s="231" t="s">
        <v>306</v>
      </c>
      <c r="L610" s="233" t="s">
        <v>526</v>
      </c>
      <c r="M610" s="231" t="s">
        <v>700</v>
      </c>
      <c r="N610" s="240" t="s">
        <v>8886</v>
      </c>
      <c r="O610" s="231"/>
    </row>
    <row r="611" spans="1:15" x14ac:dyDescent="0.3">
      <c r="A611" s="231" t="s">
        <v>5858</v>
      </c>
      <c r="B611" s="233" t="s">
        <v>5906</v>
      </c>
      <c r="C611" s="233" t="s">
        <v>8831</v>
      </c>
      <c r="D611" s="233" t="s">
        <v>103</v>
      </c>
      <c r="E611" s="233" t="s">
        <v>2699</v>
      </c>
      <c r="F611" s="231" t="s">
        <v>697</v>
      </c>
      <c r="G611" s="231" t="s">
        <v>5905</v>
      </c>
      <c r="H611" s="231" t="s">
        <v>62</v>
      </c>
      <c r="I611" s="231" t="s">
        <v>5904</v>
      </c>
      <c r="J611" s="233" t="s">
        <v>5799</v>
      </c>
      <c r="K611" s="231" t="s">
        <v>306</v>
      </c>
      <c r="L611" s="233" t="s">
        <v>526</v>
      </c>
      <c r="M611" s="231" t="s">
        <v>700</v>
      </c>
      <c r="N611" s="240" t="s">
        <v>8886</v>
      </c>
      <c r="O611" s="231"/>
    </row>
    <row r="612" spans="1:15" x14ac:dyDescent="0.3">
      <c r="A612" s="231" t="s">
        <v>5858</v>
      </c>
      <c r="B612" s="233" t="s">
        <v>7551</v>
      </c>
      <c r="C612" s="233" t="s">
        <v>8831</v>
      </c>
      <c r="D612" s="233" t="s">
        <v>103</v>
      </c>
      <c r="E612" s="233" t="s">
        <v>4487</v>
      </c>
      <c r="F612" s="231" t="s">
        <v>827</v>
      </c>
      <c r="G612" s="231" t="s">
        <v>7550</v>
      </c>
      <c r="H612" s="231" t="s">
        <v>62</v>
      </c>
      <c r="I612" s="231" t="s">
        <v>7552</v>
      </c>
      <c r="J612" s="233" t="s">
        <v>5799</v>
      </c>
      <c r="K612" s="231" t="s">
        <v>306</v>
      </c>
      <c r="L612" s="233" t="s">
        <v>526</v>
      </c>
      <c r="M612" s="231" t="s">
        <v>8856</v>
      </c>
      <c r="N612" s="240" t="s">
        <v>8886</v>
      </c>
      <c r="O612" s="231"/>
    </row>
    <row r="613" spans="1:15" x14ac:dyDescent="0.3">
      <c r="A613" s="231" t="s">
        <v>5858</v>
      </c>
      <c r="B613" s="233" t="s">
        <v>7349</v>
      </c>
      <c r="C613" s="233" t="s">
        <v>8831</v>
      </c>
      <c r="D613" s="233" t="s">
        <v>103</v>
      </c>
      <c r="E613" s="233" t="s">
        <v>4487</v>
      </c>
      <c r="F613" s="231" t="s">
        <v>809</v>
      </c>
      <c r="G613" s="231" t="s">
        <v>7348</v>
      </c>
      <c r="H613" s="231" t="s">
        <v>62</v>
      </c>
      <c r="I613" s="231" t="s">
        <v>7350</v>
      </c>
      <c r="J613" s="233" t="s">
        <v>5799</v>
      </c>
      <c r="K613" s="231" t="s">
        <v>306</v>
      </c>
      <c r="L613" s="233" t="s">
        <v>526</v>
      </c>
      <c r="M613" s="231" t="s">
        <v>8944</v>
      </c>
      <c r="N613" s="240" t="s">
        <v>8886</v>
      </c>
      <c r="O613" s="231"/>
    </row>
    <row r="614" spans="1:15" x14ac:dyDescent="0.3">
      <c r="A614" s="231" t="s">
        <v>5858</v>
      </c>
      <c r="B614" s="233" t="s">
        <v>5868</v>
      </c>
      <c r="C614" s="233" t="s">
        <v>1639</v>
      </c>
      <c r="D614" s="233" t="s">
        <v>92</v>
      </c>
      <c r="E614" s="233" t="s">
        <v>1640</v>
      </c>
      <c r="F614" s="231" t="s">
        <v>697</v>
      </c>
      <c r="G614" s="231" t="s">
        <v>5867</v>
      </c>
      <c r="H614" s="231" t="s">
        <v>62</v>
      </c>
      <c r="I614" s="231" t="s">
        <v>5869</v>
      </c>
      <c r="J614" s="233" t="s">
        <v>2724</v>
      </c>
      <c r="K614" s="231" t="s">
        <v>306</v>
      </c>
      <c r="L614" s="233" t="s">
        <v>526</v>
      </c>
      <c r="M614" s="231" t="s">
        <v>8945</v>
      </c>
      <c r="N614" s="240" t="s">
        <v>8886</v>
      </c>
      <c r="O614" s="231"/>
    </row>
    <row r="615" spans="1:15" x14ac:dyDescent="0.3">
      <c r="A615" s="231" t="s">
        <v>5858</v>
      </c>
      <c r="B615" s="233" t="s">
        <v>5912</v>
      </c>
      <c r="C615" s="233" t="s">
        <v>8831</v>
      </c>
      <c r="D615" s="233" t="s">
        <v>103</v>
      </c>
      <c r="E615" s="233" t="s">
        <v>2699</v>
      </c>
      <c r="F615" s="231" t="s">
        <v>701</v>
      </c>
      <c r="G615" s="231" t="s">
        <v>5911</v>
      </c>
      <c r="H615" s="231" t="s">
        <v>62</v>
      </c>
      <c r="I615" s="231" t="s">
        <v>5869</v>
      </c>
      <c r="J615" s="233" t="s">
        <v>5799</v>
      </c>
      <c r="K615" s="231" t="s">
        <v>306</v>
      </c>
      <c r="L615" s="233" t="s">
        <v>526</v>
      </c>
      <c r="M615" s="231" t="s">
        <v>8945</v>
      </c>
      <c r="N615" s="240" t="s">
        <v>8886</v>
      </c>
      <c r="O615" s="231"/>
    </row>
    <row r="616" spans="1:15" x14ac:dyDescent="0.3">
      <c r="A616" s="231" t="s">
        <v>5858</v>
      </c>
      <c r="B616" s="233" t="s">
        <v>5876</v>
      </c>
      <c r="C616" s="233" t="s">
        <v>1639</v>
      </c>
      <c r="D616" s="233" t="s">
        <v>92</v>
      </c>
      <c r="E616" s="233" t="s">
        <v>1640</v>
      </c>
      <c r="F616" s="231" t="s">
        <v>697</v>
      </c>
      <c r="G616" s="231" t="s">
        <v>5875</v>
      </c>
      <c r="H616" s="231" t="s">
        <v>62</v>
      </c>
      <c r="I616" s="231" t="s">
        <v>5877</v>
      </c>
      <c r="J616" s="233" t="s">
        <v>2724</v>
      </c>
      <c r="K616" s="231" t="s">
        <v>306</v>
      </c>
      <c r="L616" s="233" t="s">
        <v>526</v>
      </c>
      <c r="M616" s="231" t="s">
        <v>8897</v>
      </c>
      <c r="N616" s="240" t="s">
        <v>8886</v>
      </c>
      <c r="O616" s="231"/>
    </row>
    <row r="617" spans="1:15" x14ac:dyDescent="0.3">
      <c r="A617" s="231" t="s">
        <v>5858</v>
      </c>
      <c r="B617" s="233" t="s">
        <v>5916</v>
      </c>
      <c r="C617" s="233" t="s">
        <v>8831</v>
      </c>
      <c r="D617" s="233" t="s">
        <v>103</v>
      </c>
      <c r="E617" s="233" t="s">
        <v>2699</v>
      </c>
      <c r="F617" s="231" t="s">
        <v>701</v>
      </c>
      <c r="G617" s="231" t="s">
        <v>5915</v>
      </c>
      <c r="H617" s="231" t="s">
        <v>62</v>
      </c>
      <c r="I617" s="231" t="s">
        <v>5877</v>
      </c>
      <c r="J617" s="233" t="s">
        <v>5799</v>
      </c>
      <c r="K617" s="231" t="s">
        <v>306</v>
      </c>
      <c r="L617" s="233" t="s">
        <v>526</v>
      </c>
      <c r="M617" s="231" t="s">
        <v>8897</v>
      </c>
      <c r="N617" s="240" t="s">
        <v>8886</v>
      </c>
      <c r="O617" s="231"/>
    </row>
    <row r="618" spans="1:15" x14ac:dyDescent="0.3">
      <c r="A618" s="231" t="s">
        <v>5858</v>
      </c>
      <c r="B618" s="233" t="s">
        <v>6660</v>
      </c>
      <c r="C618" s="233" t="s">
        <v>1639</v>
      </c>
      <c r="D618" s="233" t="s">
        <v>92</v>
      </c>
      <c r="E618" s="233" t="s">
        <v>1640</v>
      </c>
      <c r="F618" s="231" t="s">
        <v>744</v>
      </c>
      <c r="G618" s="231" t="s">
        <v>6659</v>
      </c>
      <c r="H618" s="231" t="s">
        <v>62</v>
      </c>
      <c r="I618" s="231" t="s">
        <v>6661</v>
      </c>
      <c r="J618" s="233" t="s">
        <v>2724</v>
      </c>
      <c r="K618" s="231" t="s">
        <v>306</v>
      </c>
      <c r="L618" s="233" t="s">
        <v>526</v>
      </c>
      <c r="M618" s="231" t="s">
        <v>747</v>
      </c>
      <c r="N618" s="240" t="s">
        <v>8886</v>
      </c>
      <c r="O618" s="231"/>
    </row>
    <row r="619" spans="1:15" x14ac:dyDescent="0.3">
      <c r="A619" s="231" t="s">
        <v>5858</v>
      </c>
      <c r="B619" s="233" t="s">
        <v>6706</v>
      </c>
      <c r="C619" s="233" t="s">
        <v>8831</v>
      </c>
      <c r="D619" s="233" t="s">
        <v>103</v>
      </c>
      <c r="E619" s="233" t="s">
        <v>2699</v>
      </c>
      <c r="F619" s="231" t="s">
        <v>744</v>
      </c>
      <c r="G619" s="231" t="s">
        <v>6705</v>
      </c>
      <c r="H619" s="231" t="s">
        <v>62</v>
      </c>
      <c r="I619" s="231" t="s">
        <v>6661</v>
      </c>
      <c r="J619" s="233" t="s">
        <v>5799</v>
      </c>
      <c r="K619" s="231" t="s">
        <v>306</v>
      </c>
      <c r="L619" s="233" t="s">
        <v>526</v>
      </c>
      <c r="M619" s="231" t="s">
        <v>747</v>
      </c>
      <c r="N619" s="240" t="s">
        <v>8886</v>
      </c>
      <c r="O619" s="231"/>
    </row>
    <row r="620" spans="1:15" x14ac:dyDescent="0.3">
      <c r="A620" s="231" t="s">
        <v>5858</v>
      </c>
      <c r="B620" s="233" t="s">
        <v>6663</v>
      </c>
      <c r="C620" s="233" t="s">
        <v>1639</v>
      </c>
      <c r="D620" s="233" t="s">
        <v>92</v>
      </c>
      <c r="E620" s="233" t="s">
        <v>1640</v>
      </c>
      <c r="F620" s="231" t="s">
        <v>744</v>
      </c>
      <c r="G620" s="231" t="s">
        <v>6662</v>
      </c>
      <c r="H620" s="231" t="s">
        <v>62</v>
      </c>
      <c r="I620" s="231" t="s">
        <v>6664</v>
      </c>
      <c r="J620" s="233" t="s">
        <v>2724</v>
      </c>
      <c r="K620" s="231" t="s">
        <v>306</v>
      </c>
      <c r="L620" s="233" t="s">
        <v>526</v>
      </c>
      <c r="M620" s="231" t="s">
        <v>747</v>
      </c>
      <c r="N620" s="240" t="s">
        <v>8886</v>
      </c>
      <c r="O620" s="231"/>
    </row>
    <row r="621" spans="1:15" x14ac:dyDescent="0.3">
      <c r="A621" s="231" t="s">
        <v>5858</v>
      </c>
      <c r="B621" s="233" t="s">
        <v>6708</v>
      </c>
      <c r="C621" s="233" t="s">
        <v>8831</v>
      </c>
      <c r="D621" s="233" t="s">
        <v>103</v>
      </c>
      <c r="E621" s="233" t="s">
        <v>2699</v>
      </c>
      <c r="F621" s="231" t="s">
        <v>744</v>
      </c>
      <c r="G621" s="231" t="s">
        <v>6707</v>
      </c>
      <c r="H621" s="231" t="s">
        <v>62</v>
      </c>
      <c r="I621" s="231" t="s">
        <v>6664</v>
      </c>
      <c r="J621" s="233" t="s">
        <v>5799</v>
      </c>
      <c r="K621" s="231" t="s">
        <v>306</v>
      </c>
      <c r="L621" s="233" t="s">
        <v>526</v>
      </c>
      <c r="M621" s="231" t="s">
        <v>747</v>
      </c>
      <c r="N621" s="240" t="s">
        <v>8886</v>
      </c>
      <c r="O621" s="231"/>
    </row>
    <row r="622" spans="1:15" x14ac:dyDescent="0.3">
      <c r="A622" s="231" t="s">
        <v>5858</v>
      </c>
      <c r="B622" s="233" t="s">
        <v>7562</v>
      </c>
      <c r="C622" s="233" t="s">
        <v>8831</v>
      </c>
      <c r="D622" s="233" t="s">
        <v>103</v>
      </c>
      <c r="E622" s="233" t="s">
        <v>4487</v>
      </c>
      <c r="F622" s="231" t="s">
        <v>827</v>
      </c>
      <c r="G622" s="231" t="s">
        <v>7561</v>
      </c>
      <c r="H622" s="231" t="s">
        <v>62</v>
      </c>
      <c r="I622" s="231" t="s">
        <v>7563</v>
      </c>
      <c r="J622" s="233" t="s">
        <v>5799</v>
      </c>
      <c r="K622" s="231" t="s">
        <v>306</v>
      </c>
      <c r="L622" s="233" t="s">
        <v>526</v>
      </c>
      <c r="M622" s="231" t="s">
        <v>8946</v>
      </c>
      <c r="N622" s="240" t="s">
        <v>8886</v>
      </c>
      <c r="O622" s="231"/>
    </row>
    <row r="623" spans="1:15" x14ac:dyDescent="0.3">
      <c r="A623" s="231" t="s">
        <v>5858</v>
      </c>
      <c r="B623" s="233" t="s">
        <v>7565</v>
      </c>
      <c r="C623" s="233" t="s">
        <v>8831</v>
      </c>
      <c r="D623" s="233" t="s">
        <v>103</v>
      </c>
      <c r="E623" s="233" t="s">
        <v>4487</v>
      </c>
      <c r="F623" s="231" t="s">
        <v>827</v>
      </c>
      <c r="G623" s="231" t="s">
        <v>7564</v>
      </c>
      <c r="H623" s="231" t="s">
        <v>62</v>
      </c>
      <c r="I623" s="231" t="s">
        <v>7566</v>
      </c>
      <c r="J623" s="233" t="s">
        <v>5799</v>
      </c>
      <c r="K623" s="231" t="s">
        <v>306</v>
      </c>
      <c r="L623" s="233" t="s">
        <v>526</v>
      </c>
      <c r="M623" s="231" t="s">
        <v>8947</v>
      </c>
      <c r="N623" s="240" t="s">
        <v>8886</v>
      </c>
      <c r="O623" s="231"/>
    </row>
    <row r="624" spans="1:15" x14ac:dyDescent="0.3">
      <c r="A624" s="231" t="s">
        <v>5858</v>
      </c>
      <c r="B624" s="233" t="s">
        <v>7354</v>
      </c>
      <c r="C624" s="233" t="s">
        <v>8831</v>
      </c>
      <c r="D624" s="233" t="s">
        <v>103</v>
      </c>
      <c r="E624" s="233" t="s">
        <v>4487</v>
      </c>
      <c r="F624" s="231" t="s">
        <v>809</v>
      </c>
      <c r="G624" s="231" t="s">
        <v>7353</v>
      </c>
      <c r="H624" s="231" t="s">
        <v>62</v>
      </c>
      <c r="I624" s="231" t="s">
        <v>7355</v>
      </c>
      <c r="J624" s="233" t="s">
        <v>5799</v>
      </c>
      <c r="K624" s="231" t="s">
        <v>306</v>
      </c>
      <c r="L624" s="233" t="s">
        <v>526</v>
      </c>
      <c r="M624" s="231" t="s">
        <v>1071</v>
      </c>
      <c r="N624" s="240" t="s">
        <v>8886</v>
      </c>
      <c r="O624" s="231"/>
    </row>
    <row r="625" spans="1:15" x14ac:dyDescent="0.3">
      <c r="A625" s="231" t="s">
        <v>5858</v>
      </c>
      <c r="B625" s="233" t="s">
        <v>7400</v>
      </c>
      <c r="C625" s="233" t="s">
        <v>1639</v>
      </c>
      <c r="D625" s="233" t="s">
        <v>103</v>
      </c>
      <c r="E625" s="233" t="s">
        <v>4487</v>
      </c>
      <c r="F625" s="231" t="s">
        <v>812</v>
      </c>
      <c r="G625" s="231" t="s">
        <v>7399</v>
      </c>
      <c r="H625" s="231" t="s">
        <v>62</v>
      </c>
      <c r="I625" s="231" t="s">
        <v>7401</v>
      </c>
      <c r="J625" s="233" t="s">
        <v>5799</v>
      </c>
      <c r="K625" s="231" t="s">
        <v>306</v>
      </c>
      <c r="L625" s="233" t="s">
        <v>526</v>
      </c>
      <c r="M625" s="231" t="s">
        <v>8924</v>
      </c>
      <c r="N625" s="240" t="s">
        <v>8886</v>
      </c>
      <c r="O625" s="231"/>
    </row>
    <row r="626" spans="1:15" x14ac:dyDescent="0.3">
      <c r="A626" s="231" t="s">
        <v>5858</v>
      </c>
      <c r="B626" s="233" t="s">
        <v>7413</v>
      </c>
      <c r="C626" s="233" t="s">
        <v>2116</v>
      </c>
      <c r="D626" s="233" t="s">
        <v>103</v>
      </c>
      <c r="E626" s="233" t="s">
        <v>4487</v>
      </c>
      <c r="F626" s="231" t="s">
        <v>812</v>
      </c>
      <c r="G626" s="231" t="s">
        <v>7412</v>
      </c>
      <c r="H626" s="231" t="s">
        <v>62</v>
      </c>
      <c r="I626" s="231" t="s">
        <v>7414</v>
      </c>
      <c r="J626" s="233" t="s">
        <v>5799</v>
      </c>
      <c r="K626" s="231" t="s">
        <v>306</v>
      </c>
      <c r="L626" s="233" t="s">
        <v>526</v>
      </c>
      <c r="M626" s="231" t="s">
        <v>8925</v>
      </c>
      <c r="N626" s="240" t="s">
        <v>8886</v>
      </c>
      <c r="O626" s="231"/>
    </row>
    <row r="627" spans="1:15" x14ac:dyDescent="0.3">
      <c r="A627" s="231" t="s">
        <v>5858</v>
      </c>
      <c r="B627" s="233" t="s">
        <v>6713</v>
      </c>
      <c r="C627" s="233" t="s">
        <v>8831</v>
      </c>
      <c r="D627" s="233" t="s">
        <v>92</v>
      </c>
      <c r="E627" s="233" t="s">
        <v>1640</v>
      </c>
      <c r="F627" s="231" t="s">
        <v>744</v>
      </c>
      <c r="G627" s="231" t="s">
        <v>6712</v>
      </c>
      <c r="H627" s="231" t="s">
        <v>62</v>
      </c>
      <c r="I627" s="231" t="s">
        <v>6714</v>
      </c>
      <c r="J627" s="233" t="s">
        <v>2724</v>
      </c>
      <c r="K627" s="231" t="s">
        <v>306</v>
      </c>
      <c r="L627" s="233" t="s">
        <v>526</v>
      </c>
      <c r="M627" s="231" t="s">
        <v>747</v>
      </c>
      <c r="N627" s="240" t="s">
        <v>8886</v>
      </c>
      <c r="O627" s="231"/>
    </row>
    <row r="628" spans="1:15" x14ac:dyDescent="0.3">
      <c r="A628" s="231" t="s">
        <v>5858</v>
      </c>
      <c r="B628" s="233" t="s">
        <v>6716</v>
      </c>
      <c r="C628" s="233" t="s">
        <v>8831</v>
      </c>
      <c r="D628" s="233" t="s">
        <v>103</v>
      </c>
      <c r="E628" s="233" t="s">
        <v>2699</v>
      </c>
      <c r="F628" s="231" t="s">
        <v>744</v>
      </c>
      <c r="G628" s="231" t="s">
        <v>6715</v>
      </c>
      <c r="H628" s="231" t="s">
        <v>62</v>
      </c>
      <c r="I628" s="231" t="s">
        <v>6714</v>
      </c>
      <c r="J628" s="233" t="s">
        <v>5799</v>
      </c>
      <c r="K628" s="231" t="s">
        <v>306</v>
      </c>
      <c r="L628" s="233" t="s">
        <v>526</v>
      </c>
      <c r="M628" s="231" t="s">
        <v>747</v>
      </c>
      <c r="N628" s="240" t="s">
        <v>8886</v>
      </c>
      <c r="O628" s="231"/>
    </row>
    <row r="629" spans="1:15" x14ac:dyDescent="0.3">
      <c r="A629" s="231" t="s">
        <v>5858</v>
      </c>
      <c r="B629" s="233" t="s">
        <v>6279</v>
      </c>
      <c r="C629" s="233" t="s">
        <v>8831</v>
      </c>
      <c r="D629" s="233" t="s">
        <v>92</v>
      </c>
      <c r="E629" s="233" t="s">
        <v>1640</v>
      </c>
      <c r="F629" s="231" t="s">
        <v>720</v>
      </c>
      <c r="G629" s="231" t="s">
        <v>6278</v>
      </c>
      <c r="H629" s="231" t="s">
        <v>62</v>
      </c>
      <c r="I629" s="231" t="s">
        <v>6280</v>
      </c>
      <c r="J629" s="233" t="s">
        <v>2724</v>
      </c>
      <c r="K629" s="231" t="s">
        <v>306</v>
      </c>
      <c r="L629" s="233" t="s">
        <v>526</v>
      </c>
      <c r="M629" s="231" t="s">
        <v>655</v>
      </c>
      <c r="N629" s="240" t="s">
        <v>8886</v>
      </c>
      <c r="O629" s="231"/>
    </row>
    <row r="630" spans="1:15" x14ac:dyDescent="0.3">
      <c r="A630" s="231" t="s">
        <v>5858</v>
      </c>
      <c r="B630" s="233" t="s">
        <v>6282</v>
      </c>
      <c r="C630" s="233" t="s">
        <v>8831</v>
      </c>
      <c r="D630" s="233" t="s">
        <v>103</v>
      </c>
      <c r="E630" s="233" t="s">
        <v>1640</v>
      </c>
      <c r="F630" s="231" t="s">
        <v>720</v>
      </c>
      <c r="G630" s="231" t="s">
        <v>6281</v>
      </c>
      <c r="H630" s="231" t="s">
        <v>62</v>
      </c>
      <c r="I630" s="231" t="s">
        <v>6283</v>
      </c>
      <c r="J630" s="233" t="s">
        <v>5799</v>
      </c>
      <c r="K630" s="231" t="s">
        <v>306</v>
      </c>
      <c r="L630" s="233" t="s">
        <v>526</v>
      </c>
      <c r="M630" s="231" t="s">
        <v>655</v>
      </c>
      <c r="N630" s="240" t="s">
        <v>8886</v>
      </c>
      <c r="O630" s="231"/>
    </row>
    <row r="631" spans="1:15" x14ac:dyDescent="0.3">
      <c r="A631" s="231" t="s">
        <v>5858</v>
      </c>
      <c r="B631" s="233" t="s">
        <v>6291</v>
      </c>
      <c r="C631" s="233" t="s">
        <v>8831</v>
      </c>
      <c r="D631" s="233" t="s">
        <v>92</v>
      </c>
      <c r="E631" s="233" t="s">
        <v>1640</v>
      </c>
      <c r="F631" s="231" t="s">
        <v>720</v>
      </c>
      <c r="G631" s="231" t="s">
        <v>6290</v>
      </c>
      <c r="H631" s="231" t="s">
        <v>62</v>
      </c>
      <c r="I631" s="231" t="s">
        <v>6292</v>
      </c>
      <c r="J631" s="233" t="s">
        <v>2724</v>
      </c>
      <c r="K631" s="231" t="s">
        <v>306</v>
      </c>
      <c r="L631" s="233" t="s">
        <v>526</v>
      </c>
      <c r="M631" s="231" t="s">
        <v>655</v>
      </c>
      <c r="N631" s="240" t="s">
        <v>8886</v>
      </c>
      <c r="O631" s="231"/>
    </row>
    <row r="632" spans="1:15" x14ac:dyDescent="0.3">
      <c r="A632" s="231" t="s">
        <v>5858</v>
      </c>
      <c r="B632" s="233" t="s">
        <v>6294</v>
      </c>
      <c r="C632" s="233" t="s">
        <v>8831</v>
      </c>
      <c r="D632" s="233" t="s">
        <v>103</v>
      </c>
      <c r="E632" s="233" t="s">
        <v>2699</v>
      </c>
      <c r="F632" s="231" t="s">
        <v>720</v>
      </c>
      <c r="G632" s="231" t="s">
        <v>6293</v>
      </c>
      <c r="H632" s="231" t="s">
        <v>62</v>
      </c>
      <c r="I632" s="231" t="s">
        <v>6295</v>
      </c>
      <c r="J632" s="233" t="s">
        <v>5799</v>
      </c>
      <c r="K632" s="231" t="s">
        <v>306</v>
      </c>
      <c r="L632" s="233" t="s">
        <v>526</v>
      </c>
      <c r="M632" s="231" t="s">
        <v>655</v>
      </c>
      <c r="N632" s="240" t="s">
        <v>8886</v>
      </c>
      <c r="O632" s="231"/>
    </row>
    <row r="633" spans="1:15" x14ac:dyDescent="0.3">
      <c r="A633" s="231" t="s">
        <v>5858</v>
      </c>
      <c r="B633" s="233" t="s">
        <v>6893</v>
      </c>
      <c r="C633" s="233" t="s">
        <v>1639</v>
      </c>
      <c r="D633" s="233" t="s">
        <v>92</v>
      </c>
      <c r="E633" s="233" t="s">
        <v>1640</v>
      </c>
      <c r="F633" s="231" t="s">
        <v>766</v>
      </c>
      <c r="G633" s="231" t="s">
        <v>6892</v>
      </c>
      <c r="H633" s="231" t="s">
        <v>62</v>
      </c>
      <c r="I633" s="231" t="s">
        <v>6894</v>
      </c>
      <c r="J633" s="233" t="s">
        <v>2724</v>
      </c>
      <c r="K633" s="231" t="s">
        <v>306</v>
      </c>
      <c r="L633" s="233" t="s">
        <v>526</v>
      </c>
      <c r="M633" s="231" t="s">
        <v>1277</v>
      </c>
      <c r="N633" s="240" t="s">
        <v>8886</v>
      </c>
      <c r="O633" s="231"/>
    </row>
    <row r="634" spans="1:15" x14ac:dyDescent="0.3">
      <c r="A634" s="231" t="s">
        <v>5858</v>
      </c>
      <c r="B634" s="233" t="s">
        <v>6956</v>
      </c>
      <c r="C634" s="233" t="s">
        <v>8831</v>
      </c>
      <c r="D634" s="233" t="s">
        <v>103</v>
      </c>
      <c r="E634" s="233" t="s">
        <v>2699</v>
      </c>
      <c r="F634" s="231" t="s">
        <v>766</v>
      </c>
      <c r="G634" s="231" t="s">
        <v>6955</v>
      </c>
      <c r="H634" s="231" t="s">
        <v>62</v>
      </c>
      <c r="I634" s="231" t="s">
        <v>6957</v>
      </c>
      <c r="J634" s="233" t="s">
        <v>5799</v>
      </c>
      <c r="K634" s="231" t="s">
        <v>306</v>
      </c>
      <c r="L634" s="233" t="s">
        <v>526</v>
      </c>
      <c r="M634" s="231" t="s">
        <v>1277</v>
      </c>
      <c r="N634" s="240" t="s">
        <v>8886</v>
      </c>
      <c r="O634" s="231"/>
    </row>
    <row r="635" spans="1:15" x14ac:dyDescent="0.3">
      <c r="A635" s="231" t="s">
        <v>5858</v>
      </c>
      <c r="B635" s="233" t="s">
        <v>7197</v>
      </c>
      <c r="C635" s="233" t="s">
        <v>8831</v>
      </c>
      <c r="D635" s="233" t="s">
        <v>92</v>
      </c>
      <c r="E635" s="233" t="s">
        <v>1640</v>
      </c>
      <c r="F635" s="231" t="s">
        <v>785</v>
      </c>
      <c r="G635" s="231" t="s">
        <v>7196</v>
      </c>
      <c r="H635" s="231" t="s">
        <v>62</v>
      </c>
      <c r="I635" s="231" t="s">
        <v>7198</v>
      </c>
      <c r="J635" s="233" t="s">
        <v>2724</v>
      </c>
      <c r="K635" s="231" t="s">
        <v>306</v>
      </c>
      <c r="L635" s="233" t="s">
        <v>526</v>
      </c>
      <c r="M635" s="231" t="s">
        <v>1895</v>
      </c>
      <c r="N635" s="240" t="s">
        <v>8886</v>
      </c>
      <c r="O635" s="231"/>
    </row>
    <row r="636" spans="1:15" x14ac:dyDescent="0.3">
      <c r="A636" s="231" t="s">
        <v>5858</v>
      </c>
      <c r="B636" s="233" t="s">
        <v>7200</v>
      </c>
      <c r="C636" s="233" t="s">
        <v>8831</v>
      </c>
      <c r="D636" s="233" t="s">
        <v>103</v>
      </c>
      <c r="E636" s="233" t="s">
        <v>2699</v>
      </c>
      <c r="F636" s="231" t="s">
        <v>785</v>
      </c>
      <c r="G636" s="231" t="s">
        <v>7199</v>
      </c>
      <c r="H636" s="231" t="s">
        <v>62</v>
      </c>
      <c r="I636" s="231" t="s">
        <v>7198</v>
      </c>
      <c r="J636" s="233" t="s">
        <v>5799</v>
      </c>
      <c r="K636" s="231" t="s">
        <v>306</v>
      </c>
      <c r="L636" s="233" t="s">
        <v>526</v>
      </c>
      <c r="M636" s="231" t="s">
        <v>1895</v>
      </c>
      <c r="N636" s="240" t="s">
        <v>8886</v>
      </c>
      <c r="O636" s="231"/>
    </row>
    <row r="637" spans="1:15" x14ac:dyDescent="0.3">
      <c r="A637" s="231" t="s">
        <v>5858</v>
      </c>
      <c r="B637" s="233" t="s">
        <v>7357</v>
      </c>
      <c r="C637" s="233" t="s">
        <v>8831</v>
      </c>
      <c r="D637" s="233" t="s">
        <v>92</v>
      </c>
      <c r="E637" s="233" t="s">
        <v>1640</v>
      </c>
      <c r="F637" s="231" t="s">
        <v>809</v>
      </c>
      <c r="G637" s="231" t="s">
        <v>7356</v>
      </c>
      <c r="H637" s="231" t="s">
        <v>62</v>
      </c>
      <c r="I637" s="231" t="s">
        <v>7358</v>
      </c>
      <c r="J637" s="233" t="s">
        <v>2724</v>
      </c>
      <c r="K637" s="231" t="s">
        <v>306</v>
      </c>
      <c r="L637" s="233" t="s">
        <v>526</v>
      </c>
      <c r="M637" s="231" t="s">
        <v>8867</v>
      </c>
      <c r="N637" s="240" t="s">
        <v>8886</v>
      </c>
      <c r="O637" s="231"/>
    </row>
    <row r="638" spans="1:15" x14ac:dyDescent="0.3">
      <c r="A638" s="231" t="s">
        <v>5858</v>
      </c>
      <c r="B638" s="233" t="s">
        <v>7360</v>
      </c>
      <c r="C638" s="233" t="s">
        <v>8831</v>
      </c>
      <c r="D638" s="233" t="s">
        <v>103</v>
      </c>
      <c r="E638" s="233" t="s">
        <v>2699</v>
      </c>
      <c r="F638" s="231" t="s">
        <v>809</v>
      </c>
      <c r="G638" s="231" t="s">
        <v>7359</v>
      </c>
      <c r="H638" s="231" t="s">
        <v>62</v>
      </c>
      <c r="I638" s="231" t="s">
        <v>7358</v>
      </c>
      <c r="J638" s="233" t="s">
        <v>5799</v>
      </c>
      <c r="K638" s="231" t="s">
        <v>306</v>
      </c>
      <c r="L638" s="233" t="s">
        <v>526</v>
      </c>
      <c r="M638" s="231" t="s">
        <v>8867</v>
      </c>
      <c r="N638" s="240" t="s">
        <v>8886</v>
      </c>
      <c r="O638" s="231"/>
    </row>
    <row r="639" spans="1:15" x14ac:dyDescent="0.3">
      <c r="A639" s="231" t="s">
        <v>5858</v>
      </c>
      <c r="B639" s="233" t="s">
        <v>7362</v>
      </c>
      <c r="C639" s="233" t="s">
        <v>8831</v>
      </c>
      <c r="D639" s="233" t="s">
        <v>103</v>
      </c>
      <c r="E639" s="233" t="s">
        <v>4487</v>
      </c>
      <c r="F639" s="231" t="s">
        <v>809</v>
      </c>
      <c r="G639" s="231" t="s">
        <v>7361</v>
      </c>
      <c r="H639" s="231" t="s">
        <v>62</v>
      </c>
      <c r="I639" s="231" t="s">
        <v>7363</v>
      </c>
      <c r="J639" s="233" t="s">
        <v>5799</v>
      </c>
      <c r="K639" s="231" t="s">
        <v>306</v>
      </c>
      <c r="L639" s="233" t="s">
        <v>526</v>
      </c>
      <c r="M639" s="231" t="s">
        <v>8861</v>
      </c>
      <c r="N639" s="240" t="s">
        <v>8886</v>
      </c>
      <c r="O639" s="231"/>
    </row>
    <row r="640" spans="1:15" x14ac:dyDescent="0.3">
      <c r="A640" s="231" t="s">
        <v>5858</v>
      </c>
      <c r="B640" s="233" t="s">
        <v>7371</v>
      </c>
      <c r="C640" s="233" t="s">
        <v>8831</v>
      </c>
      <c r="D640" s="233" t="s">
        <v>103</v>
      </c>
      <c r="E640" s="233" t="s">
        <v>4487</v>
      </c>
      <c r="F640" s="231" t="s">
        <v>809</v>
      </c>
      <c r="G640" s="231" t="s">
        <v>7370</v>
      </c>
      <c r="H640" s="231" t="s">
        <v>62</v>
      </c>
      <c r="I640" s="231" t="s">
        <v>7372</v>
      </c>
      <c r="J640" s="233" t="s">
        <v>5799</v>
      </c>
      <c r="K640" s="231" t="s">
        <v>306</v>
      </c>
      <c r="L640" s="233" t="s">
        <v>526</v>
      </c>
      <c r="M640" s="231" t="s">
        <v>8862</v>
      </c>
      <c r="N640" s="240" t="s">
        <v>8886</v>
      </c>
      <c r="O640" s="231"/>
    </row>
    <row r="641" spans="1:15" x14ac:dyDescent="0.3">
      <c r="A641" s="231" t="s">
        <v>5858</v>
      </c>
      <c r="B641" s="233" t="s">
        <v>6760</v>
      </c>
      <c r="C641" s="233" t="s">
        <v>8831</v>
      </c>
      <c r="D641" s="233" t="s">
        <v>92</v>
      </c>
      <c r="E641" s="233" t="s">
        <v>1640</v>
      </c>
      <c r="F641" s="231" t="s">
        <v>744</v>
      </c>
      <c r="G641" s="231" t="s">
        <v>6759</v>
      </c>
      <c r="H641" s="231" t="s">
        <v>62</v>
      </c>
      <c r="I641" s="231" t="s">
        <v>6761</v>
      </c>
      <c r="J641" s="233" t="s">
        <v>2724</v>
      </c>
      <c r="K641" s="231" t="s">
        <v>306</v>
      </c>
      <c r="L641" s="233" t="s">
        <v>526</v>
      </c>
      <c r="M641" s="231" t="s">
        <v>747</v>
      </c>
      <c r="N641" s="240" t="s">
        <v>8886</v>
      </c>
      <c r="O641" s="231"/>
    </row>
    <row r="642" spans="1:15" x14ac:dyDescent="0.3">
      <c r="A642" s="231" t="s">
        <v>5858</v>
      </c>
      <c r="B642" s="233" t="s">
        <v>6763</v>
      </c>
      <c r="C642" s="233" t="s">
        <v>8831</v>
      </c>
      <c r="D642" s="233" t="s">
        <v>103</v>
      </c>
      <c r="E642" s="233" t="s">
        <v>2699</v>
      </c>
      <c r="F642" s="231" t="s">
        <v>744</v>
      </c>
      <c r="G642" s="231" t="s">
        <v>6762</v>
      </c>
      <c r="H642" s="231" t="s">
        <v>62</v>
      </c>
      <c r="I642" s="231" t="s">
        <v>6761</v>
      </c>
      <c r="J642" s="233" t="s">
        <v>5799</v>
      </c>
      <c r="K642" s="231" t="s">
        <v>306</v>
      </c>
      <c r="L642" s="233" t="s">
        <v>526</v>
      </c>
      <c r="M642" s="231" t="s">
        <v>747</v>
      </c>
      <c r="N642" s="240" t="s">
        <v>8886</v>
      </c>
      <c r="O642" s="231"/>
    </row>
    <row r="643" spans="1:15" x14ac:dyDescent="0.3">
      <c r="A643" s="231" t="s">
        <v>5858</v>
      </c>
      <c r="B643" s="233" t="s">
        <v>6966</v>
      </c>
      <c r="C643" s="233" t="s">
        <v>1639</v>
      </c>
      <c r="D643" s="233" t="s">
        <v>92</v>
      </c>
      <c r="E643" s="233" t="s">
        <v>1640</v>
      </c>
      <c r="F643" s="231" t="s">
        <v>770</v>
      </c>
      <c r="G643" s="231" t="s">
        <v>6965</v>
      </c>
      <c r="H643" s="231" t="s">
        <v>62</v>
      </c>
      <c r="I643" s="231" t="s">
        <v>6967</v>
      </c>
      <c r="J643" s="233" t="s">
        <v>2724</v>
      </c>
      <c r="K643" s="231" t="s">
        <v>306</v>
      </c>
      <c r="L643" s="233" t="s">
        <v>526</v>
      </c>
      <c r="M643" s="231" t="s">
        <v>1895</v>
      </c>
      <c r="N643" s="240" t="s">
        <v>8886</v>
      </c>
      <c r="O643" s="231"/>
    </row>
    <row r="644" spans="1:15" x14ac:dyDescent="0.3">
      <c r="A644" s="231" t="s">
        <v>5858</v>
      </c>
      <c r="B644" s="233" t="s">
        <v>7261</v>
      </c>
      <c r="C644" s="233" t="s">
        <v>8831</v>
      </c>
      <c r="D644" s="233" t="s">
        <v>103</v>
      </c>
      <c r="E644" s="233" t="s">
        <v>2699</v>
      </c>
      <c r="F644" s="231" t="s">
        <v>793</v>
      </c>
      <c r="G644" s="231" t="s">
        <v>7260</v>
      </c>
      <c r="H644" s="231" t="s">
        <v>62</v>
      </c>
      <c r="I644" s="231" t="s">
        <v>6967</v>
      </c>
      <c r="J644" s="233" t="s">
        <v>5799</v>
      </c>
      <c r="K644" s="231" t="s">
        <v>306</v>
      </c>
      <c r="L644" s="233" t="s">
        <v>526</v>
      </c>
      <c r="M644" s="231" t="s">
        <v>1895</v>
      </c>
      <c r="N644" s="240" t="s">
        <v>8886</v>
      </c>
      <c r="O644" s="231"/>
    </row>
    <row r="645" spans="1:15" x14ac:dyDescent="0.3">
      <c r="A645" s="231" t="s">
        <v>5858</v>
      </c>
      <c r="B645" s="233" t="s">
        <v>7374</v>
      </c>
      <c r="C645" s="233" t="s">
        <v>8831</v>
      </c>
      <c r="D645" s="233" t="s">
        <v>103</v>
      </c>
      <c r="E645" s="233" t="s">
        <v>4487</v>
      </c>
      <c r="F645" s="231" t="s">
        <v>809</v>
      </c>
      <c r="G645" s="231" t="s">
        <v>7373</v>
      </c>
      <c r="H645" s="231" t="s">
        <v>62</v>
      </c>
      <c r="I645" s="231" t="s">
        <v>7375</v>
      </c>
      <c r="J645" s="233" t="s">
        <v>5799</v>
      </c>
      <c r="K645" s="231" t="s">
        <v>306</v>
      </c>
      <c r="L645" s="233" t="s">
        <v>526</v>
      </c>
      <c r="M645" s="231" t="s">
        <v>996</v>
      </c>
      <c r="N645" s="240" t="s">
        <v>8886</v>
      </c>
      <c r="O645" s="231"/>
    </row>
    <row r="646" spans="1:15" x14ac:dyDescent="0.3">
      <c r="A646" s="231" t="s">
        <v>5858</v>
      </c>
      <c r="B646" s="233" t="s">
        <v>7380</v>
      </c>
      <c r="C646" s="233" t="s">
        <v>8831</v>
      </c>
      <c r="D646" s="233" t="s">
        <v>103</v>
      </c>
      <c r="E646" s="233" t="s">
        <v>4487</v>
      </c>
      <c r="F646" s="231" t="s">
        <v>809</v>
      </c>
      <c r="G646" s="231" t="s">
        <v>7379</v>
      </c>
      <c r="H646" s="231" t="s">
        <v>62</v>
      </c>
      <c r="I646" s="231" t="s">
        <v>7381</v>
      </c>
      <c r="J646" s="233" t="s">
        <v>5799</v>
      </c>
      <c r="K646" s="231" t="s">
        <v>306</v>
      </c>
      <c r="L646" s="233" t="s">
        <v>526</v>
      </c>
      <c r="M646" s="231" t="s">
        <v>8866</v>
      </c>
      <c r="N646" s="240" t="s">
        <v>8886</v>
      </c>
      <c r="O646" s="231"/>
    </row>
    <row r="647" spans="1:15" x14ac:dyDescent="0.3">
      <c r="A647" s="231" t="s">
        <v>5858</v>
      </c>
      <c r="B647" s="233" t="s">
        <v>7386</v>
      </c>
      <c r="C647" s="233" t="s">
        <v>8831</v>
      </c>
      <c r="D647" s="233" t="s">
        <v>103</v>
      </c>
      <c r="E647" s="233" t="s">
        <v>1640</v>
      </c>
      <c r="F647" s="231" t="s">
        <v>809</v>
      </c>
      <c r="G647" s="231" t="s">
        <v>7385</v>
      </c>
      <c r="H647" s="231" t="s">
        <v>62</v>
      </c>
      <c r="I647" s="231" t="s">
        <v>7387</v>
      </c>
      <c r="J647" s="233" t="s">
        <v>5799</v>
      </c>
      <c r="K647" s="231" t="s">
        <v>306</v>
      </c>
      <c r="L647" s="233" t="s">
        <v>526</v>
      </c>
      <c r="M647" s="231" t="s">
        <v>635</v>
      </c>
      <c r="N647" s="240" t="s">
        <v>8886</v>
      </c>
      <c r="O647" s="231"/>
    </row>
    <row r="648" spans="1:15" x14ac:dyDescent="0.3">
      <c r="A648" s="231" t="s">
        <v>5858</v>
      </c>
      <c r="B648" s="233" t="s">
        <v>7301</v>
      </c>
      <c r="C648" s="233" t="s">
        <v>1639</v>
      </c>
      <c r="D648" s="233" t="s">
        <v>92</v>
      </c>
      <c r="E648" s="233" t="s">
        <v>1640</v>
      </c>
      <c r="F648" s="231" t="s">
        <v>807</v>
      </c>
      <c r="G648" s="231" t="s">
        <v>7300</v>
      </c>
      <c r="H648" s="231" t="s">
        <v>62</v>
      </c>
      <c r="I648" s="231" t="s">
        <v>7302</v>
      </c>
      <c r="J648" s="233" t="s">
        <v>2724</v>
      </c>
      <c r="K648" s="231" t="s">
        <v>306</v>
      </c>
      <c r="L648" s="233" t="s">
        <v>526</v>
      </c>
      <c r="M648" s="231" t="s">
        <v>8948</v>
      </c>
      <c r="N648" s="240" t="s">
        <v>8886</v>
      </c>
      <c r="O648" s="231"/>
    </row>
    <row r="649" spans="1:15" x14ac:dyDescent="0.3">
      <c r="A649" s="231" t="s">
        <v>5858</v>
      </c>
      <c r="B649" s="233" t="s">
        <v>7292</v>
      </c>
      <c r="C649" s="233" t="s">
        <v>1639</v>
      </c>
      <c r="D649" s="233" t="s">
        <v>103</v>
      </c>
      <c r="E649" s="233" t="s">
        <v>1640</v>
      </c>
      <c r="F649" s="231" t="s">
        <v>807</v>
      </c>
      <c r="G649" s="231" t="s">
        <v>7291</v>
      </c>
      <c r="H649" s="231" t="s">
        <v>62</v>
      </c>
      <c r="I649" s="231" t="s">
        <v>7293</v>
      </c>
      <c r="J649" s="233" t="s">
        <v>5799</v>
      </c>
      <c r="K649" s="231" t="s">
        <v>306</v>
      </c>
      <c r="L649" s="233" t="s">
        <v>526</v>
      </c>
      <c r="M649" s="231" t="s">
        <v>628</v>
      </c>
      <c r="N649" s="240" t="s">
        <v>8886</v>
      </c>
      <c r="O649" s="231"/>
    </row>
    <row r="650" spans="1:15" x14ac:dyDescent="0.3">
      <c r="A650" s="231" t="s">
        <v>5858</v>
      </c>
      <c r="B650" s="233" t="s">
        <v>7298</v>
      </c>
      <c r="C650" s="233" t="s">
        <v>1639</v>
      </c>
      <c r="D650" s="233" t="s">
        <v>103</v>
      </c>
      <c r="E650" s="233" t="s">
        <v>1640</v>
      </c>
      <c r="F650" s="231" t="s">
        <v>807</v>
      </c>
      <c r="G650" s="231" t="s">
        <v>7297</v>
      </c>
      <c r="H650" s="231" t="s">
        <v>62</v>
      </c>
      <c r="I650" s="231" t="s">
        <v>7299</v>
      </c>
      <c r="J650" s="233" t="s">
        <v>5799</v>
      </c>
      <c r="K650" s="231" t="s">
        <v>306</v>
      </c>
      <c r="L650" s="233" t="s">
        <v>526</v>
      </c>
      <c r="M650" s="231" t="s">
        <v>635</v>
      </c>
      <c r="N650" s="240" t="s">
        <v>8886</v>
      </c>
      <c r="O650" s="231"/>
    </row>
    <row r="651" spans="1:15" x14ac:dyDescent="0.3">
      <c r="A651" s="231" t="s">
        <v>5858</v>
      </c>
      <c r="B651" s="233" t="s">
        <v>7395</v>
      </c>
      <c r="C651" s="233" t="s">
        <v>8831</v>
      </c>
      <c r="D651" s="233" t="s">
        <v>103</v>
      </c>
      <c r="E651" s="233" t="s">
        <v>1640</v>
      </c>
      <c r="F651" s="231" t="s">
        <v>809</v>
      </c>
      <c r="G651" s="231" t="s">
        <v>7394</v>
      </c>
      <c r="H651" s="231" t="s">
        <v>62</v>
      </c>
      <c r="I651" s="231" t="s">
        <v>7396</v>
      </c>
      <c r="J651" s="233" t="s">
        <v>5799</v>
      </c>
      <c r="K651" s="231" t="s">
        <v>306</v>
      </c>
      <c r="L651" s="233" t="s">
        <v>526</v>
      </c>
      <c r="M651" s="231" t="s">
        <v>996</v>
      </c>
      <c r="N651" s="240" t="s">
        <v>8886</v>
      </c>
      <c r="O651" s="231"/>
    </row>
    <row r="652" spans="1:15" x14ac:dyDescent="0.3">
      <c r="A652" s="231" t="s">
        <v>5858</v>
      </c>
      <c r="B652" s="233" t="s">
        <v>6896</v>
      </c>
      <c r="C652" s="233" t="s">
        <v>2116</v>
      </c>
      <c r="D652" s="233" t="s">
        <v>92</v>
      </c>
      <c r="E652" s="233" t="s">
        <v>1640</v>
      </c>
      <c r="F652" s="231" t="s">
        <v>766</v>
      </c>
      <c r="G652" s="231" t="s">
        <v>6895</v>
      </c>
      <c r="H652" s="231" t="s">
        <v>62</v>
      </c>
      <c r="I652" s="231" t="s">
        <v>6897</v>
      </c>
      <c r="J652" s="233" t="s">
        <v>2724</v>
      </c>
      <c r="K652" s="231" t="s">
        <v>306</v>
      </c>
      <c r="L652" s="233" t="s">
        <v>526</v>
      </c>
      <c r="M652" s="231" t="s">
        <v>1277</v>
      </c>
      <c r="N652" s="240" t="s">
        <v>8886</v>
      </c>
      <c r="O652" s="231"/>
    </row>
    <row r="653" spans="1:15" x14ac:dyDescent="0.3">
      <c r="A653" s="231" t="s">
        <v>5858</v>
      </c>
      <c r="B653" s="233" t="s">
        <v>7273</v>
      </c>
      <c r="C653" s="233" t="s">
        <v>8831</v>
      </c>
      <c r="D653" s="233" t="s">
        <v>103</v>
      </c>
      <c r="E653" s="233" t="s">
        <v>2699</v>
      </c>
      <c r="F653" s="231" t="s">
        <v>793</v>
      </c>
      <c r="G653" s="231" t="s">
        <v>7272</v>
      </c>
      <c r="H653" s="231" t="s">
        <v>62</v>
      </c>
      <c r="I653" s="231" t="s">
        <v>7274</v>
      </c>
      <c r="J653" s="233" t="s">
        <v>5799</v>
      </c>
      <c r="K653" s="231" t="s">
        <v>306</v>
      </c>
      <c r="L653" s="233" t="s">
        <v>526</v>
      </c>
      <c r="M653" s="231" t="s">
        <v>1277</v>
      </c>
      <c r="N653" s="240" t="s">
        <v>8886</v>
      </c>
      <c r="O653" s="231"/>
    </row>
    <row r="654" spans="1:15" x14ac:dyDescent="0.3">
      <c r="A654" s="231" t="s">
        <v>5858</v>
      </c>
      <c r="B654" s="233" t="s">
        <v>5949</v>
      </c>
      <c r="C654" s="233" t="s">
        <v>1639</v>
      </c>
      <c r="D654" s="233" t="s">
        <v>92</v>
      </c>
      <c r="E654" s="233" t="s">
        <v>1640</v>
      </c>
      <c r="F654" s="231" t="s">
        <v>707</v>
      </c>
      <c r="G654" s="231" t="s">
        <v>5948</v>
      </c>
      <c r="H654" s="231" t="s">
        <v>62</v>
      </c>
      <c r="I654" s="231" t="s">
        <v>5950</v>
      </c>
      <c r="J654" s="233" t="s">
        <v>2724</v>
      </c>
      <c r="K654" s="231" t="s">
        <v>306</v>
      </c>
      <c r="L654" s="233" t="s">
        <v>526</v>
      </c>
      <c r="M654" s="231" t="s">
        <v>655</v>
      </c>
      <c r="N654" s="240" t="s">
        <v>8886</v>
      </c>
      <c r="O654" s="231"/>
    </row>
    <row r="655" spans="1:15" x14ac:dyDescent="0.3">
      <c r="A655" s="231" t="s">
        <v>5858</v>
      </c>
      <c r="B655" s="233" t="s">
        <v>7456</v>
      </c>
      <c r="C655" s="233" t="s">
        <v>8831</v>
      </c>
      <c r="D655" s="233" t="s">
        <v>92</v>
      </c>
      <c r="E655" s="233" t="s">
        <v>1640</v>
      </c>
      <c r="F655" s="231" t="s">
        <v>812</v>
      </c>
      <c r="G655" s="231" t="s">
        <v>7455</v>
      </c>
      <c r="H655" s="231" t="s">
        <v>62</v>
      </c>
      <c r="I655" s="231" t="s">
        <v>7457</v>
      </c>
      <c r="J655" s="233" t="s">
        <v>2724</v>
      </c>
      <c r="K655" s="231" t="s">
        <v>306</v>
      </c>
      <c r="L655" s="233" t="s">
        <v>526</v>
      </c>
      <c r="M655" s="231" t="s">
        <v>8949</v>
      </c>
      <c r="N655" s="240" t="s">
        <v>8886</v>
      </c>
      <c r="O655" s="231"/>
    </row>
    <row r="656" spans="1:15" x14ac:dyDescent="0.3">
      <c r="A656" s="231" t="s">
        <v>5858</v>
      </c>
      <c r="B656" s="233" t="s">
        <v>7459</v>
      </c>
      <c r="C656" s="233" t="s">
        <v>8831</v>
      </c>
      <c r="D656" s="233" t="s">
        <v>103</v>
      </c>
      <c r="E656" s="233" t="s">
        <v>2699</v>
      </c>
      <c r="F656" s="231" t="s">
        <v>812</v>
      </c>
      <c r="G656" s="231" t="s">
        <v>7458</v>
      </c>
      <c r="H656" s="231" t="s">
        <v>62</v>
      </c>
      <c r="I656" s="231" t="s">
        <v>7460</v>
      </c>
      <c r="J656" s="233" t="s">
        <v>5799</v>
      </c>
      <c r="K656" s="231" t="s">
        <v>306</v>
      </c>
      <c r="L656" s="233" t="s">
        <v>526</v>
      </c>
      <c r="M656" s="231" t="s">
        <v>8949</v>
      </c>
      <c r="N656" s="240" t="s">
        <v>8886</v>
      </c>
      <c r="O656" s="231"/>
    </row>
    <row r="657" spans="1:15" x14ac:dyDescent="0.3">
      <c r="A657" s="231" t="s">
        <v>5858</v>
      </c>
      <c r="B657" s="233" t="s">
        <v>7325</v>
      </c>
      <c r="C657" s="233" t="s">
        <v>8831</v>
      </c>
      <c r="D657" s="233" t="s">
        <v>103</v>
      </c>
      <c r="E657" s="233" t="s">
        <v>2699</v>
      </c>
      <c r="F657" s="231" t="s">
        <v>807</v>
      </c>
      <c r="G657" s="231" t="s">
        <v>7324</v>
      </c>
      <c r="H657" s="231" t="s">
        <v>62</v>
      </c>
      <c r="I657" s="231" t="s">
        <v>7326</v>
      </c>
      <c r="J657" s="233" t="s">
        <v>5799</v>
      </c>
      <c r="K657" s="231" t="s">
        <v>306</v>
      </c>
      <c r="L657" s="233" t="s">
        <v>526</v>
      </c>
      <c r="M657" s="231" t="s">
        <v>628</v>
      </c>
      <c r="N657" s="240" t="s">
        <v>8886</v>
      </c>
      <c r="O657" s="231"/>
    </row>
    <row r="658" spans="1:15" x14ac:dyDescent="0.3">
      <c r="A658" s="231" t="s">
        <v>5858</v>
      </c>
      <c r="B658" s="233" t="s">
        <v>7605</v>
      </c>
      <c r="C658" s="233" t="s">
        <v>8831</v>
      </c>
      <c r="D658" s="233" t="s">
        <v>103</v>
      </c>
      <c r="E658" s="233" t="s">
        <v>4487</v>
      </c>
      <c r="F658" s="231" t="s">
        <v>834</v>
      </c>
      <c r="G658" s="231" t="s">
        <v>7604</v>
      </c>
      <c r="H658" s="231" t="s">
        <v>62</v>
      </c>
      <c r="I658" s="231" t="s">
        <v>7606</v>
      </c>
      <c r="J658" s="233" t="s">
        <v>5799</v>
      </c>
      <c r="K658" s="231" t="s">
        <v>306</v>
      </c>
      <c r="L658" s="233" t="s">
        <v>526</v>
      </c>
      <c r="M658" s="231" t="s">
        <v>837</v>
      </c>
      <c r="N658" s="240" t="s">
        <v>8886</v>
      </c>
      <c r="O658" s="231"/>
    </row>
    <row r="659" spans="1:15" x14ac:dyDescent="0.3">
      <c r="A659" s="231" t="s">
        <v>5858</v>
      </c>
      <c r="B659" s="233" t="s">
        <v>7304</v>
      </c>
      <c r="C659" s="233" t="s">
        <v>8831</v>
      </c>
      <c r="D659" s="233" t="s">
        <v>103</v>
      </c>
      <c r="E659" s="240" t="s">
        <v>2699</v>
      </c>
      <c r="F659" s="231" t="s">
        <v>807</v>
      </c>
      <c r="G659" s="231" t="s">
        <v>7303</v>
      </c>
      <c r="H659" s="231" t="s">
        <v>62</v>
      </c>
      <c r="I659" s="231" t="s">
        <v>7305</v>
      </c>
      <c r="J659" s="233" t="s">
        <v>5799</v>
      </c>
      <c r="K659" s="231" t="s">
        <v>306</v>
      </c>
      <c r="L659" s="233" t="s">
        <v>526</v>
      </c>
      <c r="M659" s="231" t="s">
        <v>8943</v>
      </c>
      <c r="N659" s="240" t="s">
        <v>8886</v>
      </c>
      <c r="O659" s="237"/>
    </row>
    <row r="660" spans="1:15" x14ac:dyDescent="0.3">
      <c r="A660" s="231" t="s">
        <v>5858</v>
      </c>
      <c r="B660" s="233" t="s">
        <v>5958</v>
      </c>
      <c r="C660" s="233" t="s">
        <v>8831</v>
      </c>
      <c r="D660" s="233" t="s">
        <v>103</v>
      </c>
      <c r="E660" s="233" t="s">
        <v>1640</v>
      </c>
      <c r="F660" s="231" t="s">
        <v>707</v>
      </c>
      <c r="G660" s="231" t="s">
        <v>5957</v>
      </c>
      <c r="H660" s="231" t="s">
        <v>62</v>
      </c>
      <c r="I660" s="231" t="s">
        <v>5959</v>
      </c>
      <c r="J660" s="233" t="s">
        <v>5799</v>
      </c>
      <c r="K660" s="231" t="s">
        <v>306</v>
      </c>
      <c r="L660" s="233" t="s">
        <v>526</v>
      </c>
      <c r="M660" s="231" t="s">
        <v>655</v>
      </c>
      <c r="N660" s="240" t="s">
        <v>8886</v>
      </c>
      <c r="O660" s="231"/>
    </row>
    <row r="661" spans="1:15" x14ac:dyDescent="0.3">
      <c r="A661" s="231" t="s">
        <v>5858</v>
      </c>
      <c r="B661" s="233" t="s">
        <v>7322</v>
      </c>
      <c r="C661" s="233" t="s">
        <v>8831</v>
      </c>
      <c r="D661" s="233" t="s">
        <v>103</v>
      </c>
      <c r="E661" s="233" t="s">
        <v>1640</v>
      </c>
      <c r="F661" s="231" t="s">
        <v>807</v>
      </c>
      <c r="G661" s="231" t="s">
        <v>7321</v>
      </c>
      <c r="H661" s="231" t="s">
        <v>62</v>
      </c>
      <c r="I661" s="231" t="s">
        <v>7323</v>
      </c>
      <c r="J661" s="233" t="s">
        <v>5799</v>
      </c>
      <c r="K661" s="231" t="s">
        <v>306</v>
      </c>
      <c r="L661" s="233" t="s">
        <v>526</v>
      </c>
      <c r="M661" s="231" t="s">
        <v>8861</v>
      </c>
      <c r="N661" s="240" t="s">
        <v>8886</v>
      </c>
      <c r="O661" s="231"/>
    </row>
    <row r="662" spans="1:15" x14ac:dyDescent="0.3">
      <c r="A662" s="231" t="s">
        <v>5929</v>
      </c>
      <c r="B662" s="233" t="s">
        <v>5940</v>
      </c>
      <c r="C662" s="233" t="s">
        <v>1639</v>
      </c>
      <c r="D662" s="233" t="s">
        <v>350</v>
      </c>
      <c r="E662" s="233" t="s">
        <v>1640</v>
      </c>
      <c r="F662" s="231" t="s">
        <v>707</v>
      </c>
      <c r="G662" s="231" t="s">
        <v>5939</v>
      </c>
      <c r="H662" s="231" t="s">
        <v>62</v>
      </c>
      <c r="I662" s="231" t="s">
        <v>5941</v>
      </c>
      <c r="J662" s="233" t="s">
        <v>5937</v>
      </c>
      <c r="K662" s="231" t="s">
        <v>306</v>
      </c>
      <c r="L662" s="233" t="s">
        <v>526</v>
      </c>
      <c r="M662" s="231" t="s">
        <v>655</v>
      </c>
      <c r="N662" s="240" t="s">
        <v>8886</v>
      </c>
      <c r="O662" s="231"/>
    </row>
    <row r="663" spans="1:15" x14ac:dyDescent="0.3">
      <c r="A663" s="231" t="s">
        <v>5929</v>
      </c>
      <c r="B663" s="233" t="s">
        <v>6119</v>
      </c>
      <c r="C663" s="233" t="s">
        <v>8831</v>
      </c>
      <c r="D663" s="233" t="s">
        <v>92</v>
      </c>
      <c r="E663" s="233" t="s">
        <v>2699</v>
      </c>
      <c r="F663" s="231" t="s">
        <v>714</v>
      </c>
      <c r="G663" s="231" t="s">
        <v>6156</v>
      </c>
      <c r="H663" s="231" t="s">
        <v>62</v>
      </c>
      <c r="I663" s="231" t="s">
        <v>5941</v>
      </c>
      <c r="J663" s="233" t="s">
        <v>2724</v>
      </c>
      <c r="K663" s="231" t="s">
        <v>306</v>
      </c>
      <c r="L663" s="233" t="s">
        <v>526</v>
      </c>
      <c r="M663" s="231" t="s">
        <v>655</v>
      </c>
      <c r="N663" s="240" t="s">
        <v>8886</v>
      </c>
      <c r="O663" s="231"/>
    </row>
    <row r="664" spans="1:15" x14ac:dyDescent="0.3">
      <c r="A664" s="231" t="s">
        <v>5929</v>
      </c>
      <c r="B664" s="233" t="s">
        <v>6158</v>
      </c>
      <c r="C664" s="233" t="s">
        <v>8831</v>
      </c>
      <c r="D664" s="233" t="s">
        <v>103</v>
      </c>
      <c r="E664" s="233" t="s">
        <v>2699</v>
      </c>
      <c r="F664" s="231" t="s">
        <v>714</v>
      </c>
      <c r="G664" s="231" t="s">
        <v>6157</v>
      </c>
      <c r="H664" s="231" t="s">
        <v>62</v>
      </c>
      <c r="I664" s="231" t="s">
        <v>5941</v>
      </c>
      <c r="J664" s="233" t="s">
        <v>5799</v>
      </c>
      <c r="K664" s="231" t="s">
        <v>306</v>
      </c>
      <c r="L664" s="233" t="s">
        <v>526</v>
      </c>
      <c r="M664" s="231" t="s">
        <v>655</v>
      </c>
      <c r="N664" s="240" t="s">
        <v>8886</v>
      </c>
      <c r="O664" s="231"/>
    </row>
    <row r="665" spans="1:15" x14ac:dyDescent="0.3">
      <c r="A665" s="231" t="s">
        <v>5929</v>
      </c>
      <c r="B665" s="233" t="s">
        <v>6191</v>
      </c>
      <c r="C665" s="233" t="s">
        <v>8831</v>
      </c>
      <c r="D665" s="233" t="s">
        <v>350</v>
      </c>
      <c r="E665" s="233" t="s">
        <v>1640</v>
      </c>
      <c r="F665" s="231" t="s">
        <v>716</v>
      </c>
      <c r="G665" s="231" t="s">
        <v>6190</v>
      </c>
      <c r="H665" s="231" t="s">
        <v>62</v>
      </c>
      <c r="I665" s="231" t="s">
        <v>6192</v>
      </c>
      <c r="J665" s="233" t="s">
        <v>5937</v>
      </c>
      <c r="K665" s="231" t="s">
        <v>306</v>
      </c>
      <c r="L665" s="233" t="s">
        <v>526</v>
      </c>
      <c r="M665" s="231" t="s">
        <v>655</v>
      </c>
      <c r="N665" s="240" t="s">
        <v>8886</v>
      </c>
      <c r="O665" s="231"/>
    </row>
    <row r="666" spans="1:15" x14ac:dyDescent="0.3">
      <c r="A666" s="231" t="s">
        <v>5929</v>
      </c>
      <c r="B666" s="233" t="s">
        <v>6110</v>
      </c>
      <c r="C666" s="233" t="s">
        <v>8831</v>
      </c>
      <c r="D666" s="233" t="s">
        <v>92</v>
      </c>
      <c r="E666" s="233" t="s">
        <v>2699</v>
      </c>
      <c r="F666" s="231" t="s">
        <v>716</v>
      </c>
      <c r="G666" s="231" t="s">
        <v>6193</v>
      </c>
      <c r="H666" s="231" t="s">
        <v>62</v>
      </c>
      <c r="I666" s="231" t="s">
        <v>6192</v>
      </c>
      <c r="J666" s="233" t="s">
        <v>2724</v>
      </c>
      <c r="K666" s="231" t="s">
        <v>306</v>
      </c>
      <c r="L666" s="233" t="s">
        <v>526</v>
      </c>
      <c r="M666" s="231" t="s">
        <v>655</v>
      </c>
      <c r="N666" s="240" t="s">
        <v>8886</v>
      </c>
      <c r="O666" s="231"/>
    </row>
    <row r="667" spans="1:15" x14ac:dyDescent="0.3">
      <c r="A667" s="231" t="s">
        <v>5929</v>
      </c>
      <c r="B667" s="233" t="s">
        <v>6113</v>
      </c>
      <c r="C667" s="233" t="s">
        <v>8831</v>
      </c>
      <c r="D667" s="233" t="s">
        <v>103</v>
      </c>
      <c r="E667" s="233" t="s">
        <v>2699</v>
      </c>
      <c r="F667" s="231" t="s">
        <v>716</v>
      </c>
      <c r="G667" s="231" t="s">
        <v>6194</v>
      </c>
      <c r="H667" s="231" t="s">
        <v>62</v>
      </c>
      <c r="I667" s="231" t="s">
        <v>6192</v>
      </c>
      <c r="J667" s="233" t="s">
        <v>5799</v>
      </c>
      <c r="K667" s="231" t="s">
        <v>306</v>
      </c>
      <c r="L667" s="233" t="s">
        <v>526</v>
      </c>
      <c r="M667" s="231" t="s">
        <v>655</v>
      </c>
      <c r="N667" s="240" t="s">
        <v>8886</v>
      </c>
      <c r="O667" s="231"/>
    </row>
    <row r="668" spans="1:15" x14ac:dyDescent="0.3">
      <c r="A668" s="231" t="s">
        <v>5929</v>
      </c>
      <c r="B668" s="233" t="s">
        <v>7071</v>
      </c>
      <c r="C668" s="233" t="s">
        <v>8831</v>
      </c>
      <c r="D668" s="233" t="s">
        <v>92</v>
      </c>
      <c r="E668" s="233" t="s">
        <v>1640</v>
      </c>
      <c r="F668" s="231" t="s">
        <v>776</v>
      </c>
      <c r="G668" s="231" t="s">
        <v>7070</v>
      </c>
      <c r="H668" s="231" t="s">
        <v>62</v>
      </c>
      <c r="I668" s="231" t="s">
        <v>7072</v>
      </c>
      <c r="J668" s="233" t="s">
        <v>2724</v>
      </c>
      <c r="K668" s="231" t="s">
        <v>306</v>
      </c>
      <c r="L668" s="233" t="s">
        <v>526</v>
      </c>
      <c r="M668" s="231" t="s">
        <v>8883</v>
      </c>
      <c r="N668" s="240" t="s">
        <v>8886</v>
      </c>
      <c r="O668" s="231"/>
    </row>
    <row r="669" spans="1:15" x14ac:dyDescent="0.3">
      <c r="A669" s="231" t="s">
        <v>5929</v>
      </c>
      <c r="B669" s="233" t="s">
        <v>7074</v>
      </c>
      <c r="C669" s="233" t="s">
        <v>8831</v>
      </c>
      <c r="D669" s="233" t="s">
        <v>103</v>
      </c>
      <c r="E669" s="233" t="s">
        <v>2699</v>
      </c>
      <c r="F669" s="231" t="s">
        <v>776</v>
      </c>
      <c r="G669" s="231" t="s">
        <v>7073</v>
      </c>
      <c r="H669" s="231" t="s">
        <v>62</v>
      </c>
      <c r="I669" s="231" t="s">
        <v>7075</v>
      </c>
      <c r="J669" s="233" t="s">
        <v>5799</v>
      </c>
      <c r="K669" s="231" t="s">
        <v>306</v>
      </c>
      <c r="L669" s="233" t="s">
        <v>526</v>
      </c>
      <c r="M669" s="231" t="s">
        <v>8883</v>
      </c>
      <c r="N669" s="240" t="s">
        <v>8886</v>
      </c>
      <c r="O669" s="231"/>
    </row>
    <row r="670" spans="1:15" x14ac:dyDescent="0.3">
      <c r="A670" s="231" t="s">
        <v>5929</v>
      </c>
      <c r="B670" s="233" t="s">
        <v>7462</v>
      </c>
      <c r="C670" s="233" t="s">
        <v>1639</v>
      </c>
      <c r="D670" s="233" t="s">
        <v>92</v>
      </c>
      <c r="E670" s="233" t="s">
        <v>1640</v>
      </c>
      <c r="F670" s="231" t="s">
        <v>816</v>
      </c>
      <c r="G670" s="231" t="s">
        <v>7461</v>
      </c>
      <c r="H670" s="231" t="s">
        <v>62</v>
      </c>
      <c r="I670" s="231" t="s">
        <v>7463</v>
      </c>
      <c r="J670" s="233" t="s">
        <v>2724</v>
      </c>
      <c r="K670" s="231" t="s">
        <v>306</v>
      </c>
      <c r="L670" s="233" t="s">
        <v>526</v>
      </c>
      <c r="M670" s="231" t="s">
        <v>8898</v>
      </c>
      <c r="N670" s="240" t="s">
        <v>8886</v>
      </c>
      <c r="O670" s="231"/>
    </row>
    <row r="671" spans="1:15" x14ac:dyDescent="0.3">
      <c r="A671" s="231" t="s">
        <v>5929</v>
      </c>
      <c r="B671" s="233" t="s">
        <v>7470</v>
      </c>
      <c r="C671" s="233" t="s">
        <v>8831</v>
      </c>
      <c r="D671" s="233" t="s">
        <v>103</v>
      </c>
      <c r="E671" s="233" t="s">
        <v>2699</v>
      </c>
      <c r="F671" s="231" t="s">
        <v>816</v>
      </c>
      <c r="G671" s="231" t="s">
        <v>7469</v>
      </c>
      <c r="H671" s="231" t="s">
        <v>62</v>
      </c>
      <c r="I671" s="231" t="s">
        <v>7463</v>
      </c>
      <c r="J671" s="233" t="s">
        <v>5799</v>
      </c>
      <c r="K671" s="231" t="s">
        <v>306</v>
      </c>
      <c r="L671" s="233" t="s">
        <v>526</v>
      </c>
      <c r="M671" s="231" t="s">
        <v>8898</v>
      </c>
      <c r="N671" s="240" t="s">
        <v>8886</v>
      </c>
      <c r="O671" s="231"/>
    </row>
    <row r="672" spans="1:15" x14ac:dyDescent="0.3">
      <c r="A672" s="231" t="s">
        <v>5929</v>
      </c>
      <c r="B672" s="233" t="s">
        <v>5930</v>
      </c>
      <c r="C672" s="233" t="s">
        <v>8831</v>
      </c>
      <c r="D672" s="233" t="s">
        <v>103</v>
      </c>
      <c r="E672" s="233" t="s">
        <v>1640</v>
      </c>
      <c r="F672" s="231" t="s">
        <v>703</v>
      </c>
      <c r="G672" s="231" t="s">
        <v>5928</v>
      </c>
      <c r="H672" s="231" t="s">
        <v>62</v>
      </c>
      <c r="I672" s="231" t="s">
        <v>5931</v>
      </c>
      <c r="J672" s="233" t="s">
        <v>5799</v>
      </c>
      <c r="K672" s="231" t="s">
        <v>306</v>
      </c>
      <c r="L672" s="233" t="s">
        <v>526</v>
      </c>
      <c r="M672" s="231" t="s">
        <v>706</v>
      </c>
      <c r="N672" s="240" t="s">
        <v>8886</v>
      </c>
      <c r="O672" s="231"/>
    </row>
    <row r="673" spans="1:15" x14ac:dyDescent="0.3">
      <c r="A673" s="231" t="s">
        <v>5929</v>
      </c>
      <c r="B673" s="233" t="s">
        <v>7554</v>
      </c>
      <c r="C673" s="233" t="s">
        <v>8831</v>
      </c>
      <c r="D673" s="233" t="s">
        <v>103</v>
      </c>
      <c r="E673" s="233" t="s">
        <v>4487</v>
      </c>
      <c r="F673" s="231" t="s">
        <v>827</v>
      </c>
      <c r="G673" s="231" t="s">
        <v>7553</v>
      </c>
      <c r="H673" s="231" t="s">
        <v>62</v>
      </c>
      <c r="I673" s="231" t="s">
        <v>7555</v>
      </c>
      <c r="J673" s="233" t="s">
        <v>5799</v>
      </c>
      <c r="K673" s="231" t="s">
        <v>306</v>
      </c>
      <c r="L673" s="233" t="s">
        <v>526</v>
      </c>
      <c r="M673" s="231" t="s">
        <v>8909</v>
      </c>
      <c r="N673" s="240" t="s">
        <v>8886</v>
      </c>
      <c r="O673" s="231"/>
    </row>
    <row r="674" spans="1:15" x14ac:dyDescent="0.3">
      <c r="A674" s="231" t="s">
        <v>5929</v>
      </c>
      <c r="B674" s="233" t="s">
        <v>7598</v>
      </c>
      <c r="C674" s="233" t="s">
        <v>1639</v>
      </c>
      <c r="D674" s="233" t="s">
        <v>103</v>
      </c>
      <c r="E674" s="233" t="s">
        <v>4487</v>
      </c>
      <c r="F674" s="231" t="s">
        <v>830</v>
      </c>
      <c r="G674" s="231" t="s">
        <v>7597</v>
      </c>
      <c r="H674" s="231" t="s">
        <v>62</v>
      </c>
      <c r="I674" s="231" t="s">
        <v>7599</v>
      </c>
      <c r="J674" s="233" t="s">
        <v>5799</v>
      </c>
      <c r="K674" s="231" t="s">
        <v>306</v>
      </c>
      <c r="L674" s="233" t="s">
        <v>526</v>
      </c>
      <c r="M674" s="231" t="s">
        <v>8950</v>
      </c>
      <c r="N674" s="240" t="s">
        <v>8886</v>
      </c>
      <c r="O674" s="231"/>
    </row>
    <row r="675" spans="1:15" x14ac:dyDescent="0.3">
      <c r="A675" s="231" t="s">
        <v>5929</v>
      </c>
      <c r="B675" s="233" t="s">
        <v>7473</v>
      </c>
      <c r="C675" s="233" t="s">
        <v>8831</v>
      </c>
      <c r="D675" s="233" t="s">
        <v>103</v>
      </c>
      <c r="E675" s="233" t="s">
        <v>2699</v>
      </c>
      <c r="F675" s="231" t="s">
        <v>816</v>
      </c>
      <c r="G675" s="231" t="s">
        <v>7472</v>
      </c>
      <c r="H675" s="231" t="s">
        <v>62</v>
      </c>
      <c r="I675" s="231" t="s">
        <v>7474</v>
      </c>
      <c r="J675" s="233" t="s">
        <v>5799</v>
      </c>
      <c r="K675" s="231" t="s">
        <v>306</v>
      </c>
      <c r="L675" s="233" t="s">
        <v>526</v>
      </c>
      <c r="M675" s="231" t="s">
        <v>8898</v>
      </c>
      <c r="N675" s="240" t="s">
        <v>8886</v>
      </c>
      <c r="O675" s="231"/>
    </row>
    <row r="676" spans="1:15" x14ac:dyDescent="0.3">
      <c r="A676" s="231" t="s">
        <v>5929</v>
      </c>
      <c r="B676" s="233" t="s">
        <v>7476</v>
      </c>
      <c r="C676" s="233" t="s">
        <v>8831</v>
      </c>
      <c r="D676" s="233" t="s">
        <v>92</v>
      </c>
      <c r="E676" s="233" t="s">
        <v>1640</v>
      </c>
      <c r="F676" s="231" t="s">
        <v>816</v>
      </c>
      <c r="G676" s="231" t="s">
        <v>7475</v>
      </c>
      <c r="H676" s="231" t="s">
        <v>62</v>
      </c>
      <c r="I676" s="231" t="s">
        <v>7477</v>
      </c>
      <c r="J676" s="233" t="s">
        <v>2724</v>
      </c>
      <c r="K676" s="231" t="s">
        <v>306</v>
      </c>
      <c r="L676" s="233" t="s">
        <v>526</v>
      </c>
      <c r="M676" s="231" t="s">
        <v>8898</v>
      </c>
      <c r="N676" s="240" t="s">
        <v>8886</v>
      </c>
      <c r="O676" s="231"/>
    </row>
    <row r="677" spans="1:15" x14ac:dyDescent="0.3">
      <c r="A677" s="231" t="s">
        <v>5929</v>
      </c>
      <c r="B677" s="233" t="s">
        <v>5952</v>
      </c>
      <c r="C677" s="233" t="s">
        <v>1639</v>
      </c>
      <c r="D677" s="233" t="s">
        <v>92</v>
      </c>
      <c r="E677" s="233" t="s">
        <v>1640</v>
      </c>
      <c r="F677" s="231" t="s">
        <v>707</v>
      </c>
      <c r="G677" s="231" t="s">
        <v>5951</v>
      </c>
      <c r="H677" s="231" t="s">
        <v>62</v>
      </c>
      <c r="I677" s="231" t="s">
        <v>5953</v>
      </c>
      <c r="J677" s="233" t="s">
        <v>2724</v>
      </c>
      <c r="K677" s="231" t="s">
        <v>306</v>
      </c>
      <c r="L677" s="233" t="s">
        <v>526</v>
      </c>
      <c r="M677" s="231" t="s">
        <v>655</v>
      </c>
      <c r="N677" s="240" t="s">
        <v>8886</v>
      </c>
      <c r="O677" s="231"/>
    </row>
    <row r="678" spans="1:15" x14ac:dyDescent="0.3">
      <c r="A678" s="231" t="s">
        <v>5929</v>
      </c>
      <c r="B678" s="233" t="s">
        <v>5955</v>
      </c>
      <c r="C678" s="233" t="s">
        <v>1639</v>
      </c>
      <c r="D678" s="233" t="s">
        <v>103</v>
      </c>
      <c r="E678" s="233" t="s">
        <v>1640</v>
      </c>
      <c r="F678" s="231" t="s">
        <v>707</v>
      </c>
      <c r="G678" s="231" t="s">
        <v>5954</v>
      </c>
      <c r="H678" s="231" t="s">
        <v>62</v>
      </c>
      <c r="I678" s="231" t="s">
        <v>5956</v>
      </c>
      <c r="J678" s="233" t="s">
        <v>5799</v>
      </c>
      <c r="K678" s="231" t="s">
        <v>306</v>
      </c>
      <c r="L678" s="233" t="s">
        <v>526</v>
      </c>
      <c r="M678" s="231" t="s">
        <v>655</v>
      </c>
      <c r="N678" s="240" t="s">
        <v>8886</v>
      </c>
      <c r="O678" s="231"/>
    </row>
    <row r="679" spans="1:15" x14ac:dyDescent="0.3">
      <c r="A679" s="231" t="s">
        <v>5929</v>
      </c>
      <c r="B679" s="233" t="s">
        <v>7202</v>
      </c>
      <c r="C679" s="233" t="s">
        <v>8831</v>
      </c>
      <c r="D679" s="233" t="s">
        <v>92</v>
      </c>
      <c r="E679" s="233" t="s">
        <v>1640</v>
      </c>
      <c r="F679" s="231" t="s">
        <v>785</v>
      </c>
      <c r="G679" s="231" t="s">
        <v>7201</v>
      </c>
      <c r="H679" s="231" t="s">
        <v>62</v>
      </c>
      <c r="I679" s="231" t="s">
        <v>7203</v>
      </c>
      <c r="J679" s="233" t="s">
        <v>2724</v>
      </c>
      <c r="K679" s="231" t="s">
        <v>306</v>
      </c>
      <c r="L679" s="233" t="s">
        <v>526</v>
      </c>
      <c r="M679" s="231" t="s">
        <v>8883</v>
      </c>
      <c r="N679" s="240" t="s">
        <v>8886</v>
      </c>
      <c r="O679" s="231"/>
    </row>
    <row r="680" spans="1:15" x14ac:dyDescent="0.3">
      <c r="A680" s="231" t="s">
        <v>5929</v>
      </c>
      <c r="B680" s="233" t="s">
        <v>7205</v>
      </c>
      <c r="C680" s="233" t="s">
        <v>8831</v>
      </c>
      <c r="D680" s="233" t="s">
        <v>103</v>
      </c>
      <c r="E680" s="233" t="s">
        <v>2699</v>
      </c>
      <c r="F680" s="231" t="s">
        <v>785</v>
      </c>
      <c r="G680" s="231" t="s">
        <v>7204</v>
      </c>
      <c r="H680" s="231" t="s">
        <v>62</v>
      </c>
      <c r="I680" s="231" t="s">
        <v>7203</v>
      </c>
      <c r="J680" s="233" t="s">
        <v>5799</v>
      </c>
      <c r="K680" s="231" t="s">
        <v>306</v>
      </c>
      <c r="L680" s="233" t="s">
        <v>526</v>
      </c>
      <c r="M680" s="231" t="s">
        <v>8883</v>
      </c>
      <c r="N680" s="240" t="s">
        <v>8886</v>
      </c>
      <c r="O680" s="231"/>
    </row>
    <row r="681" spans="1:15" x14ac:dyDescent="0.3">
      <c r="A681" s="231" t="s">
        <v>5929</v>
      </c>
      <c r="B681" s="233" t="s">
        <v>7365</v>
      </c>
      <c r="C681" s="233" t="s">
        <v>8831</v>
      </c>
      <c r="D681" s="233" t="s">
        <v>103</v>
      </c>
      <c r="E681" s="233" t="s">
        <v>4487</v>
      </c>
      <c r="F681" s="231" t="s">
        <v>809</v>
      </c>
      <c r="G681" s="231" t="s">
        <v>7364</v>
      </c>
      <c r="H681" s="231" t="s">
        <v>62</v>
      </c>
      <c r="I681" s="231" t="s">
        <v>7366</v>
      </c>
      <c r="J681" s="233" t="s">
        <v>5799</v>
      </c>
      <c r="K681" s="231" t="s">
        <v>306</v>
      </c>
      <c r="L681" s="233" t="s">
        <v>526</v>
      </c>
      <c r="M681" s="231" t="s">
        <v>8861</v>
      </c>
      <c r="N681" s="240" t="s">
        <v>8886</v>
      </c>
      <c r="O681" s="231"/>
    </row>
    <row r="682" spans="1:15" x14ac:dyDescent="0.3">
      <c r="A682" s="231" t="s">
        <v>5929</v>
      </c>
      <c r="B682" s="233" t="s">
        <v>7377</v>
      </c>
      <c r="C682" s="233" t="s">
        <v>8831</v>
      </c>
      <c r="D682" s="233" t="s">
        <v>103</v>
      </c>
      <c r="E682" s="233" t="s">
        <v>4487</v>
      </c>
      <c r="F682" s="231" t="s">
        <v>809</v>
      </c>
      <c r="G682" s="231" t="s">
        <v>7376</v>
      </c>
      <c r="H682" s="231" t="s">
        <v>62</v>
      </c>
      <c r="I682" s="231" t="s">
        <v>7378</v>
      </c>
      <c r="J682" s="233" t="s">
        <v>5799</v>
      </c>
      <c r="K682" s="231" t="s">
        <v>306</v>
      </c>
      <c r="L682" s="233" t="s">
        <v>526</v>
      </c>
      <c r="M682" s="231" t="s">
        <v>996</v>
      </c>
      <c r="N682" s="240" t="s">
        <v>8886</v>
      </c>
      <c r="O682" s="231"/>
    </row>
    <row r="683" spans="1:15" x14ac:dyDescent="0.3">
      <c r="A683" s="231" t="s">
        <v>5929</v>
      </c>
      <c r="B683" s="233" t="s">
        <v>7283</v>
      </c>
      <c r="C683" s="234" t="s">
        <v>1639</v>
      </c>
      <c r="D683" s="233" t="s">
        <v>103</v>
      </c>
      <c r="E683" s="233" t="s">
        <v>1640</v>
      </c>
      <c r="F683" s="231" t="s">
        <v>807</v>
      </c>
      <c r="G683" s="231" t="s">
        <v>7282</v>
      </c>
      <c r="H683" s="231" t="s">
        <v>62</v>
      </c>
      <c r="I683" s="231" t="s">
        <v>7284</v>
      </c>
      <c r="J683" s="233" t="s">
        <v>5799</v>
      </c>
      <c r="K683" s="231" t="s">
        <v>306</v>
      </c>
      <c r="L683" s="233" t="s">
        <v>526</v>
      </c>
      <c r="M683" s="231" t="s">
        <v>8860</v>
      </c>
      <c r="N683" s="240" t="s">
        <v>8886</v>
      </c>
      <c r="O683" s="231" t="s">
        <v>8999</v>
      </c>
    </row>
    <row r="684" spans="1:15" x14ac:dyDescent="0.3">
      <c r="A684" s="231" t="s">
        <v>5929</v>
      </c>
      <c r="B684" s="233" t="s">
        <v>3810</v>
      </c>
      <c r="C684" s="233" t="s">
        <v>1639</v>
      </c>
      <c r="D684" s="233" t="s">
        <v>103</v>
      </c>
      <c r="E684" s="233" t="s">
        <v>2699</v>
      </c>
      <c r="F684" s="231" t="s">
        <v>770</v>
      </c>
      <c r="G684" s="231" t="s">
        <v>6968</v>
      </c>
      <c r="H684" s="231" t="s">
        <v>62</v>
      </c>
      <c r="I684" s="231" t="s">
        <v>6969</v>
      </c>
      <c r="J684" s="233" t="s">
        <v>5799</v>
      </c>
      <c r="K684" s="231" t="s">
        <v>306</v>
      </c>
      <c r="L684" s="233" t="s">
        <v>526</v>
      </c>
      <c r="M684" s="231" t="s">
        <v>8863</v>
      </c>
      <c r="N684" s="240" t="s">
        <v>8886</v>
      </c>
      <c r="O684" s="231"/>
    </row>
    <row r="685" spans="1:15" x14ac:dyDescent="0.3">
      <c r="A685" s="231" t="s">
        <v>5929</v>
      </c>
      <c r="B685" s="233" t="s">
        <v>3816</v>
      </c>
      <c r="C685" s="233" t="s">
        <v>8831</v>
      </c>
      <c r="D685" s="233" t="s">
        <v>350</v>
      </c>
      <c r="E685" s="233" t="s">
        <v>3891</v>
      </c>
      <c r="F685" s="231" t="s">
        <v>730</v>
      </c>
      <c r="G685" s="231" t="s">
        <v>6517</v>
      </c>
      <c r="H685" s="231" t="s">
        <v>62</v>
      </c>
      <c r="I685" s="231" t="s">
        <v>6518</v>
      </c>
      <c r="J685" s="233" t="s">
        <v>5937</v>
      </c>
      <c r="K685" s="231" t="s">
        <v>306</v>
      </c>
      <c r="L685" s="233" t="s">
        <v>526</v>
      </c>
      <c r="M685" s="231" t="s">
        <v>655</v>
      </c>
      <c r="N685" s="240" t="s">
        <v>8886</v>
      </c>
      <c r="O685" s="231"/>
    </row>
    <row r="686" spans="1:15" x14ac:dyDescent="0.3">
      <c r="A686" s="231" t="s">
        <v>5929</v>
      </c>
      <c r="B686" s="233" t="s">
        <v>6520</v>
      </c>
      <c r="C686" s="233" t="s">
        <v>8831</v>
      </c>
      <c r="D686" s="233" t="s">
        <v>92</v>
      </c>
      <c r="E686" s="233" t="s">
        <v>2699</v>
      </c>
      <c r="F686" s="231" t="s">
        <v>730</v>
      </c>
      <c r="G686" s="231" t="s">
        <v>6519</v>
      </c>
      <c r="H686" s="231" t="s">
        <v>62</v>
      </c>
      <c r="I686" s="231" t="s">
        <v>6518</v>
      </c>
      <c r="J686" s="233" t="s">
        <v>2724</v>
      </c>
      <c r="K686" s="231" t="s">
        <v>306</v>
      </c>
      <c r="L686" s="233" t="s">
        <v>526</v>
      </c>
      <c r="M686" s="231" t="s">
        <v>655</v>
      </c>
      <c r="N686" s="240" t="s">
        <v>8886</v>
      </c>
      <c r="O686" s="231"/>
    </row>
    <row r="687" spans="1:15" x14ac:dyDescent="0.3">
      <c r="A687" s="231" t="s">
        <v>5929</v>
      </c>
      <c r="B687" s="233" t="s">
        <v>4426</v>
      </c>
      <c r="C687" s="233" t="s">
        <v>8831</v>
      </c>
      <c r="D687" s="233" t="s">
        <v>103</v>
      </c>
      <c r="E687" s="233" t="s">
        <v>2699</v>
      </c>
      <c r="F687" s="231" t="s">
        <v>730</v>
      </c>
      <c r="G687" s="231" t="s">
        <v>6521</v>
      </c>
      <c r="H687" s="231" t="s">
        <v>62</v>
      </c>
      <c r="I687" s="231" t="s">
        <v>6518</v>
      </c>
      <c r="J687" s="233" t="s">
        <v>5799</v>
      </c>
      <c r="K687" s="231" t="s">
        <v>306</v>
      </c>
      <c r="L687" s="233" t="s">
        <v>526</v>
      </c>
      <c r="M687" s="231" t="s">
        <v>655</v>
      </c>
      <c r="N687" s="240" t="s">
        <v>8886</v>
      </c>
      <c r="O687" s="231"/>
    </row>
    <row r="688" spans="1:15" x14ac:dyDescent="0.3">
      <c r="A688" s="231" t="s">
        <v>5929</v>
      </c>
      <c r="B688" s="233" t="s">
        <v>4194</v>
      </c>
      <c r="C688" s="233" t="s">
        <v>8831</v>
      </c>
      <c r="D688" s="233" t="s">
        <v>92</v>
      </c>
      <c r="E688" s="233" t="s">
        <v>1640</v>
      </c>
      <c r="F688" s="231" t="s">
        <v>730</v>
      </c>
      <c r="G688" s="231" t="s">
        <v>6530</v>
      </c>
      <c r="H688" s="231" t="s">
        <v>62</v>
      </c>
      <c r="I688" s="231" t="s">
        <v>6531</v>
      </c>
      <c r="J688" s="233" t="s">
        <v>2724</v>
      </c>
      <c r="K688" s="231" t="s">
        <v>306</v>
      </c>
      <c r="L688" s="233" t="s">
        <v>526</v>
      </c>
      <c r="M688" s="231" t="s">
        <v>655</v>
      </c>
      <c r="N688" s="240" t="s">
        <v>8886</v>
      </c>
      <c r="O688" s="231"/>
    </row>
    <row r="689" spans="1:15" x14ac:dyDescent="0.3">
      <c r="A689" s="231" t="s">
        <v>5929</v>
      </c>
      <c r="B689" s="233" t="s">
        <v>6533</v>
      </c>
      <c r="C689" s="233" t="s">
        <v>8831</v>
      </c>
      <c r="D689" s="233" t="s">
        <v>103</v>
      </c>
      <c r="E689" s="233" t="s">
        <v>2699</v>
      </c>
      <c r="F689" s="231" t="s">
        <v>730</v>
      </c>
      <c r="G689" s="231" t="s">
        <v>6532</v>
      </c>
      <c r="H689" s="231" t="s">
        <v>62</v>
      </c>
      <c r="I689" s="231" t="s">
        <v>6534</v>
      </c>
      <c r="J689" s="233" t="s">
        <v>5799</v>
      </c>
      <c r="K689" s="231" t="s">
        <v>306</v>
      </c>
      <c r="L689" s="233" t="s">
        <v>526</v>
      </c>
      <c r="M689" s="231" t="s">
        <v>655</v>
      </c>
      <c r="N689" s="240" t="s">
        <v>8886</v>
      </c>
      <c r="O689" s="231"/>
    </row>
    <row r="690" spans="1:15" x14ac:dyDescent="0.3">
      <c r="A690" s="231" t="s">
        <v>5929</v>
      </c>
      <c r="B690" s="233" t="s">
        <v>4313</v>
      </c>
      <c r="C690" s="233" t="s">
        <v>8831</v>
      </c>
      <c r="D690" s="233" t="s">
        <v>103</v>
      </c>
      <c r="E690" s="233" t="s">
        <v>4487</v>
      </c>
      <c r="F690" s="231" t="s">
        <v>827</v>
      </c>
      <c r="G690" s="231" t="s">
        <v>7540</v>
      </c>
      <c r="H690" s="231" t="s">
        <v>62</v>
      </c>
      <c r="I690" s="231" t="s">
        <v>7541</v>
      </c>
      <c r="J690" s="233" t="s">
        <v>5799</v>
      </c>
      <c r="K690" s="231" t="s">
        <v>306</v>
      </c>
      <c r="L690" s="233" t="s">
        <v>526</v>
      </c>
      <c r="M690" s="231" t="s">
        <v>8909</v>
      </c>
      <c r="N690" s="240" t="s">
        <v>8886</v>
      </c>
      <c r="O690" s="231"/>
    </row>
    <row r="691" spans="1:15" x14ac:dyDescent="0.3">
      <c r="A691" s="231" t="s">
        <v>5862</v>
      </c>
      <c r="B691" s="233" t="s">
        <v>2886</v>
      </c>
      <c r="C691" s="233" t="s">
        <v>1639</v>
      </c>
      <c r="D691" s="233" t="s">
        <v>350</v>
      </c>
      <c r="E691" s="233" t="s">
        <v>1640</v>
      </c>
      <c r="F691" s="231" t="s">
        <v>707</v>
      </c>
      <c r="G691" s="231" t="s">
        <v>5942</v>
      </c>
      <c r="H691" s="231" t="s">
        <v>62</v>
      </c>
      <c r="I691" s="231" t="s">
        <v>5943</v>
      </c>
      <c r="J691" s="233" t="s">
        <v>5937</v>
      </c>
      <c r="K691" s="231" t="s">
        <v>306</v>
      </c>
      <c r="L691" s="233" t="s">
        <v>526</v>
      </c>
      <c r="M691" s="231" t="s">
        <v>655</v>
      </c>
      <c r="N691" s="240" t="s">
        <v>8886</v>
      </c>
      <c r="O691" s="231"/>
    </row>
    <row r="692" spans="1:15" x14ac:dyDescent="0.3">
      <c r="A692" s="231" t="s">
        <v>5862</v>
      </c>
      <c r="B692" s="233" t="s">
        <v>2925</v>
      </c>
      <c r="C692" s="233" t="s">
        <v>1639</v>
      </c>
      <c r="D692" s="233" t="s">
        <v>350</v>
      </c>
      <c r="E692" s="233" t="s">
        <v>1640</v>
      </c>
      <c r="F692" s="231" t="s">
        <v>707</v>
      </c>
      <c r="G692" s="231" t="s">
        <v>5944</v>
      </c>
      <c r="H692" s="231" t="s">
        <v>62</v>
      </c>
      <c r="I692" s="231" t="s">
        <v>5945</v>
      </c>
      <c r="J692" s="233" t="s">
        <v>5937</v>
      </c>
      <c r="K692" s="231" t="s">
        <v>306</v>
      </c>
      <c r="L692" s="233" t="s">
        <v>526</v>
      </c>
      <c r="M692" s="231" t="s">
        <v>655</v>
      </c>
      <c r="N692" s="240" t="s">
        <v>8886</v>
      </c>
      <c r="O692" s="231"/>
    </row>
    <row r="693" spans="1:15" x14ac:dyDescent="0.3">
      <c r="A693" s="231" t="s">
        <v>5862</v>
      </c>
      <c r="B693" s="233" t="s">
        <v>2889</v>
      </c>
      <c r="C693" s="233" t="s">
        <v>8831</v>
      </c>
      <c r="D693" s="233" t="s">
        <v>92</v>
      </c>
      <c r="E693" s="233" t="s">
        <v>2699</v>
      </c>
      <c r="F693" s="231" t="s">
        <v>716</v>
      </c>
      <c r="G693" s="231" t="s">
        <v>6195</v>
      </c>
      <c r="H693" s="231" t="s">
        <v>62</v>
      </c>
      <c r="I693" s="231" t="s">
        <v>5945</v>
      </c>
      <c r="J693" s="233" t="s">
        <v>2724</v>
      </c>
      <c r="K693" s="231" t="s">
        <v>306</v>
      </c>
      <c r="L693" s="233" t="s">
        <v>526</v>
      </c>
      <c r="M693" s="231" t="s">
        <v>655</v>
      </c>
      <c r="N693" s="240" t="s">
        <v>8886</v>
      </c>
      <c r="O693" s="231"/>
    </row>
    <row r="694" spans="1:15" x14ac:dyDescent="0.3">
      <c r="A694" s="231" t="s">
        <v>5862</v>
      </c>
      <c r="B694" s="233" t="s">
        <v>2760</v>
      </c>
      <c r="C694" s="233" t="s">
        <v>8831</v>
      </c>
      <c r="D694" s="233" t="s">
        <v>103</v>
      </c>
      <c r="E694" s="233" t="s">
        <v>2699</v>
      </c>
      <c r="F694" s="231" t="s">
        <v>716</v>
      </c>
      <c r="G694" s="231" t="s">
        <v>6196</v>
      </c>
      <c r="H694" s="231" t="s">
        <v>62</v>
      </c>
      <c r="I694" s="231" t="s">
        <v>5945</v>
      </c>
      <c r="J694" s="233" t="s">
        <v>5799</v>
      </c>
      <c r="K694" s="231" t="s">
        <v>306</v>
      </c>
      <c r="L694" s="233" t="s">
        <v>526</v>
      </c>
      <c r="M694" s="231" t="s">
        <v>655</v>
      </c>
      <c r="N694" s="240" t="s">
        <v>8886</v>
      </c>
      <c r="O694" s="231"/>
    </row>
    <row r="695" spans="1:15" x14ac:dyDescent="0.3">
      <c r="A695" s="231" t="s">
        <v>5862</v>
      </c>
      <c r="B695" s="233" t="s">
        <v>5888</v>
      </c>
      <c r="C695" s="233" t="s">
        <v>8831</v>
      </c>
      <c r="D695" s="233" t="s">
        <v>92</v>
      </c>
      <c r="E695" s="233" t="s">
        <v>1640</v>
      </c>
      <c r="F695" s="231" t="s">
        <v>697</v>
      </c>
      <c r="G695" s="231" t="s">
        <v>5887</v>
      </c>
      <c r="H695" s="231" t="s">
        <v>62</v>
      </c>
      <c r="I695" s="231" t="s">
        <v>5889</v>
      </c>
      <c r="J695" s="233" t="s">
        <v>2724</v>
      </c>
      <c r="K695" s="231" t="s">
        <v>306</v>
      </c>
      <c r="L695" s="233" t="s">
        <v>526</v>
      </c>
      <c r="M695" s="231" t="s">
        <v>700</v>
      </c>
      <c r="N695" s="240" t="s">
        <v>8886</v>
      </c>
      <c r="O695" s="231"/>
    </row>
    <row r="696" spans="1:15" x14ac:dyDescent="0.3">
      <c r="A696" s="231" t="s">
        <v>5862</v>
      </c>
      <c r="B696" s="233" t="s">
        <v>2769</v>
      </c>
      <c r="C696" s="233" t="s">
        <v>8831</v>
      </c>
      <c r="D696" s="233" t="s">
        <v>103</v>
      </c>
      <c r="E696" s="233" t="s">
        <v>2699</v>
      </c>
      <c r="F696" s="231" t="s">
        <v>703</v>
      </c>
      <c r="G696" s="231" t="s">
        <v>5923</v>
      </c>
      <c r="H696" s="235" t="s">
        <v>62</v>
      </c>
      <c r="I696" s="231" t="s">
        <v>5924</v>
      </c>
      <c r="J696" s="233" t="s">
        <v>5799</v>
      </c>
      <c r="K696" s="231" t="s">
        <v>306</v>
      </c>
      <c r="L696" s="233" t="s">
        <v>526</v>
      </c>
      <c r="M696" s="231" t="s">
        <v>706</v>
      </c>
      <c r="N696" s="240" t="s">
        <v>8886</v>
      </c>
      <c r="O696" s="231" t="s">
        <v>9023</v>
      </c>
    </row>
    <row r="697" spans="1:15" x14ac:dyDescent="0.3">
      <c r="A697" s="231" t="s">
        <v>5862</v>
      </c>
      <c r="B697" s="233" t="s">
        <v>2772</v>
      </c>
      <c r="C697" s="233" t="s">
        <v>8831</v>
      </c>
      <c r="D697" s="233" t="s">
        <v>103</v>
      </c>
      <c r="E697" s="233" t="s">
        <v>4487</v>
      </c>
      <c r="F697" s="231" t="s">
        <v>807</v>
      </c>
      <c r="G697" s="231" t="s">
        <v>7330</v>
      </c>
      <c r="H697" s="231" t="s">
        <v>62</v>
      </c>
      <c r="I697" s="231" t="s">
        <v>7331</v>
      </c>
      <c r="J697" s="233" t="s">
        <v>5799</v>
      </c>
      <c r="K697" s="231" t="s">
        <v>306</v>
      </c>
      <c r="L697" s="233" t="s">
        <v>526</v>
      </c>
      <c r="M697" s="231" t="s">
        <v>678</v>
      </c>
      <c r="N697" s="240" t="s">
        <v>8886</v>
      </c>
      <c r="O697" s="231"/>
    </row>
    <row r="698" spans="1:15" x14ac:dyDescent="0.3">
      <c r="A698" s="231" t="s">
        <v>5862</v>
      </c>
      <c r="B698" s="233" t="s">
        <v>2892</v>
      </c>
      <c r="C698" s="233" t="s">
        <v>8831</v>
      </c>
      <c r="D698" s="233" t="s">
        <v>103</v>
      </c>
      <c r="E698" s="233" t="s">
        <v>4487</v>
      </c>
      <c r="F698" s="231" t="s">
        <v>834</v>
      </c>
      <c r="G698" s="231" t="s">
        <v>7607</v>
      </c>
      <c r="H698" s="231" t="s">
        <v>62</v>
      </c>
      <c r="I698" s="231" t="s">
        <v>7608</v>
      </c>
      <c r="J698" s="233" t="s">
        <v>5799</v>
      </c>
      <c r="K698" s="231" t="s">
        <v>306</v>
      </c>
      <c r="L698" s="233" t="s">
        <v>526</v>
      </c>
      <c r="M698" s="231" t="s">
        <v>837</v>
      </c>
      <c r="N698" s="240" t="s">
        <v>8886</v>
      </c>
      <c r="O698" s="231"/>
    </row>
    <row r="699" spans="1:15" x14ac:dyDescent="0.3">
      <c r="A699" s="231" t="s">
        <v>5862</v>
      </c>
      <c r="B699" s="233" t="s">
        <v>2775</v>
      </c>
      <c r="C699" s="233" t="s">
        <v>8831</v>
      </c>
      <c r="D699" s="233" t="s">
        <v>103</v>
      </c>
      <c r="E699" s="233" t="s">
        <v>4487</v>
      </c>
      <c r="F699" s="231" t="s">
        <v>834</v>
      </c>
      <c r="G699" s="231" t="s">
        <v>7609</v>
      </c>
      <c r="H699" s="231" t="s">
        <v>62</v>
      </c>
      <c r="I699" s="231" t="s">
        <v>7610</v>
      </c>
      <c r="J699" s="233" t="s">
        <v>5799</v>
      </c>
      <c r="K699" s="231" t="s">
        <v>306</v>
      </c>
      <c r="L699" s="233" t="s">
        <v>526</v>
      </c>
      <c r="M699" s="231" t="s">
        <v>837</v>
      </c>
      <c r="N699" s="240" t="s">
        <v>8886</v>
      </c>
      <c r="O699" s="231"/>
    </row>
    <row r="700" spans="1:15" x14ac:dyDescent="0.3">
      <c r="A700" s="231" t="s">
        <v>5862</v>
      </c>
      <c r="B700" s="233" t="s">
        <v>2916</v>
      </c>
      <c r="C700" s="233" t="s">
        <v>1639</v>
      </c>
      <c r="D700" s="233" t="s">
        <v>92</v>
      </c>
      <c r="E700" s="233" t="s">
        <v>1640</v>
      </c>
      <c r="F700" s="231" t="s">
        <v>766</v>
      </c>
      <c r="G700" s="231" t="s">
        <v>6890</v>
      </c>
      <c r="H700" s="231" t="s">
        <v>62</v>
      </c>
      <c r="I700" s="231" t="s">
        <v>6891</v>
      </c>
      <c r="J700" s="233" t="s">
        <v>2724</v>
      </c>
      <c r="K700" s="231" t="s">
        <v>306</v>
      </c>
      <c r="L700" s="233" t="s">
        <v>526</v>
      </c>
      <c r="M700" s="231" t="s">
        <v>1277</v>
      </c>
      <c r="N700" s="240" t="s">
        <v>8886</v>
      </c>
      <c r="O700" s="231"/>
    </row>
    <row r="701" spans="1:15" x14ac:dyDescent="0.3">
      <c r="A701" s="231" t="s">
        <v>5862</v>
      </c>
      <c r="B701" s="233" t="s">
        <v>2895</v>
      </c>
      <c r="C701" s="233" t="s">
        <v>8831</v>
      </c>
      <c r="D701" s="233" t="s">
        <v>103</v>
      </c>
      <c r="E701" s="233" t="s">
        <v>4487</v>
      </c>
      <c r="F701" s="231" t="s">
        <v>807</v>
      </c>
      <c r="G701" s="231" t="s">
        <v>7335</v>
      </c>
      <c r="H701" s="231" t="s">
        <v>62</v>
      </c>
      <c r="I701" s="231" t="s">
        <v>7336</v>
      </c>
      <c r="J701" s="233" t="s">
        <v>5799</v>
      </c>
      <c r="K701" s="231" t="s">
        <v>306</v>
      </c>
      <c r="L701" s="233" t="s">
        <v>526</v>
      </c>
      <c r="M701" s="231" t="s">
        <v>1202</v>
      </c>
      <c r="N701" s="240" t="s">
        <v>8886</v>
      </c>
      <c r="O701" s="231"/>
    </row>
    <row r="702" spans="1:15" x14ac:dyDescent="0.3">
      <c r="A702" s="231" t="s">
        <v>5862</v>
      </c>
      <c r="B702" s="233" t="s">
        <v>2901</v>
      </c>
      <c r="C702" s="233" t="s">
        <v>8831</v>
      </c>
      <c r="D702" s="233" t="s">
        <v>350</v>
      </c>
      <c r="E702" s="233" t="s">
        <v>1640</v>
      </c>
      <c r="F702" s="231" t="s">
        <v>720</v>
      </c>
      <c r="G702" s="231" t="s">
        <v>6247</v>
      </c>
      <c r="H702" s="231" t="s">
        <v>62</v>
      </c>
      <c r="I702" s="231" t="s">
        <v>6248</v>
      </c>
      <c r="J702" s="233" t="s">
        <v>5937</v>
      </c>
      <c r="K702" s="231" t="s">
        <v>306</v>
      </c>
      <c r="L702" s="233" t="s">
        <v>526</v>
      </c>
      <c r="M702" s="231" t="s">
        <v>655</v>
      </c>
      <c r="N702" s="240" t="s">
        <v>8886</v>
      </c>
      <c r="O702" s="231"/>
    </row>
    <row r="703" spans="1:15" x14ac:dyDescent="0.3">
      <c r="A703" s="231" t="s">
        <v>5862</v>
      </c>
      <c r="B703" s="233" t="s">
        <v>2796</v>
      </c>
      <c r="C703" s="233" t="s">
        <v>8831</v>
      </c>
      <c r="D703" s="233" t="s">
        <v>103</v>
      </c>
      <c r="E703" s="233" t="s">
        <v>2699</v>
      </c>
      <c r="F703" s="231" t="s">
        <v>720</v>
      </c>
      <c r="G703" s="231" t="s">
        <v>6252</v>
      </c>
      <c r="H703" s="231" t="s">
        <v>62</v>
      </c>
      <c r="I703" s="231" t="s">
        <v>6253</v>
      </c>
      <c r="J703" s="233" t="s">
        <v>5799</v>
      </c>
      <c r="K703" s="231" t="s">
        <v>306</v>
      </c>
      <c r="L703" s="233" t="s">
        <v>526</v>
      </c>
      <c r="M703" s="231" t="s">
        <v>655</v>
      </c>
      <c r="N703" s="240" t="s">
        <v>8886</v>
      </c>
      <c r="O703" s="231"/>
    </row>
    <row r="704" spans="1:15" x14ac:dyDescent="0.3">
      <c r="A704" s="231" t="s">
        <v>5862</v>
      </c>
      <c r="B704" s="233" t="s">
        <v>6250</v>
      </c>
      <c r="C704" s="233" t="s">
        <v>8831</v>
      </c>
      <c r="D704" s="233" t="s">
        <v>92</v>
      </c>
      <c r="E704" s="233" t="s">
        <v>2699</v>
      </c>
      <c r="F704" s="231" t="s">
        <v>720</v>
      </c>
      <c r="G704" s="231" t="s">
        <v>6249</v>
      </c>
      <c r="H704" s="231" t="s">
        <v>62</v>
      </c>
      <c r="I704" s="231" t="s">
        <v>6251</v>
      </c>
      <c r="J704" s="233" t="s">
        <v>2724</v>
      </c>
      <c r="K704" s="231" t="s">
        <v>306</v>
      </c>
      <c r="L704" s="233" t="s">
        <v>526</v>
      </c>
      <c r="M704" s="231" t="s">
        <v>655</v>
      </c>
      <c r="N704" s="240" t="s">
        <v>8886</v>
      </c>
      <c r="O704" s="231"/>
    </row>
    <row r="705" spans="1:15" x14ac:dyDescent="0.3">
      <c r="A705" s="231" t="s">
        <v>5862</v>
      </c>
      <c r="B705" s="233" t="s">
        <v>2922</v>
      </c>
      <c r="C705" s="233" t="s">
        <v>1639</v>
      </c>
      <c r="D705" s="233" t="s">
        <v>350</v>
      </c>
      <c r="E705" s="233" t="s">
        <v>1640</v>
      </c>
      <c r="F705" s="231" t="s">
        <v>707</v>
      </c>
      <c r="G705" s="231" t="s">
        <v>5946</v>
      </c>
      <c r="H705" s="231" t="s">
        <v>62</v>
      </c>
      <c r="I705" s="231" t="s">
        <v>5947</v>
      </c>
      <c r="J705" s="233" t="s">
        <v>5937</v>
      </c>
      <c r="K705" s="231" t="s">
        <v>306</v>
      </c>
      <c r="L705" s="233" t="s">
        <v>526</v>
      </c>
      <c r="M705" s="231" t="s">
        <v>655</v>
      </c>
      <c r="N705" s="240" t="s">
        <v>8886</v>
      </c>
      <c r="O705" s="231"/>
    </row>
    <row r="706" spans="1:15" x14ac:dyDescent="0.3">
      <c r="A706" s="231" t="s">
        <v>5862</v>
      </c>
      <c r="B706" s="233" t="s">
        <v>2832</v>
      </c>
      <c r="C706" s="233" t="s">
        <v>1639</v>
      </c>
      <c r="D706" s="233" t="s">
        <v>92</v>
      </c>
      <c r="E706" s="233" t="s">
        <v>1640</v>
      </c>
      <c r="F706" s="231" t="s">
        <v>697</v>
      </c>
      <c r="G706" s="231" t="s">
        <v>5861</v>
      </c>
      <c r="H706" s="231" t="s">
        <v>62</v>
      </c>
      <c r="I706" s="231" t="s">
        <v>5863</v>
      </c>
      <c r="J706" s="233" t="s">
        <v>2724</v>
      </c>
      <c r="K706" s="231" t="s">
        <v>306</v>
      </c>
      <c r="L706" s="233" t="s">
        <v>526</v>
      </c>
      <c r="M706" s="231" t="s">
        <v>700</v>
      </c>
      <c r="N706" s="240" t="s">
        <v>8886</v>
      </c>
      <c r="O706" s="231"/>
    </row>
    <row r="707" spans="1:15" x14ac:dyDescent="0.3">
      <c r="A707" s="231" t="s">
        <v>5862</v>
      </c>
      <c r="B707" s="233" t="s">
        <v>2835</v>
      </c>
      <c r="C707" s="233" t="s">
        <v>8831</v>
      </c>
      <c r="D707" s="233" t="s">
        <v>103</v>
      </c>
      <c r="E707" s="233" t="s">
        <v>2699</v>
      </c>
      <c r="F707" s="231" t="s">
        <v>697</v>
      </c>
      <c r="G707" s="231" t="s">
        <v>5896</v>
      </c>
      <c r="H707" s="231" t="s">
        <v>62</v>
      </c>
      <c r="I707" s="231" t="s">
        <v>5897</v>
      </c>
      <c r="J707" s="233" t="s">
        <v>5799</v>
      </c>
      <c r="K707" s="231" t="s">
        <v>306</v>
      </c>
      <c r="L707" s="233" t="s">
        <v>526</v>
      </c>
      <c r="M707" s="231" t="s">
        <v>700</v>
      </c>
      <c r="N707" s="240" t="s">
        <v>8886</v>
      </c>
      <c r="O707" s="231"/>
    </row>
    <row r="708" spans="1:15" x14ac:dyDescent="0.3">
      <c r="A708" s="231" t="s">
        <v>5862</v>
      </c>
      <c r="B708" s="233" t="s">
        <v>2838</v>
      </c>
      <c r="C708" s="233" t="s">
        <v>8831</v>
      </c>
      <c r="D708" s="233" t="s">
        <v>92</v>
      </c>
      <c r="E708" s="233" t="s">
        <v>1640</v>
      </c>
      <c r="F708" s="231" t="s">
        <v>697</v>
      </c>
      <c r="G708" s="231" t="s">
        <v>5898</v>
      </c>
      <c r="H708" s="231" t="s">
        <v>62</v>
      </c>
      <c r="I708" s="231" t="s">
        <v>5899</v>
      </c>
      <c r="J708" s="233" t="s">
        <v>2724</v>
      </c>
      <c r="K708" s="231" t="s">
        <v>306</v>
      </c>
      <c r="L708" s="233" t="s">
        <v>526</v>
      </c>
      <c r="M708" s="231" t="s">
        <v>700</v>
      </c>
      <c r="N708" s="240" t="s">
        <v>8886</v>
      </c>
      <c r="O708" s="231"/>
    </row>
    <row r="709" spans="1:15" x14ac:dyDescent="0.3">
      <c r="A709" s="231" t="s">
        <v>5862</v>
      </c>
      <c r="B709" s="233" t="s">
        <v>2907</v>
      </c>
      <c r="C709" s="233" t="s">
        <v>8831</v>
      </c>
      <c r="D709" s="233" t="s">
        <v>103</v>
      </c>
      <c r="E709" s="233" t="s">
        <v>2699</v>
      </c>
      <c r="F709" s="231" t="s">
        <v>697</v>
      </c>
      <c r="G709" s="231" t="s">
        <v>5900</v>
      </c>
      <c r="H709" s="231" t="s">
        <v>62</v>
      </c>
      <c r="I709" s="231" t="s">
        <v>5901</v>
      </c>
      <c r="J709" s="233" t="s">
        <v>5799</v>
      </c>
      <c r="K709" s="231" t="s">
        <v>306</v>
      </c>
      <c r="L709" s="233" t="s">
        <v>526</v>
      </c>
      <c r="M709" s="231" t="s">
        <v>700</v>
      </c>
      <c r="N709" s="240" t="s">
        <v>8886</v>
      </c>
      <c r="O709" s="231"/>
    </row>
    <row r="710" spans="1:15" x14ac:dyDescent="0.3">
      <c r="A710" s="231" t="s">
        <v>5862</v>
      </c>
      <c r="B710" s="233" t="s">
        <v>5908</v>
      </c>
      <c r="C710" s="233" t="s">
        <v>8831</v>
      </c>
      <c r="D710" s="233" t="s">
        <v>92</v>
      </c>
      <c r="E710" s="233" t="s">
        <v>1640</v>
      </c>
      <c r="F710" s="231" t="s">
        <v>701</v>
      </c>
      <c r="G710" s="231" t="s">
        <v>5907</v>
      </c>
      <c r="H710" s="231" t="s">
        <v>62</v>
      </c>
      <c r="I710" s="231" t="s">
        <v>5909</v>
      </c>
      <c r="J710" s="233" t="s">
        <v>2724</v>
      </c>
      <c r="K710" s="231" t="s">
        <v>306</v>
      </c>
      <c r="L710" s="233" t="s">
        <v>526</v>
      </c>
      <c r="M710" s="231" t="s">
        <v>700</v>
      </c>
      <c r="N710" s="240" t="s">
        <v>8886</v>
      </c>
      <c r="O710" s="231"/>
    </row>
    <row r="711" spans="1:15" x14ac:dyDescent="0.3">
      <c r="A711" s="231" t="s">
        <v>5862</v>
      </c>
      <c r="B711" s="233" t="s">
        <v>2811</v>
      </c>
      <c r="C711" s="233" t="s">
        <v>8831</v>
      </c>
      <c r="D711" s="233" t="s">
        <v>103</v>
      </c>
      <c r="E711" s="233" t="s">
        <v>2699</v>
      </c>
      <c r="F711" s="231" t="s">
        <v>701</v>
      </c>
      <c r="G711" s="231" t="s">
        <v>5910</v>
      </c>
      <c r="H711" s="231" t="s">
        <v>62</v>
      </c>
      <c r="I711" s="231" t="s">
        <v>5909</v>
      </c>
      <c r="J711" s="233" t="s">
        <v>5799</v>
      </c>
      <c r="K711" s="231" t="s">
        <v>306</v>
      </c>
      <c r="L711" s="233" t="s">
        <v>526</v>
      </c>
      <c r="M711" s="231" t="s">
        <v>700</v>
      </c>
      <c r="N711" s="240" t="s">
        <v>8886</v>
      </c>
      <c r="O711" s="231"/>
    </row>
    <row r="712" spans="1:15" x14ac:dyDescent="0.3">
      <c r="A712" s="231" t="s">
        <v>5862</v>
      </c>
      <c r="B712" s="233" t="s">
        <v>4304</v>
      </c>
      <c r="C712" s="233" t="s">
        <v>1639</v>
      </c>
      <c r="D712" s="233" t="s">
        <v>92</v>
      </c>
      <c r="E712" s="233" t="s">
        <v>1640</v>
      </c>
      <c r="F712" s="231" t="s">
        <v>697</v>
      </c>
      <c r="G712" s="231" t="s">
        <v>5870</v>
      </c>
      <c r="H712" s="231" t="s">
        <v>62</v>
      </c>
      <c r="I712" s="231" t="s">
        <v>5871</v>
      </c>
      <c r="J712" s="233" t="s">
        <v>2724</v>
      </c>
      <c r="K712" s="231" t="s">
        <v>306</v>
      </c>
      <c r="L712" s="233" t="s">
        <v>526</v>
      </c>
      <c r="M712" s="231" t="s">
        <v>8951</v>
      </c>
      <c r="N712" s="240" t="s">
        <v>8886</v>
      </c>
      <c r="O712" s="231"/>
    </row>
    <row r="713" spans="1:15" x14ac:dyDescent="0.3">
      <c r="A713" s="231" t="s">
        <v>5862</v>
      </c>
      <c r="B713" s="233" t="s">
        <v>4895</v>
      </c>
      <c r="C713" s="233" t="s">
        <v>8831</v>
      </c>
      <c r="D713" s="233" t="s">
        <v>103</v>
      </c>
      <c r="E713" s="233" t="s">
        <v>4487</v>
      </c>
      <c r="F713" s="231" t="s">
        <v>827</v>
      </c>
      <c r="G713" s="231" t="s">
        <v>7559</v>
      </c>
      <c r="H713" s="231" t="s">
        <v>62</v>
      </c>
      <c r="I713" s="231" t="s">
        <v>7560</v>
      </c>
      <c r="J713" s="233" t="s">
        <v>5799</v>
      </c>
      <c r="K713" s="231" t="s">
        <v>306</v>
      </c>
      <c r="L713" s="233" t="s">
        <v>526</v>
      </c>
      <c r="M713" s="231" t="s">
        <v>558</v>
      </c>
      <c r="N713" s="240" t="s">
        <v>8886</v>
      </c>
      <c r="O713" s="231"/>
    </row>
    <row r="714" spans="1:15" x14ac:dyDescent="0.3">
      <c r="A714" s="231" t="s">
        <v>5862</v>
      </c>
      <c r="B714" s="233" t="s">
        <v>4884</v>
      </c>
      <c r="C714" s="233" t="s">
        <v>8831</v>
      </c>
      <c r="D714" s="233" t="s">
        <v>103</v>
      </c>
      <c r="E714" s="233" t="s">
        <v>2699</v>
      </c>
      <c r="F714" s="231" t="s">
        <v>701</v>
      </c>
      <c r="G714" s="231" t="s">
        <v>5913</v>
      </c>
      <c r="H714" s="231" t="s">
        <v>62</v>
      </c>
      <c r="I714" s="231" t="s">
        <v>5871</v>
      </c>
      <c r="J714" s="233" t="s">
        <v>5799</v>
      </c>
      <c r="K714" s="231" t="s">
        <v>306</v>
      </c>
      <c r="L714" s="233" t="s">
        <v>526</v>
      </c>
      <c r="M714" s="231" t="s">
        <v>8951</v>
      </c>
      <c r="N714" s="240" t="s">
        <v>8886</v>
      </c>
      <c r="O714" s="231"/>
    </row>
    <row r="715" spans="1:15" x14ac:dyDescent="0.3">
      <c r="A715" s="231" t="s">
        <v>5862</v>
      </c>
      <c r="B715" s="233" t="s">
        <v>5873</v>
      </c>
      <c r="C715" s="233" t="s">
        <v>1639</v>
      </c>
      <c r="D715" s="233" t="s">
        <v>92</v>
      </c>
      <c r="E715" s="233" t="s">
        <v>1640</v>
      </c>
      <c r="F715" s="231" t="s">
        <v>697</v>
      </c>
      <c r="G715" s="231" t="s">
        <v>5872</v>
      </c>
      <c r="H715" s="231" t="s">
        <v>62</v>
      </c>
      <c r="I715" s="231" t="s">
        <v>5874</v>
      </c>
      <c r="J715" s="233" t="s">
        <v>2724</v>
      </c>
      <c r="K715" s="231" t="s">
        <v>306</v>
      </c>
      <c r="L715" s="233" t="s">
        <v>526</v>
      </c>
      <c r="M715" s="231" t="s">
        <v>8952</v>
      </c>
      <c r="N715" s="240" t="s">
        <v>8886</v>
      </c>
      <c r="O715" s="231"/>
    </row>
    <row r="716" spans="1:15" x14ac:dyDescent="0.3">
      <c r="A716" s="231" t="s">
        <v>5862</v>
      </c>
      <c r="B716" s="233" t="s">
        <v>2919</v>
      </c>
      <c r="C716" s="233" t="s">
        <v>8831</v>
      </c>
      <c r="D716" s="233" t="s">
        <v>103</v>
      </c>
      <c r="E716" s="233" t="s">
        <v>2699</v>
      </c>
      <c r="F716" s="231" t="s">
        <v>701</v>
      </c>
      <c r="G716" s="231" t="s">
        <v>5914</v>
      </c>
      <c r="H716" s="231" t="s">
        <v>62</v>
      </c>
      <c r="I716" s="231" t="s">
        <v>5874</v>
      </c>
      <c r="J716" s="233" t="s">
        <v>5799</v>
      </c>
      <c r="K716" s="231" t="s">
        <v>306</v>
      </c>
      <c r="L716" s="233" t="s">
        <v>526</v>
      </c>
      <c r="M716" s="231" t="s">
        <v>8952</v>
      </c>
      <c r="N716" s="240" t="s">
        <v>8886</v>
      </c>
      <c r="O716" s="231"/>
    </row>
    <row r="717" spans="1:15" x14ac:dyDescent="0.3">
      <c r="A717" s="231" t="s">
        <v>5862</v>
      </c>
      <c r="B717" s="233" t="s">
        <v>2820</v>
      </c>
      <c r="C717" s="233" t="s">
        <v>8831</v>
      </c>
      <c r="D717" s="233" t="s">
        <v>103</v>
      </c>
      <c r="E717" s="233" t="s">
        <v>2699</v>
      </c>
      <c r="F717" s="231" t="s">
        <v>766</v>
      </c>
      <c r="G717" s="231" t="s">
        <v>6940</v>
      </c>
      <c r="H717" s="231" t="s">
        <v>62</v>
      </c>
      <c r="I717" s="231" t="s">
        <v>6891</v>
      </c>
      <c r="J717" s="233" t="s">
        <v>5799</v>
      </c>
      <c r="K717" s="231" t="s">
        <v>306</v>
      </c>
      <c r="L717" s="233" t="s">
        <v>526</v>
      </c>
      <c r="M717" s="231" t="s">
        <v>1277</v>
      </c>
      <c r="N717" s="240" t="s">
        <v>8886</v>
      </c>
      <c r="O717" s="231"/>
    </row>
    <row r="718" spans="1:15" x14ac:dyDescent="0.3">
      <c r="A718" s="231" t="s">
        <v>5862</v>
      </c>
      <c r="B718" s="233" t="s">
        <v>6275</v>
      </c>
      <c r="C718" s="233" t="s">
        <v>8831</v>
      </c>
      <c r="D718" s="233" t="s">
        <v>92</v>
      </c>
      <c r="E718" s="233" t="s">
        <v>2699</v>
      </c>
      <c r="F718" s="231" t="s">
        <v>720</v>
      </c>
      <c r="G718" s="231" t="s">
        <v>6274</v>
      </c>
      <c r="H718" s="231" t="s">
        <v>62</v>
      </c>
      <c r="I718" s="231" t="s">
        <v>5943</v>
      </c>
      <c r="J718" s="233" t="s">
        <v>2724</v>
      </c>
      <c r="K718" s="231" t="s">
        <v>306</v>
      </c>
      <c r="L718" s="233" t="s">
        <v>526</v>
      </c>
      <c r="M718" s="231" t="s">
        <v>655</v>
      </c>
      <c r="N718" s="240" t="s">
        <v>8886</v>
      </c>
      <c r="O718" s="231"/>
    </row>
    <row r="719" spans="1:15" x14ac:dyDescent="0.3">
      <c r="A719" s="231" t="s">
        <v>5862</v>
      </c>
      <c r="B719" s="233" t="s">
        <v>6277</v>
      </c>
      <c r="C719" s="233" t="s">
        <v>8831</v>
      </c>
      <c r="D719" s="233" t="s">
        <v>103</v>
      </c>
      <c r="E719" s="233" t="s">
        <v>2699</v>
      </c>
      <c r="F719" s="231" t="s">
        <v>720</v>
      </c>
      <c r="G719" s="231" t="s">
        <v>6276</v>
      </c>
      <c r="H719" s="231" t="s">
        <v>62</v>
      </c>
      <c r="I719" s="231" t="s">
        <v>5943</v>
      </c>
      <c r="J719" s="233" t="s">
        <v>5799</v>
      </c>
      <c r="K719" s="231" t="s">
        <v>306</v>
      </c>
      <c r="L719" s="233" t="s">
        <v>526</v>
      </c>
      <c r="M719" s="231" t="s">
        <v>655</v>
      </c>
      <c r="N719" s="240" t="s">
        <v>8886</v>
      </c>
      <c r="O719" s="231"/>
    </row>
    <row r="720" spans="1:15" x14ac:dyDescent="0.3">
      <c r="A720" s="231" t="s">
        <v>5862</v>
      </c>
      <c r="B720" s="233" t="s">
        <v>7307</v>
      </c>
      <c r="C720" s="233" t="s">
        <v>1639</v>
      </c>
      <c r="D720" s="233" t="s">
        <v>103</v>
      </c>
      <c r="E720" s="233" t="s">
        <v>1640</v>
      </c>
      <c r="F720" s="231" t="s">
        <v>807</v>
      </c>
      <c r="G720" s="231" t="s">
        <v>7306</v>
      </c>
      <c r="H720" s="231" t="s">
        <v>62</v>
      </c>
      <c r="I720" s="231" t="s">
        <v>7308</v>
      </c>
      <c r="J720" s="233" t="s">
        <v>5799</v>
      </c>
      <c r="K720" s="231" t="s">
        <v>306</v>
      </c>
      <c r="L720" s="233" t="s">
        <v>526</v>
      </c>
      <c r="M720" s="231" t="s">
        <v>8864</v>
      </c>
      <c r="N720" s="240" t="s">
        <v>8886</v>
      </c>
      <c r="O720" s="231"/>
    </row>
    <row r="721" spans="1:15" x14ac:dyDescent="0.3">
      <c r="A721" s="231" t="s">
        <v>5862</v>
      </c>
      <c r="B721" s="233" t="s">
        <v>6285</v>
      </c>
      <c r="C721" s="233" t="s">
        <v>8831</v>
      </c>
      <c r="D721" s="233" t="s">
        <v>92</v>
      </c>
      <c r="E721" s="233" t="s">
        <v>1640</v>
      </c>
      <c r="F721" s="231" t="s">
        <v>720</v>
      </c>
      <c r="G721" s="231" t="s">
        <v>6284</v>
      </c>
      <c r="H721" s="231" t="s">
        <v>62</v>
      </c>
      <c r="I721" s="231" t="s">
        <v>6286</v>
      </c>
      <c r="J721" s="233" t="s">
        <v>2724</v>
      </c>
      <c r="K721" s="231" t="s">
        <v>306</v>
      </c>
      <c r="L721" s="233" t="s">
        <v>526</v>
      </c>
      <c r="M721" s="231" t="s">
        <v>655</v>
      </c>
      <c r="N721" s="240" t="s">
        <v>8886</v>
      </c>
      <c r="O721" s="231"/>
    </row>
    <row r="722" spans="1:15" x14ac:dyDescent="0.3">
      <c r="A722" s="231" t="s">
        <v>5862</v>
      </c>
      <c r="B722" s="233" t="s">
        <v>6288</v>
      </c>
      <c r="C722" s="233" t="s">
        <v>8831</v>
      </c>
      <c r="D722" s="233" t="s">
        <v>103</v>
      </c>
      <c r="E722" s="233" t="s">
        <v>1640</v>
      </c>
      <c r="F722" s="231" t="s">
        <v>720</v>
      </c>
      <c r="G722" s="231" t="s">
        <v>6287</v>
      </c>
      <c r="H722" s="231" t="s">
        <v>62</v>
      </c>
      <c r="I722" s="231" t="s">
        <v>6289</v>
      </c>
      <c r="J722" s="233" t="s">
        <v>5799</v>
      </c>
      <c r="K722" s="231" t="s">
        <v>306</v>
      </c>
      <c r="L722" s="233" t="s">
        <v>526</v>
      </c>
      <c r="M722" s="231" t="s">
        <v>655</v>
      </c>
      <c r="N722" s="240" t="s">
        <v>8886</v>
      </c>
      <c r="O722" s="231"/>
    </row>
    <row r="723" spans="1:15" x14ac:dyDescent="0.3">
      <c r="A723" s="231" t="s">
        <v>5862</v>
      </c>
      <c r="B723" s="233" t="s">
        <v>7485</v>
      </c>
      <c r="C723" s="233" t="s">
        <v>1639</v>
      </c>
      <c r="D723" s="233" t="s">
        <v>92</v>
      </c>
      <c r="E723" s="233" t="s">
        <v>1640</v>
      </c>
      <c r="F723" s="231" t="s">
        <v>824</v>
      </c>
      <c r="G723" s="231" t="s">
        <v>7484</v>
      </c>
      <c r="H723" s="231" t="s">
        <v>62</v>
      </c>
      <c r="I723" s="231" t="s">
        <v>7486</v>
      </c>
      <c r="J723" s="233" t="s">
        <v>2724</v>
      </c>
      <c r="K723" s="231" t="s">
        <v>306</v>
      </c>
      <c r="L723" s="233" t="s">
        <v>526</v>
      </c>
      <c r="M723" s="231" t="s">
        <v>8953</v>
      </c>
      <c r="N723" s="240" t="s">
        <v>8886</v>
      </c>
      <c r="O723" s="231"/>
    </row>
    <row r="724" spans="1:15" x14ac:dyDescent="0.3">
      <c r="A724" s="231" t="s">
        <v>5862</v>
      </c>
      <c r="B724" s="233" t="s">
        <v>7505</v>
      </c>
      <c r="C724" s="233" t="s">
        <v>8831</v>
      </c>
      <c r="D724" s="233" t="s">
        <v>103</v>
      </c>
      <c r="E724" s="233" t="s">
        <v>2699</v>
      </c>
      <c r="F724" s="231" t="s">
        <v>824</v>
      </c>
      <c r="G724" s="231" t="s">
        <v>7504</v>
      </c>
      <c r="H724" s="231" t="s">
        <v>62</v>
      </c>
      <c r="I724" s="231" t="s">
        <v>7506</v>
      </c>
      <c r="J724" s="233" t="s">
        <v>5799</v>
      </c>
      <c r="K724" s="231" t="s">
        <v>306</v>
      </c>
      <c r="L724" s="233" t="s">
        <v>526</v>
      </c>
      <c r="M724" s="231" t="s">
        <v>8953</v>
      </c>
      <c r="N724" s="240" t="s">
        <v>8886</v>
      </c>
      <c r="O724" s="231"/>
    </row>
    <row r="725" spans="1:15" x14ac:dyDescent="0.3">
      <c r="A725" s="231" t="s">
        <v>5862</v>
      </c>
      <c r="B725" s="233" t="s">
        <v>6360</v>
      </c>
      <c r="C725" s="233" t="s">
        <v>8831</v>
      </c>
      <c r="D725" s="233" t="s">
        <v>350</v>
      </c>
      <c r="E725" s="233" t="s">
        <v>1640</v>
      </c>
      <c r="F725" s="231" t="s">
        <v>724</v>
      </c>
      <c r="G725" s="231" t="s">
        <v>6359</v>
      </c>
      <c r="H725" s="231" t="s">
        <v>62</v>
      </c>
      <c r="I725" s="231" t="s">
        <v>6361</v>
      </c>
      <c r="J725" s="233" t="s">
        <v>5937</v>
      </c>
      <c r="K725" s="231" t="s">
        <v>306</v>
      </c>
      <c r="L725" s="233" t="s">
        <v>526</v>
      </c>
      <c r="M725" s="231" t="s">
        <v>655</v>
      </c>
      <c r="N725" s="240" t="s">
        <v>8886</v>
      </c>
      <c r="O725" s="231"/>
    </row>
    <row r="726" spans="1:15" x14ac:dyDescent="0.3">
      <c r="A726" s="231" t="s">
        <v>5862</v>
      </c>
      <c r="B726" s="233" t="s">
        <v>6363</v>
      </c>
      <c r="C726" s="233" t="s">
        <v>8831</v>
      </c>
      <c r="D726" s="233" t="s">
        <v>92</v>
      </c>
      <c r="E726" s="233" t="s">
        <v>2699</v>
      </c>
      <c r="F726" s="231" t="s">
        <v>724</v>
      </c>
      <c r="G726" s="231" t="s">
        <v>6362</v>
      </c>
      <c r="H726" s="231" t="s">
        <v>62</v>
      </c>
      <c r="I726" s="231" t="s">
        <v>6361</v>
      </c>
      <c r="J726" s="233" t="s">
        <v>2724</v>
      </c>
      <c r="K726" s="231" t="s">
        <v>306</v>
      </c>
      <c r="L726" s="233" t="s">
        <v>526</v>
      </c>
      <c r="M726" s="231" t="s">
        <v>655</v>
      </c>
      <c r="N726" s="240" t="s">
        <v>8886</v>
      </c>
      <c r="O726" s="231"/>
    </row>
    <row r="727" spans="1:15" x14ac:dyDescent="0.3">
      <c r="A727" s="231" t="s">
        <v>5862</v>
      </c>
      <c r="B727" s="233" t="s">
        <v>6365</v>
      </c>
      <c r="C727" s="233" t="s">
        <v>8831</v>
      </c>
      <c r="D727" s="233" t="s">
        <v>103</v>
      </c>
      <c r="E727" s="233" t="s">
        <v>2699</v>
      </c>
      <c r="F727" s="231" t="s">
        <v>724</v>
      </c>
      <c r="G727" s="231" t="s">
        <v>6364</v>
      </c>
      <c r="H727" s="231" t="s">
        <v>62</v>
      </c>
      <c r="I727" s="231" t="s">
        <v>6361</v>
      </c>
      <c r="J727" s="233" t="s">
        <v>5799</v>
      </c>
      <c r="K727" s="231" t="s">
        <v>306</v>
      </c>
      <c r="L727" s="233" t="s">
        <v>526</v>
      </c>
      <c r="M727" s="231" t="s">
        <v>655</v>
      </c>
      <c r="N727" s="240" t="s">
        <v>8886</v>
      </c>
      <c r="O727" s="231"/>
    </row>
    <row r="728" spans="1:15" x14ac:dyDescent="0.3">
      <c r="A728" s="231" t="s">
        <v>5862</v>
      </c>
      <c r="B728" s="233" t="s">
        <v>7368</v>
      </c>
      <c r="C728" s="233" t="s">
        <v>8831</v>
      </c>
      <c r="D728" s="233" t="s">
        <v>103</v>
      </c>
      <c r="E728" s="233" t="s">
        <v>4487</v>
      </c>
      <c r="F728" s="231" t="s">
        <v>809</v>
      </c>
      <c r="G728" s="231" t="s">
        <v>7367</v>
      </c>
      <c r="H728" s="231" t="s">
        <v>62</v>
      </c>
      <c r="I728" s="231" t="s">
        <v>7369</v>
      </c>
      <c r="J728" s="233" t="s">
        <v>5799</v>
      </c>
      <c r="K728" s="231" t="s">
        <v>306</v>
      </c>
      <c r="L728" s="233" t="s">
        <v>526</v>
      </c>
      <c r="M728" s="231" t="s">
        <v>8861</v>
      </c>
      <c r="N728" s="240" t="s">
        <v>8886</v>
      </c>
      <c r="O728" s="231"/>
    </row>
    <row r="729" spans="1:15" x14ac:dyDescent="0.3">
      <c r="A729" s="231" t="s">
        <v>5862</v>
      </c>
      <c r="B729" s="233" t="s">
        <v>7568</v>
      </c>
      <c r="C729" s="233" t="s">
        <v>8831</v>
      </c>
      <c r="D729" s="233" t="s">
        <v>103</v>
      </c>
      <c r="E729" s="233" t="s">
        <v>4487</v>
      </c>
      <c r="F729" s="231" t="s">
        <v>827</v>
      </c>
      <c r="G729" s="231" t="s">
        <v>7567</v>
      </c>
      <c r="H729" s="231" t="s">
        <v>62</v>
      </c>
      <c r="I729" s="231" t="s">
        <v>7569</v>
      </c>
      <c r="J729" s="233" t="s">
        <v>5799</v>
      </c>
      <c r="K729" s="231" t="s">
        <v>306</v>
      </c>
      <c r="L729" s="233" t="s">
        <v>526</v>
      </c>
      <c r="M729" s="231" t="s">
        <v>8868</v>
      </c>
      <c r="N729" s="240" t="s">
        <v>8886</v>
      </c>
      <c r="O729" s="231"/>
    </row>
    <row r="730" spans="1:15" x14ac:dyDescent="0.3">
      <c r="A730" s="231" t="s">
        <v>5862</v>
      </c>
      <c r="B730" s="233" t="s">
        <v>7571</v>
      </c>
      <c r="C730" s="233" t="s">
        <v>8831</v>
      </c>
      <c r="D730" s="233" t="s">
        <v>103</v>
      </c>
      <c r="E730" s="233" t="s">
        <v>4487</v>
      </c>
      <c r="F730" s="231" t="s">
        <v>827</v>
      </c>
      <c r="G730" s="231" t="s">
        <v>7570</v>
      </c>
      <c r="H730" s="231" t="s">
        <v>62</v>
      </c>
      <c r="I730" s="231" t="s">
        <v>7572</v>
      </c>
      <c r="J730" s="233" t="s">
        <v>5799</v>
      </c>
      <c r="K730" s="231" t="s">
        <v>306</v>
      </c>
      <c r="L730" s="233" t="s">
        <v>526</v>
      </c>
      <c r="M730" s="231" t="s">
        <v>619</v>
      </c>
      <c r="N730" s="240" t="s">
        <v>8886</v>
      </c>
      <c r="O730" s="231"/>
    </row>
    <row r="731" spans="1:15" x14ac:dyDescent="0.3">
      <c r="A731" s="231" t="s">
        <v>5862</v>
      </c>
      <c r="B731" s="233" t="s">
        <v>7508</v>
      </c>
      <c r="C731" s="233" t="s">
        <v>8831</v>
      </c>
      <c r="D731" s="233" t="s">
        <v>92</v>
      </c>
      <c r="E731" s="233" t="s">
        <v>1640</v>
      </c>
      <c r="F731" s="231" t="s">
        <v>824</v>
      </c>
      <c r="G731" s="231" t="s">
        <v>7507</v>
      </c>
      <c r="H731" s="231" t="s">
        <v>62</v>
      </c>
      <c r="I731" s="231" t="s">
        <v>7509</v>
      </c>
      <c r="J731" s="233" t="s">
        <v>2724</v>
      </c>
      <c r="K731" s="231" t="s">
        <v>306</v>
      </c>
      <c r="L731" s="233" t="s">
        <v>526</v>
      </c>
      <c r="M731" s="231" t="s">
        <v>8953</v>
      </c>
      <c r="N731" s="240" t="s">
        <v>8886</v>
      </c>
      <c r="O731" s="231"/>
    </row>
    <row r="732" spans="1:15" x14ac:dyDescent="0.3">
      <c r="A732" s="231" t="s">
        <v>5862</v>
      </c>
      <c r="B732" s="233" t="s">
        <v>7511</v>
      </c>
      <c r="C732" s="233" t="s">
        <v>8831</v>
      </c>
      <c r="D732" s="233" t="s">
        <v>103</v>
      </c>
      <c r="E732" s="233" t="s">
        <v>2699</v>
      </c>
      <c r="F732" s="231" t="s">
        <v>824</v>
      </c>
      <c r="G732" s="231" t="s">
        <v>7510</v>
      </c>
      <c r="H732" s="231" t="s">
        <v>62</v>
      </c>
      <c r="I732" s="231" t="s">
        <v>7509</v>
      </c>
      <c r="J732" s="233" t="s">
        <v>5799</v>
      </c>
      <c r="K732" s="231" t="s">
        <v>306</v>
      </c>
      <c r="L732" s="233" t="s">
        <v>526</v>
      </c>
      <c r="M732" s="231" t="s">
        <v>8953</v>
      </c>
      <c r="N732" s="240" t="s">
        <v>8886</v>
      </c>
      <c r="O732" s="231"/>
    </row>
    <row r="733" spans="1:15" x14ac:dyDescent="0.3">
      <c r="A733" s="231" t="s">
        <v>5862</v>
      </c>
      <c r="B733" s="233" t="s">
        <v>7574</v>
      </c>
      <c r="C733" s="233" t="s">
        <v>8831</v>
      </c>
      <c r="D733" s="233" t="s">
        <v>103</v>
      </c>
      <c r="E733" s="233" t="s">
        <v>4487</v>
      </c>
      <c r="F733" s="231" t="s">
        <v>827</v>
      </c>
      <c r="G733" s="231" t="s">
        <v>7573</v>
      </c>
      <c r="H733" s="231" t="s">
        <v>62</v>
      </c>
      <c r="I733" s="231" t="s">
        <v>7575</v>
      </c>
      <c r="J733" s="233" t="s">
        <v>5799</v>
      </c>
      <c r="K733" s="231" t="s">
        <v>306</v>
      </c>
      <c r="L733" s="233" t="s">
        <v>526</v>
      </c>
      <c r="M733" s="231" t="s">
        <v>8865</v>
      </c>
      <c r="N733" s="240" t="s">
        <v>8886</v>
      </c>
      <c r="O733" s="231"/>
    </row>
    <row r="734" spans="1:15" x14ac:dyDescent="0.3">
      <c r="A734" s="231" t="s">
        <v>5862</v>
      </c>
      <c r="B734" s="233" t="s">
        <v>7577</v>
      </c>
      <c r="C734" s="233" t="s">
        <v>8831</v>
      </c>
      <c r="D734" s="233" t="s">
        <v>103</v>
      </c>
      <c r="E734" s="233" t="s">
        <v>4487</v>
      </c>
      <c r="F734" s="231" t="s">
        <v>827</v>
      </c>
      <c r="G734" s="231" t="s">
        <v>7576</v>
      </c>
      <c r="H734" s="231" t="s">
        <v>62</v>
      </c>
      <c r="I734" s="231" t="s">
        <v>7578</v>
      </c>
      <c r="J734" s="233" t="s">
        <v>5799</v>
      </c>
      <c r="K734" s="231" t="s">
        <v>306</v>
      </c>
      <c r="L734" s="233" t="s">
        <v>526</v>
      </c>
      <c r="M734" s="231" t="s">
        <v>1553</v>
      </c>
      <c r="N734" s="240" t="s">
        <v>8886</v>
      </c>
      <c r="O734" s="231"/>
    </row>
    <row r="735" spans="1:15" x14ac:dyDescent="0.3">
      <c r="A735" s="231" t="s">
        <v>5862</v>
      </c>
      <c r="B735" s="233" t="s">
        <v>7580</v>
      </c>
      <c r="C735" s="233" t="s">
        <v>8831</v>
      </c>
      <c r="D735" s="233" t="s">
        <v>103</v>
      </c>
      <c r="E735" s="233" t="s">
        <v>4487</v>
      </c>
      <c r="F735" s="231" t="s">
        <v>827</v>
      </c>
      <c r="G735" s="231" t="s">
        <v>7579</v>
      </c>
      <c r="H735" s="231" t="s">
        <v>62</v>
      </c>
      <c r="I735" s="231" t="s">
        <v>7581</v>
      </c>
      <c r="J735" s="233" t="s">
        <v>5799</v>
      </c>
      <c r="K735" s="231" t="s">
        <v>306</v>
      </c>
      <c r="L735" s="233" t="s">
        <v>526</v>
      </c>
      <c r="M735" s="231" t="s">
        <v>8864</v>
      </c>
      <c r="N735" s="240" t="s">
        <v>8886</v>
      </c>
      <c r="O735" s="231"/>
    </row>
    <row r="736" spans="1:15" x14ac:dyDescent="0.3">
      <c r="A736" s="231" t="s">
        <v>5862</v>
      </c>
      <c r="B736" s="233" t="s">
        <v>7256</v>
      </c>
      <c r="C736" s="233" t="s">
        <v>8831</v>
      </c>
      <c r="D736" s="233" t="s">
        <v>92</v>
      </c>
      <c r="E736" s="233" t="s">
        <v>1640</v>
      </c>
      <c r="F736" s="231" t="s">
        <v>793</v>
      </c>
      <c r="G736" s="231" t="s">
        <v>7255</v>
      </c>
      <c r="H736" s="231" t="s">
        <v>62</v>
      </c>
      <c r="I736" s="231" t="s">
        <v>7257</v>
      </c>
      <c r="J736" s="233" t="s">
        <v>2724</v>
      </c>
      <c r="K736" s="231" t="s">
        <v>306</v>
      </c>
      <c r="L736" s="233" t="s">
        <v>526</v>
      </c>
      <c r="M736" s="231" t="s">
        <v>1895</v>
      </c>
      <c r="N736" s="240" t="s">
        <v>8886</v>
      </c>
      <c r="O736" s="231"/>
    </row>
    <row r="737" spans="1:15" x14ac:dyDescent="0.3">
      <c r="A737" s="231" t="s">
        <v>5862</v>
      </c>
      <c r="B737" s="233" t="s">
        <v>7259</v>
      </c>
      <c r="C737" s="233" t="s">
        <v>8831</v>
      </c>
      <c r="D737" s="233" t="s">
        <v>103</v>
      </c>
      <c r="E737" s="233" t="s">
        <v>2699</v>
      </c>
      <c r="F737" s="231" t="s">
        <v>793</v>
      </c>
      <c r="G737" s="231" t="s">
        <v>7258</v>
      </c>
      <c r="H737" s="231" t="s">
        <v>62</v>
      </c>
      <c r="I737" s="231" t="s">
        <v>7257</v>
      </c>
      <c r="J737" s="233" t="s">
        <v>5799</v>
      </c>
      <c r="K737" s="231" t="s">
        <v>306</v>
      </c>
      <c r="L737" s="233" t="s">
        <v>526</v>
      </c>
      <c r="M737" s="231" t="s">
        <v>1895</v>
      </c>
      <c r="N737" s="240" t="s">
        <v>8886</v>
      </c>
      <c r="O737" s="231"/>
    </row>
    <row r="738" spans="1:15" x14ac:dyDescent="0.3">
      <c r="A738" s="231" t="s">
        <v>5862</v>
      </c>
      <c r="B738" s="233" t="s">
        <v>7383</v>
      </c>
      <c r="C738" s="233" t="s">
        <v>8831</v>
      </c>
      <c r="D738" s="233" t="s">
        <v>103</v>
      </c>
      <c r="E738" s="233" t="s">
        <v>4487</v>
      </c>
      <c r="F738" s="231" t="s">
        <v>809</v>
      </c>
      <c r="G738" s="231" t="s">
        <v>7382</v>
      </c>
      <c r="H738" s="231" t="s">
        <v>62</v>
      </c>
      <c r="I738" s="231" t="s">
        <v>7384</v>
      </c>
      <c r="J738" s="233" t="s">
        <v>5799</v>
      </c>
      <c r="K738" s="231" t="s">
        <v>306</v>
      </c>
      <c r="L738" s="233" t="s">
        <v>526</v>
      </c>
      <c r="M738" s="231" t="s">
        <v>1014</v>
      </c>
      <c r="N738" s="240" t="s">
        <v>8886</v>
      </c>
      <c r="O738" s="231"/>
    </row>
    <row r="739" spans="1:15" x14ac:dyDescent="0.3">
      <c r="A739" s="231" t="s">
        <v>5862</v>
      </c>
      <c r="B739" s="233" t="s">
        <v>7389</v>
      </c>
      <c r="C739" s="233" t="s">
        <v>8831</v>
      </c>
      <c r="D739" s="233" t="s">
        <v>92</v>
      </c>
      <c r="E739" s="233" t="s">
        <v>1640</v>
      </c>
      <c r="F739" s="231" t="s">
        <v>809</v>
      </c>
      <c r="G739" s="231" t="s">
        <v>7388</v>
      </c>
      <c r="H739" s="231" t="s">
        <v>62</v>
      </c>
      <c r="I739" s="231" t="s">
        <v>7390</v>
      </c>
      <c r="J739" s="233" t="s">
        <v>2724</v>
      </c>
      <c r="K739" s="231" t="s">
        <v>306</v>
      </c>
      <c r="L739" s="233" t="s">
        <v>526</v>
      </c>
      <c r="M739" s="231" t="s">
        <v>8954</v>
      </c>
      <c r="N739" s="240" t="s">
        <v>8886</v>
      </c>
      <c r="O739" s="231"/>
    </row>
    <row r="740" spans="1:15" x14ac:dyDescent="0.3">
      <c r="A740" s="231" t="s">
        <v>5862</v>
      </c>
      <c r="B740" s="233" t="s">
        <v>7295</v>
      </c>
      <c r="C740" s="233" t="s">
        <v>1639</v>
      </c>
      <c r="D740" s="233" t="s">
        <v>103</v>
      </c>
      <c r="E740" s="233" t="s">
        <v>1640</v>
      </c>
      <c r="F740" s="231" t="s">
        <v>807</v>
      </c>
      <c r="G740" s="231" t="s">
        <v>7294</v>
      </c>
      <c r="H740" s="231" t="s">
        <v>62</v>
      </c>
      <c r="I740" s="231" t="s">
        <v>7296</v>
      </c>
      <c r="J740" s="233" t="s">
        <v>5799</v>
      </c>
      <c r="K740" s="231" t="s">
        <v>306</v>
      </c>
      <c r="L740" s="233" t="s">
        <v>526</v>
      </c>
      <c r="M740" s="231" t="s">
        <v>628</v>
      </c>
      <c r="N740" s="240" t="s">
        <v>8886</v>
      </c>
      <c r="O740" s="231"/>
    </row>
    <row r="741" spans="1:15" x14ac:dyDescent="0.3">
      <c r="A741" s="231" t="s">
        <v>5862</v>
      </c>
      <c r="B741" s="233" t="s">
        <v>7392</v>
      </c>
      <c r="C741" s="233" t="s">
        <v>8831</v>
      </c>
      <c r="D741" s="233" t="s">
        <v>103</v>
      </c>
      <c r="E741" s="233" t="s">
        <v>1640</v>
      </c>
      <c r="F741" s="231" t="s">
        <v>809</v>
      </c>
      <c r="G741" s="231" t="s">
        <v>7391</v>
      </c>
      <c r="H741" s="231" t="s">
        <v>62</v>
      </c>
      <c r="I741" s="231" t="s">
        <v>7393</v>
      </c>
      <c r="J741" s="233" t="s">
        <v>5799</v>
      </c>
      <c r="K741" s="231" t="s">
        <v>306</v>
      </c>
      <c r="L741" s="233" t="s">
        <v>526</v>
      </c>
      <c r="M741" s="231" t="s">
        <v>635</v>
      </c>
      <c r="N741" s="240" t="s">
        <v>8886</v>
      </c>
      <c r="O741" s="231"/>
    </row>
    <row r="742" spans="1:15" x14ac:dyDescent="0.3">
      <c r="A742" s="231" t="s">
        <v>5862</v>
      </c>
      <c r="B742" s="233" t="s">
        <v>7583</v>
      </c>
      <c r="C742" s="233" t="s">
        <v>8831</v>
      </c>
      <c r="D742" s="233" t="s">
        <v>103</v>
      </c>
      <c r="E742" s="233" t="s">
        <v>1640</v>
      </c>
      <c r="F742" s="231" t="s">
        <v>827</v>
      </c>
      <c r="G742" s="231" t="s">
        <v>7582</v>
      </c>
      <c r="H742" s="231" t="s">
        <v>62</v>
      </c>
      <c r="I742" s="231" t="s">
        <v>7584</v>
      </c>
      <c r="J742" s="233" t="s">
        <v>5799</v>
      </c>
      <c r="K742" s="231" t="s">
        <v>306</v>
      </c>
      <c r="L742" s="233" t="s">
        <v>526</v>
      </c>
      <c r="M742" s="231" t="s">
        <v>989</v>
      </c>
      <c r="N742" s="240" t="s">
        <v>8886</v>
      </c>
      <c r="O742" s="231"/>
    </row>
    <row r="743" spans="1:15" x14ac:dyDescent="0.3">
      <c r="A743" s="231" t="s">
        <v>5862</v>
      </c>
      <c r="B743" s="233" t="s">
        <v>7586</v>
      </c>
      <c r="C743" s="233" t="s">
        <v>8831</v>
      </c>
      <c r="D743" s="233" t="s">
        <v>103</v>
      </c>
      <c r="E743" s="233" t="s">
        <v>1640</v>
      </c>
      <c r="F743" s="231" t="s">
        <v>827</v>
      </c>
      <c r="G743" s="231" t="s">
        <v>7585</v>
      </c>
      <c r="H743" s="231" t="s">
        <v>62</v>
      </c>
      <c r="I743" s="231" t="s">
        <v>7587</v>
      </c>
      <c r="J743" s="233" t="s">
        <v>5799</v>
      </c>
      <c r="K743" s="231" t="s">
        <v>306</v>
      </c>
      <c r="L743" s="233" t="s">
        <v>526</v>
      </c>
      <c r="M743" s="231" t="s">
        <v>1721</v>
      </c>
      <c r="N743" s="240" t="s">
        <v>8886</v>
      </c>
      <c r="O743" s="231"/>
    </row>
    <row r="744" spans="1:15" x14ac:dyDescent="0.3">
      <c r="A744" s="231" t="s">
        <v>5862</v>
      </c>
      <c r="B744" s="233" t="s">
        <v>7589</v>
      </c>
      <c r="C744" s="233" t="s">
        <v>8831</v>
      </c>
      <c r="D744" s="233" t="s">
        <v>103</v>
      </c>
      <c r="E744" s="233" t="s">
        <v>1640</v>
      </c>
      <c r="F744" s="231" t="s">
        <v>827</v>
      </c>
      <c r="G744" s="231" t="s">
        <v>7588</v>
      </c>
      <c r="H744" s="231" t="s">
        <v>62</v>
      </c>
      <c r="I744" s="231" t="s">
        <v>7590</v>
      </c>
      <c r="J744" s="233" t="s">
        <v>5799</v>
      </c>
      <c r="K744" s="231" t="s">
        <v>306</v>
      </c>
      <c r="L744" s="233" t="s">
        <v>526</v>
      </c>
      <c r="M744" s="231" t="s">
        <v>1553</v>
      </c>
      <c r="N744" s="240" t="s">
        <v>8886</v>
      </c>
      <c r="O744" s="231"/>
    </row>
    <row r="745" spans="1:15" x14ac:dyDescent="0.3">
      <c r="A745" s="231" t="s">
        <v>5862</v>
      </c>
      <c r="B745" s="233" t="s">
        <v>7592</v>
      </c>
      <c r="C745" s="233" t="s">
        <v>8831</v>
      </c>
      <c r="D745" s="233" t="s">
        <v>103</v>
      </c>
      <c r="E745" s="233" t="s">
        <v>1640</v>
      </c>
      <c r="F745" s="231" t="s">
        <v>827</v>
      </c>
      <c r="G745" s="231" t="s">
        <v>7591</v>
      </c>
      <c r="H745" s="231" t="s">
        <v>62</v>
      </c>
      <c r="I745" s="231" t="s">
        <v>7593</v>
      </c>
      <c r="J745" s="233" t="s">
        <v>5799</v>
      </c>
      <c r="K745" s="231" t="s">
        <v>306</v>
      </c>
      <c r="L745" s="233" t="s">
        <v>526</v>
      </c>
      <c r="M745" s="231" t="s">
        <v>562</v>
      </c>
      <c r="N745" s="240" t="s">
        <v>8886</v>
      </c>
      <c r="O745" s="231"/>
    </row>
    <row r="746" spans="1:15" x14ac:dyDescent="0.3">
      <c r="A746" s="231" t="s">
        <v>5862</v>
      </c>
      <c r="B746" s="233" t="s">
        <v>5865</v>
      </c>
      <c r="C746" s="233" t="s">
        <v>1639</v>
      </c>
      <c r="D746" s="233" t="s">
        <v>92</v>
      </c>
      <c r="E746" s="233" t="s">
        <v>1640</v>
      </c>
      <c r="F746" s="231" t="s">
        <v>697</v>
      </c>
      <c r="G746" s="231" t="s">
        <v>5864</v>
      </c>
      <c r="H746" s="231" t="s">
        <v>62</v>
      </c>
      <c r="I746" s="231" t="s">
        <v>5866</v>
      </c>
      <c r="J746" s="233" t="s">
        <v>2724</v>
      </c>
      <c r="K746" s="231" t="s">
        <v>306</v>
      </c>
      <c r="L746" s="233" t="s">
        <v>526</v>
      </c>
      <c r="M746" s="231" t="s">
        <v>700</v>
      </c>
      <c r="N746" s="240" t="s">
        <v>8886</v>
      </c>
      <c r="O746" s="231"/>
    </row>
    <row r="747" spans="1:15" x14ac:dyDescent="0.3">
      <c r="A747" s="231" t="s">
        <v>5862</v>
      </c>
      <c r="B747" s="233" t="s">
        <v>5918</v>
      </c>
      <c r="C747" s="233" t="s">
        <v>8831</v>
      </c>
      <c r="D747" s="233" t="s">
        <v>103</v>
      </c>
      <c r="E747" s="233" t="s">
        <v>2699</v>
      </c>
      <c r="F747" s="231" t="s">
        <v>701</v>
      </c>
      <c r="G747" s="231" t="s">
        <v>5917</v>
      </c>
      <c r="H747" s="231" t="s">
        <v>62</v>
      </c>
      <c r="I747" s="231" t="s">
        <v>5919</v>
      </c>
      <c r="J747" s="233" t="s">
        <v>5799</v>
      </c>
      <c r="K747" s="231" t="s">
        <v>306</v>
      </c>
      <c r="L747" s="233" t="s">
        <v>526</v>
      </c>
      <c r="M747" s="231" t="s">
        <v>700</v>
      </c>
      <c r="N747" s="240" t="s">
        <v>8886</v>
      </c>
      <c r="O747" s="231"/>
    </row>
    <row r="748" spans="1:15" x14ac:dyDescent="0.3">
      <c r="A748" s="231" t="s">
        <v>5862</v>
      </c>
      <c r="B748" s="233" t="s">
        <v>5964</v>
      </c>
      <c r="C748" s="233" t="s">
        <v>1639</v>
      </c>
      <c r="D748" s="233" t="s">
        <v>92</v>
      </c>
      <c r="E748" s="233" t="s">
        <v>1640</v>
      </c>
      <c r="F748" s="231" t="s">
        <v>707</v>
      </c>
      <c r="G748" s="231" t="s">
        <v>5963</v>
      </c>
      <c r="H748" s="231" t="s">
        <v>62</v>
      </c>
      <c r="I748" s="231" t="s">
        <v>5965</v>
      </c>
      <c r="J748" s="233" t="s">
        <v>2724</v>
      </c>
      <c r="K748" s="231" t="s">
        <v>306</v>
      </c>
      <c r="L748" s="233" t="s">
        <v>526</v>
      </c>
      <c r="M748" s="231" t="s">
        <v>655</v>
      </c>
      <c r="N748" s="240" t="s">
        <v>8886</v>
      </c>
      <c r="O748" s="231"/>
    </row>
    <row r="749" spans="1:15" x14ac:dyDescent="0.3">
      <c r="A749" s="231" t="s">
        <v>5862</v>
      </c>
      <c r="B749" s="233" t="s">
        <v>7310</v>
      </c>
      <c r="C749" s="233" t="s">
        <v>8831</v>
      </c>
      <c r="D749" s="233" t="s">
        <v>103</v>
      </c>
      <c r="E749" s="233" t="s">
        <v>2699</v>
      </c>
      <c r="F749" s="231" t="s">
        <v>807</v>
      </c>
      <c r="G749" s="231" t="s">
        <v>7309</v>
      </c>
      <c r="H749" s="231" t="s">
        <v>62</v>
      </c>
      <c r="I749" s="231" t="s">
        <v>7311</v>
      </c>
      <c r="J749" s="233" t="s">
        <v>5799</v>
      </c>
      <c r="K749" s="231" t="s">
        <v>306</v>
      </c>
      <c r="L749" s="233" t="s">
        <v>526</v>
      </c>
      <c r="M749" s="231" t="s">
        <v>8943</v>
      </c>
      <c r="N749" s="240" t="s">
        <v>8886</v>
      </c>
      <c r="O749" s="231"/>
    </row>
    <row r="750" spans="1:15" x14ac:dyDescent="0.3">
      <c r="A750" s="231" t="s">
        <v>5862</v>
      </c>
      <c r="B750" s="233" t="s">
        <v>5961</v>
      </c>
      <c r="C750" s="233" t="s">
        <v>8831</v>
      </c>
      <c r="D750" s="233" t="s">
        <v>103</v>
      </c>
      <c r="E750" s="233" t="s">
        <v>1640</v>
      </c>
      <c r="F750" s="231" t="s">
        <v>707</v>
      </c>
      <c r="G750" s="231" t="s">
        <v>5960</v>
      </c>
      <c r="H750" s="231" t="s">
        <v>62</v>
      </c>
      <c r="I750" s="231" t="s">
        <v>5962</v>
      </c>
      <c r="J750" s="233" t="s">
        <v>5799</v>
      </c>
      <c r="K750" s="231" t="s">
        <v>306</v>
      </c>
      <c r="L750" s="233" t="s">
        <v>526</v>
      </c>
      <c r="M750" s="231" t="s">
        <v>655</v>
      </c>
      <c r="N750" s="240" t="s">
        <v>8886</v>
      </c>
      <c r="O750" s="231"/>
    </row>
    <row r="751" spans="1:15" x14ac:dyDescent="0.3">
      <c r="A751" s="231" t="s">
        <v>5862</v>
      </c>
      <c r="B751" s="233" t="s">
        <v>7313</v>
      </c>
      <c r="C751" s="233" t="s">
        <v>8831</v>
      </c>
      <c r="D751" s="233" t="s">
        <v>103</v>
      </c>
      <c r="E751" s="233" t="s">
        <v>4487</v>
      </c>
      <c r="F751" s="231" t="s">
        <v>807</v>
      </c>
      <c r="G751" s="231" t="s">
        <v>7312</v>
      </c>
      <c r="H751" s="231" t="s">
        <v>62</v>
      </c>
      <c r="I751" s="231" t="s">
        <v>7314</v>
      </c>
      <c r="J751" s="233" t="s">
        <v>5799</v>
      </c>
      <c r="K751" s="231" t="s">
        <v>306</v>
      </c>
      <c r="L751" s="233" t="s">
        <v>526</v>
      </c>
      <c r="M751" s="231" t="s">
        <v>8867</v>
      </c>
      <c r="N751" s="240" t="s">
        <v>8886</v>
      </c>
      <c r="O751" s="231"/>
    </row>
    <row r="752" spans="1:15" x14ac:dyDescent="0.3">
      <c r="A752" s="231" t="s">
        <v>5862</v>
      </c>
      <c r="B752" s="233" t="s">
        <v>7543</v>
      </c>
      <c r="C752" s="233" t="s">
        <v>8831</v>
      </c>
      <c r="D752" s="233" t="s">
        <v>103</v>
      </c>
      <c r="E752" s="233" t="s">
        <v>4487</v>
      </c>
      <c r="F752" s="231" t="s">
        <v>827</v>
      </c>
      <c r="G752" s="231" t="s">
        <v>7542</v>
      </c>
      <c r="H752" s="231" t="s">
        <v>62</v>
      </c>
      <c r="I752" s="231" t="s">
        <v>7544</v>
      </c>
      <c r="J752" s="233" t="s">
        <v>5799</v>
      </c>
      <c r="K752" s="231" t="s">
        <v>306</v>
      </c>
      <c r="L752" s="233" t="s">
        <v>526</v>
      </c>
      <c r="M752" s="231" t="s">
        <v>1000</v>
      </c>
      <c r="N752" s="240" t="s">
        <v>8886</v>
      </c>
      <c r="O752" s="231"/>
    </row>
    <row r="753" spans="1:15" x14ac:dyDescent="0.3">
      <c r="A753" s="231" t="s">
        <v>6098</v>
      </c>
      <c r="B753" s="233" t="s">
        <v>2471</v>
      </c>
      <c r="C753" s="233" t="s">
        <v>1639</v>
      </c>
      <c r="D753" s="233" t="s">
        <v>350</v>
      </c>
      <c r="E753" s="233" t="s">
        <v>1640</v>
      </c>
      <c r="F753" s="231" t="s">
        <v>714</v>
      </c>
      <c r="G753" s="231" t="s">
        <v>6154</v>
      </c>
      <c r="H753" s="231" t="s">
        <v>62</v>
      </c>
      <c r="I753" s="231" t="s">
        <v>6155</v>
      </c>
      <c r="J753" s="233" t="s">
        <v>5779</v>
      </c>
      <c r="K753" s="231" t="s">
        <v>306</v>
      </c>
      <c r="L753" s="233" t="s">
        <v>526</v>
      </c>
      <c r="M753" s="231" t="s">
        <v>8853</v>
      </c>
      <c r="N753" s="240" t="s">
        <v>8886</v>
      </c>
      <c r="O753" s="231"/>
    </row>
    <row r="754" spans="1:15" x14ac:dyDescent="0.3">
      <c r="A754" s="231" t="s">
        <v>6098</v>
      </c>
      <c r="B754" s="233" t="s">
        <v>4137</v>
      </c>
      <c r="C754" s="233" t="s">
        <v>8831</v>
      </c>
      <c r="D754" s="233" t="s">
        <v>92</v>
      </c>
      <c r="E754" s="233" t="s">
        <v>2699</v>
      </c>
      <c r="F754" s="231" t="s">
        <v>716</v>
      </c>
      <c r="G754" s="231" t="s">
        <v>6181</v>
      </c>
      <c r="H754" s="231" t="s">
        <v>62</v>
      </c>
      <c r="I754" s="231" t="s">
        <v>6155</v>
      </c>
      <c r="J754" s="233" t="s">
        <v>4067</v>
      </c>
      <c r="K754" s="231" t="s">
        <v>306</v>
      </c>
      <c r="L754" s="233" t="s">
        <v>526</v>
      </c>
      <c r="M754" s="231" t="s">
        <v>8853</v>
      </c>
      <c r="N754" s="240" t="s">
        <v>8886</v>
      </c>
      <c r="O754" s="231"/>
    </row>
    <row r="755" spans="1:15" x14ac:dyDescent="0.3">
      <c r="A755" s="231" t="s">
        <v>6098</v>
      </c>
      <c r="B755" s="233" t="s">
        <v>2607</v>
      </c>
      <c r="C755" s="233" t="s">
        <v>8831</v>
      </c>
      <c r="D755" s="233" t="s">
        <v>103</v>
      </c>
      <c r="E755" s="233" t="s">
        <v>2699</v>
      </c>
      <c r="F755" s="231" t="s">
        <v>716</v>
      </c>
      <c r="G755" s="231" t="s">
        <v>6182</v>
      </c>
      <c r="H755" s="231" t="s">
        <v>62</v>
      </c>
      <c r="I755" s="231" t="s">
        <v>6155</v>
      </c>
      <c r="J755" s="233" t="s">
        <v>1995</v>
      </c>
      <c r="K755" s="231" t="s">
        <v>306</v>
      </c>
      <c r="L755" s="233" t="s">
        <v>526</v>
      </c>
      <c r="M755" s="231" t="s">
        <v>8853</v>
      </c>
      <c r="N755" s="240" t="s">
        <v>8886</v>
      </c>
      <c r="O755" s="231"/>
    </row>
    <row r="756" spans="1:15" x14ac:dyDescent="0.3">
      <c r="A756" s="231" t="s">
        <v>6098</v>
      </c>
      <c r="B756" s="233" t="s">
        <v>4142</v>
      </c>
      <c r="C756" s="233" t="s">
        <v>1639</v>
      </c>
      <c r="D756" s="233" t="s">
        <v>350</v>
      </c>
      <c r="E756" s="233" t="s">
        <v>1640</v>
      </c>
      <c r="F756" s="231" t="s">
        <v>712</v>
      </c>
      <c r="G756" s="231" t="s">
        <v>6097</v>
      </c>
      <c r="H756" s="231" t="s">
        <v>62</v>
      </c>
      <c r="I756" s="231" t="s">
        <v>6099</v>
      </c>
      <c r="J756" s="233" t="s">
        <v>5779</v>
      </c>
      <c r="K756" s="231" t="s">
        <v>306</v>
      </c>
      <c r="L756" s="233" t="s">
        <v>526</v>
      </c>
      <c r="M756" s="231" t="s">
        <v>8853</v>
      </c>
      <c r="N756" s="240" t="s">
        <v>8886</v>
      </c>
      <c r="O756" s="231"/>
    </row>
    <row r="757" spans="1:15" x14ac:dyDescent="0.3">
      <c r="A757" s="231" t="s">
        <v>6098</v>
      </c>
      <c r="B757" s="233" t="s">
        <v>4145</v>
      </c>
      <c r="C757" s="233" t="s">
        <v>8831</v>
      </c>
      <c r="D757" s="233" t="s">
        <v>92</v>
      </c>
      <c r="E757" s="233" t="s">
        <v>2699</v>
      </c>
      <c r="F757" s="231" t="s">
        <v>716</v>
      </c>
      <c r="G757" s="231" t="s">
        <v>6201</v>
      </c>
      <c r="H757" s="231" t="s">
        <v>62</v>
      </c>
      <c r="I757" s="231" t="s">
        <v>6099</v>
      </c>
      <c r="J757" s="233" t="s">
        <v>4067</v>
      </c>
      <c r="K757" s="231" t="s">
        <v>306</v>
      </c>
      <c r="L757" s="233" t="s">
        <v>526</v>
      </c>
      <c r="M757" s="231" t="s">
        <v>8853</v>
      </c>
      <c r="N757" s="240" t="s">
        <v>8886</v>
      </c>
      <c r="O757" s="231"/>
    </row>
    <row r="758" spans="1:15" x14ac:dyDescent="0.3">
      <c r="A758" s="231" t="s">
        <v>6098</v>
      </c>
      <c r="B758" s="233" t="s">
        <v>4645</v>
      </c>
      <c r="C758" s="233" t="s">
        <v>8831</v>
      </c>
      <c r="D758" s="233" t="s">
        <v>103</v>
      </c>
      <c r="E758" s="233" t="s">
        <v>2699</v>
      </c>
      <c r="F758" s="231" t="s">
        <v>716</v>
      </c>
      <c r="G758" s="231" t="s">
        <v>6202</v>
      </c>
      <c r="H758" s="231" t="s">
        <v>62</v>
      </c>
      <c r="I758" s="231" t="s">
        <v>6099</v>
      </c>
      <c r="J758" s="233" t="s">
        <v>1995</v>
      </c>
      <c r="K758" s="231" t="s">
        <v>306</v>
      </c>
      <c r="L758" s="233" t="s">
        <v>526</v>
      </c>
      <c r="M758" s="231" t="s">
        <v>8853</v>
      </c>
      <c r="N758" s="240" t="s">
        <v>8886</v>
      </c>
      <c r="O758" s="231"/>
    </row>
    <row r="759" spans="1:15" x14ac:dyDescent="0.3">
      <c r="A759" s="231" t="s">
        <v>6098</v>
      </c>
      <c r="B759" s="233" t="s">
        <v>4569</v>
      </c>
      <c r="C759" s="233" t="s">
        <v>1639</v>
      </c>
      <c r="D759" s="233" t="s">
        <v>103</v>
      </c>
      <c r="E759" s="233" t="s">
        <v>2699</v>
      </c>
      <c r="F759" s="231" t="s">
        <v>763</v>
      </c>
      <c r="G759" s="231" t="s">
        <v>6874</v>
      </c>
      <c r="H759" s="231" t="s">
        <v>62</v>
      </c>
      <c r="I759" s="231" t="s">
        <v>6875</v>
      </c>
      <c r="J759" s="233" t="s">
        <v>1995</v>
      </c>
      <c r="K759" s="231" t="s">
        <v>306</v>
      </c>
      <c r="L759" s="233" t="s">
        <v>526</v>
      </c>
      <c r="M759" s="231" t="s">
        <v>765</v>
      </c>
      <c r="N759" s="240" t="s">
        <v>8886</v>
      </c>
      <c r="O759" s="231"/>
    </row>
    <row r="760" spans="1:15" x14ac:dyDescent="0.3">
      <c r="A760" s="231" t="s">
        <v>6098</v>
      </c>
      <c r="B760" s="233" t="s">
        <v>4217</v>
      </c>
      <c r="C760" s="233" t="s">
        <v>1639</v>
      </c>
      <c r="D760" s="233" t="s">
        <v>350</v>
      </c>
      <c r="E760" s="233" t="s">
        <v>1640</v>
      </c>
      <c r="F760" s="231" t="s">
        <v>712</v>
      </c>
      <c r="G760" s="231" t="s">
        <v>6102</v>
      </c>
      <c r="H760" s="231" t="s">
        <v>62</v>
      </c>
      <c r="I760" s="231" t="s">
        <v>6103</v>
      </c>
      <c r="J760" s="233" t="s">
        <v>5779</v>
      </c>
      <c r="K760" s="231" t="s">
        <v>306</v>
      </c>
      <c r="L760" s="233" t="s">
        <v>526</v>
      </c>
      <c r="M760" s="231" t="s">
        <v>8853</v>
      </c>
      <c r="N760" s="240" t="s">
        <v>8886</v>
      </c>
      <c r="O760" s="231"/>
    </row>
    <row r="761" spans="1:15" x14ac:dyDescent="0.3">
      <c r="A761" s="231" t="s">
        <v>6098</v>
      </c>
      <c r="B761" s="233" t="s">
        <v>4220</v>
      </c>
      <c r="C761" s="233" t="s">
        <v>8831</v>
      </c>
      <c r="D761" s="233" t="s">
        <v>92</v>
      </c>
      <c r="E761" s="233" t="s">
        <v>2699</v>
      </c>
      <c r="F761" s="231" t="s">
        <v>720</v>
      </c>
      <c r="G761" s="231" t="s">
        <v>6254</v>
      </c>
      <c r="H761" s="231" t="s">
        <v>62</v>
      </c>
      <c r="I761" s="231" t="s">
        <v>6255</v>
      </c>
      <c r="J761" s="233" t="s">
        <v>4067</v>
      </c>
      <c r="K761" s="231" t="s">
        <v>306</v>
      </c>
      <c r="L761" s="233" t="s">
        <v>526</v>
      </c>
      <c r="M761" s="231" t="s">
        <v>8853</v>
      </c>
      <c r="N761" s="240" t="s">
        <v>8886</v>
      </c>
      <c r="O761" s="231"/>
    </row>
    <row r="762" spans="1:15" x14ac:dyDescent="0.3">
      <c r="A762" s="231" t="s">
        <v>6098</v>
      </c>
      <c r="B762" s="233" t="s">
        <v>4167</v>
      </c>
      <c r="C762" s="233" t="s">
        <v>8831</v>
      </c>
      <c r="D762" s="233" t="s">
        <v>103</v>
      </c>
      <c r="E762" s="233" t="s">
        <v>2699</v>
      </c>
      <c r="F762" s="231" t="s">
        <v>720</v>
      </c>
      <c r="G762" s="231" t="s">
        <v>6256</v>
      </c>
      <c r="H762" s="231" t="s">
        <v>62</v>
      </c>
      <c r="I762" s="231" t="s">
        <v>6257</v>
      </c>
      <c r="J762" s="233" t="s">
        <v>1995</v>
      </c>
      <c r="K762" s="231" t="s">
        <v>306</v>
      </c>
      <c r="L762" s="233" t="s">
        <v>526</v>
      </c>
      <c r="M762" s="231" t="s">
        <v>8853</v>
      </c>
      <c r="N762" s="240" t="s">
        <v>8886</v>
      </c>
      <c r="O762" s="231"/>
    </row>
    <row r="763" spans="1:15" x14ac:dyDescent="0.3">
      <c r="A763" s="231" t="s">
        <v>6098</v>
      </c>
      <c r="B763" s="233" t="s">
        <v>4170</v>
      </c>
      <c r="C763" s="233" t="s">
        <v>1639</v>
      </c>
      <c r="D763" s="233" t="s">
        <v>92</v>
      </c>
      <c r="E763" s="233" t="s">
        <v>1640</v>
      </c>
      <c r="F763" s="231" t="s">
        <v>773</v>
      </c>
      <c r="G763" s="231" t="s">
        <v>7020</v>
      </c>
      <c r="H763" s="231" t="s">
        <v>62</v>
      </c>
      <c r="I763" s="231" t="s">
        <v>7021</v>
      </c>
      <c r="J763" s="233" t="s">
        <v>4067</v>
      </c>
      <c r="K763" s="231" t="s">
        <v>306</v>
      </c>
      <c r="L763" s="233" t="s">
        <v>526</v>
      </c>
      <c r="M763" s="231" t="s">
        <v>8871</v>
      </c>
      <c r="N763" s="240" t="s">
        <v>8886</v>
      </c>
      <c r="O763" s="231"/>
    </row>
    <row r="764" spans="1:15" x14ac:dyDescent="0.3">
      <c r="A764" s="231" t="s">
        <v>6098</v>
      </c>
      <c r="B764" s="233" t="s">
        <v>4223</v>
      </c>
      <c r="C764" s="233" t="s">
        <v>8831</v>
      </c>
      <c r="D764" s="233" t="s">
        <v>103</v>
      </c>
      <c r="E764" s="233" t="s">
        <v>2699</v>
      </c>
      <c r="F764" s="231" t="s">
        <v>776</v>
      </c>
      <c r="G764" s="231" t="s">
        <v>7087</v>
      </c>
      <c r="H764" s="231" t="s">
        <v>62</v>
      </c>
      <c r="I764" s="231" t="s">
        <v>7088</v>
      </c>
      <c r="J764" s="233" t="s">
        <v>1995</v>
      </c>
      <c r="K764" s="231" t="s">
        <v>306</v>
      </c>
      <c r="L764" s="233" t="s">
        <v>526</v>
      </c>
      <c r="M764" s="231" t="s">
        <v>8871</v>
      </c>
      <c r="N764" s="240" t="s">
        <v>8886</v>
      </c>
      <c r="O764" s="231"/>
    </row>
    <row r="765" spans="1:15" x14ac:dyDescent="0.3">
      <c r="A765" s="231" t="s">
        <v>6098</v>
      </c>
      <c r="B765" s="233" t="s">
        <v>4173</v>
      </c>
      <c r="C765" s="233" t="s">
        <v>1639</v>
      </c>
      <c r="D765" s="233" t="s">
        <v>92</v>
      </c>
      <c r="E765" s="233" t="s">
        <v>1640</v>
      </c>
      <c r="F765" s="231" t="s">
        <v>776</v>
      </c>
      <c r="G765" s="231" t="s">
        <v>7043</v>
      </c>
      <c r="H765" s="231" t="s">
        <v>62</v>
      </c>
      <c r="I765" s="231" t="s">
        <v>7044</v>
      </c>
      <c r="J765" s="233" t="s">
        <v>4067</v>
      </c>
      <c r="K765" s="231" t="s">
        <v>306</v>
      </c>
      <c r="L765" s="233" t="s">
        <v>526</v>
      </c>
      <c r="M765" s="231" t="s">
        <v>8869</v>
      </c>
      <c r="N765" s="240" t="s">
        <v>8886</v>
      </c>
      <c r="O765" s="231"/>
    </row>
    <row r="766" spans="1:15" x14ac:dyDescent="0.3">
      <c r="A766" s="231" t="s">
        <v>6098</v>
      </c>
      <c r="B766" s="233" t="s">
        <v>4176</v>
      </c>
      <c r="C766" s="233" t="s">
        <v>8831</v>
      </c>
      <c r="D766" s="233" t="s">
        <v>103</v>
      </c>
      <c r="E766" s="233" t="s">
        <v>2699</v>
      </c>
      <c r="F766" s="231" t="s">
        <v>776</v>
      </c>
      <c r="G766" s="231" t="s">
        <v>7089</v>
      </c>
      <c r="H766" s="231" t="s">
        <v>62</v>
      </c>
      <c r="I766" s="231" t="s">
        <v>7090</v>
      </c>
      <c r="J766" s="233" t="s">
        <v>1995</v>
      </c>
      <c r="K766" s="231" t="s">
        <v>306</v>
      </c>
      <c r="L766" s="233" t="s">
        <v>526</v>
      </c>
      <c r="M766" s="231" t="s">
        <v>8869</v>
      </c>
      <c r="N766" s="240" t="s">
        <v>8886</v>
      </c>
      <c r="O766" s="231"/>
    </row>
    <row r="767" spans="1:15" x14ac:dyDescent="0.3">
      <c r="A767" s="231" t="s">
        <v>6098</v>
      </c>
      <c r="B767" s="233" t="s">
        <v>4179</v>
      </c>
      <c r="C767" s="233" t="s">
        <v>2116</v>
      </c>
      <c r="D767" s="233" t="s">
        <v>92</v>
      </c>
      <c r="E767" s="233" t="s">
        <v>1640</v>
      </c>
      <c r="F767" s="231" t="s">
        <v>770</v>
      </c>
      <c r="G767" s="231" t="s">
        <v>6977</v>
      </c>
      <c r="H767" s="231" t="s">
        <v>62</v>
      </c>
      <c r="I767" s="231" t="s">
        <v>6978</v>
      </c>
      <c r="J767" s="233" t="s">
        <v>4067</v>
      </c>
      <c r="K767" s="231" t="s">
        <v>306</v>
      </c>
      <c r="L767" s="233" t="s">
        <v>526</v>
      </c>
      <c r="M767" s="231" t="s">
        <v>8871</v>
      </c>
      <c r="N767" s="240" t="s">
        <v>8886</v>
      </c>
      <c r="O767" s="231"/>
    </row>
    <row r="768" spans="1:15" x14ac:dyDescent="0.3">
      <c r="A768" s="231" t="s">
        <v>6098</v>
      </c>
      <c r="B768" s="233" t="s">
        <v>4182</v>
      </c>
      <c r="C768" s="233" t="s">
        <v>8831</v>
      </c>
      <c r="D768" s="233" t="s">
        <v>103</v>
      </c>
      <c r="E768" s="233" t="s">
        <v>2699</v>
      </c>
      <c r="F768" s="231" t="s">
        <v>776</v>
      </c>
      <c r="G768" s="231" t="s">
        <v>7094</v>
      </c>
      <c r="H768" s="231" t="s">
        <v>62</v>
      </c>
      <c r="I768" s="231" t="s">
        <v>6978</v>
      </c>
      <c r="J768" s="233" t="s">
        <v>1995</v>
      </c>
      <c r="K768" s="231" t="s">
        <v>306</v>
      </c>
      <c r="L768" s="233" t="s">
        <v>526</v>
      </c>
      <c r="M768" s="231" t="s">
        <v>8871</v>
      </c>
      <c r="N768" s="240" t="s">
        <v>8886</v>
      </c>
      <c r="O768" s="231" t="s">
        <v>9002</v>
      </c>
    </row>
    <row r="769" spans="1:15" x14ac:dyDescent="0.3">
      <c r="A769" s="231" t="s">
        <v>6098</v>
      </c>
      <c r="B769" s="233" t="s">
        <v>4541</v>
      </c>
      <c r="C769" s="233" t="s">
        <v>8831</v>
      </c>
      <c r="D769" s="233" t="s">
        <v>92</v>
      </c>
      <c r="E769" s="233" t="s">
        <v>1640</v>
      </c>
      <c r="F769" s="231" t="s">
        <v>776</v>
      </c>
      <c r="G769" s="231" t="s">
        <v>7102</v>
      </c>
      <c r="H769" s="231" t="s">
        <v>62</v>
      </c>
      <c r="I769" s="231" t="s">
        <v>7103</v>
      </c>
      <c r="J769" s="233" t="s">
        <v>4067</v>
      </c>
      <c r="K769" s="231" t="s">
        <v>306</v>
      </c>
      <c r="L769" s="233" t="s">
        <v>526</v>
      </c>
      <c r="M769" s="231" t="s">
        <v>8870</v>
      </c>
      <c r="N769" s="240" t="s">
        <v>8886</v>
      </c>
      <c r="O769" s="231"/>
    </row>
    <row r="770" spans="1:15" x14ac:dyDescent="0.3">
      <c r="A770" s="231" t="s">
        <v>6098</v>
      </c>
      <c r="B770" s="233" t="s">
        <v>4822</v>
      </c>
      <c r="C770" s="233" t="s">
        <v>8831</v>
      </c>
      <c r="D770" s="233" t="s">
        <v>103</v>
      </c>
      <c r="E770" s="233" t="s">
        <v>2699</v>
      </c>
      <c r="F770" s="231" t="s">
        <v>776</v>
      </c>
      <c r="G770" s="231" t="s">
        <v>7104</v>
      </c>
      <c r="H770" s="231" t="s">
        <v>62</v>
      </c>
      <c r="I770" s="231" t="s">
        <v>7105</v>
      </c>
      <c r="J770" s="233" t="s">
        <v>1995</v>
      </c>
      <c r="K770" s="231" t="s">
        <v>306</v>
      </c>
      <c r="L770" s="233" t="s">
        <v>526</v>
      </c>
      <c r="M770" s="231" t="s">
        <v>8870</v>
      </c>
      <c r="N770" s="240" t="s">
        <v>8886</v>
      </c>
      <c r="O770" s="231"/>
    </row>
    <row r="771" spans="1:15" x14ac:dyDescent="0.3">
      <c r="A771" s="231" t="s">
        <v>6098</v>
      </c>
      <c r="B771" s="233" t="s">
        <v>7107</v>
      </c>
      <c r="C771" s="233" t="s">
        <v>8831</v>
      </c>
      <c r="D771" s="233" t="s">
        <v>92</v>
      </c>
      <c r="E771" s="233" t="s">
        <v>1640</v>
      </c>
      <c r="F771" s="231" t="s">
        <v>776</v>
      </c>
      <c r="G771" s="231" t="s">
        <v>7106</v>
      </c>
      <c r="H771" s="231" t="s">
        <v>62</v>
      </c>
      <c r="I771" s="231" t="s">
        <v>7108</v>
      </c>
      <c r="J771" s="233" t="s">
        <v>4067</v>
      </c>
      <c r="K771" s="231" t="s">
        <v>306</v>
      </c>
      <c r="L771" s="233" t="s">
        <v>526</v>
      </c>
      <c r="M771" s="231" t="s">
        <v>8870</v>
      </c>
      <c r="N771" s="240" t="s">
        <v>8886</v>
      </c>
      <c r="O771" s="231"/>
    </row>
    <row r="772" spans="1:15" x14ac:dyDescent="0.3">
      <c r="A772" s="231" t="s">
        <v>6098</v>
      </c>
      <c r="B772" s="233" t="s">
        <v>4203</v>
      </c>
      <c r="C772" s="233" t="s">
        <v>8831</v>
      </c>
      <c r="D772" s="233" t="s">
        <v>103</v>
      </c>
      <c r="E772" s="233" t="s">
        <v>2699</v>
      </c>
      <c r="F772" s="231" t="s">
        <v>776</v>
      </c>
      <c r="G772" s="231" t="s">
        <v>7109</v>
      </c>
      <c r="H772" s="231" t="s">
        <v>62</v>
      </c>
      <c r="I772" s="231" t="s">
        <v>7110</v>
      </c>
      <c r="J772" s="233" t="s">
        <v>1995</v>
      </c>
      <c r="K772" s="231" t="s">
        <v>306</v>
      </c>
      <c r="L772" s="233" t="s">
        <v>526</v>
      </c>
      <c r="M772" s="231" t="s">
        <v>8870</v>
      </c>
      <c r="N772" s="240" t="s">
        <v>8886</v>
      </c>
      <c r="O772" s="231"/>
    </row>
    <row r="773" spans="1:15" x14ac:dyDescent="0.3">
      <c r="A773" s="231" t="s">
        <v>6098</v>
      </c>
      <c r="B773" s="233" t="s">
        <v>5023</v>
      </c>
      <c r="C773" s="233" t="s">
        <v>1639</v>
      </c>
      <c r="D773" s="233" t="s">
        <v>92</v>
      </c>
      <c r="E773" s="233" t="s">
        <v>1640</v>
      </c>
      <c r="F773" s="231" t="s">
        <v>776</v>
      </c>
      <c r="G773" s="231" t="s">
        <v>7045</v>
      </c>
      <c r="H773" s="231" t="s">
        <v>62</v>
      </c>
      <c r="I773" s="231" t="s">
        <v>7046</v>
      </c>
      <c r="J773" s="233" t="s">
        <v>4067</v>
      </c>
      <c r="K773" s="231" t="s">
        <v>306</v>
      </c>
      <c r="L773" s="233" t="s">
        <v>526</v>
      </c>
      <c r="M773" s="231" t="s">
        <v>8869</v>
      </c>
      <c r="N773" s="240" t="s">
        <v>8886</v>
      </c>
      <c r="O773" s="231"/>
    </row>
    <row r="774" spans="1:15" x14ac:dyDescent="0.3">
      <c r="A774" s="231" t="s">
        <v>6098</v>
      </c>
      <c r="B774" s="233" t="s">
        <v>4226</v>
      </c>
      <c r="C774" s="233" t="s">
        <v>8831</v>
      </c>
      <c r="D774" s="233" t="s">
        <v>103</v>
      </c>
      <c r="E774" s="233" t="s">
        <v>2699</v>
      </c>
      <c r="F774" s="231" t="s">
        <v>776</v>
      </c>
      <c r="G774" s="231" t="s">
        <v>7111</v>
      </c>
      <c r="H774" s="231" t="s">
        <v>62</v>
      </c>
      <c r="I774" s="231" t="s">
        <v>7112</v>
      </c>
      <c r="J774" s="233" t="s">
        <v>1995</v>
      </c>
      <c r="K774" s="231" t="s">
        <v>306</v>
      </c>
      <c r="L774" s="233" t="s">
        <v>526</v>
      </c>
      <c r="M774" s="231" t="s">
        <v>8869</v>
      </c>
      <c r="N774" s="240" t="s">
        <v>8886</v>
      </c>
      <c r="O774" s="231"/>
    </row>
    <row r="775" spans="1:15" x14ac:dyDescent="0.3">
      <c r="A775" s="231" t="s">
        <v>6098</v>
      </c>
      <c r="B775" s="233" t="s">
        <v>6632</v>
      </c>
      <c r="C775" s="233" t="s">
        <v>8831</v>
      </c>
      <c r="D775" s="233" t="s">
        <v>92</v>
      </c>
      <c r="E775" s="233" t="s">
        <v>1640</v>
      </c>
      <c r="F775" s="231" t="s">
        <v>776</v>
      </c>
      <c r="G775" s="231" t="s">
        <v>7113</v>
      </c>
      <c r="H775" s="231" t="s">
        <v>62</v>
      </c>
      <c r="I775" s="231" t="s">
        <v>7114</v>
      </c>
      <c r="J775" s="233" t="s">
        <v>4067</v>
      </c>
      <c r="K775" s="231" t="s">
        <v>306</v>
      </c>
      <c r="L775" s="233" t="s">
        <v>526</v>
      </c>
      <c r="M775" s="231" t="s">
        <v>8869</v>
      </c>
      <c r="N775" s="240" t="s">
        <v>8886</v>
      </c>
      <c r="O775" s="231"/>
    </row>
    <row r="776" spans="1:15" x14ac:dyDescent="0.3">
      <c r="A776" s="231" t="s">
        <v>6098</v>
      </c>
      <c r="B776" s="233" t="s">
        <v>4585</v>
      </c>
      <c r="C776" s="233" t="s">
        <v>8831</v>
      </c>
      <c r="D776" s="233" t="s">
        <v>103</v>
      </c>
      <c r="E776" s="233" t="s">
        <v>2699</v>
      </c>
      <c r="F776" s="231" t="s">
        <v>776</v>
      </c>
      <c r="G776" s="231" t="s">
        <v>7115</v>
      </c>
      <c r="H776" s="231" t="s">
        <v>62</v>
      </c>
      <c r="I776" s="231" t="s">
        <v>7114</v>
      </c>
      <c r="J776" s="233" t="s">
        <v>1995</v>
      </c>
      <c r="K776" s="231" t="s">
        <v>306</v>
      </c>
      <c r="L776" s="233" t="s">
        <v>526</v>
      </c>
      <c r="M776" s="231" t="s">
        <v>8869</v>
      </c>
      <c r="N776" s="240" t="s">
        <v>8886</v>
      </c>
      <c r="O776" s="231"/>
    </row>
    <row r="777" spans="1:15" x14ac:dyDescent="0.3">
      <c r="A777" s="231" t="s">
        <v>6098</v>
      </c>
      <c r="B777" s="233" t="s">
        <v>4828</v>
      </c>
      <c r="C777" s="233" t="s">
        <v>8831</v>
      </c>
      <c r="D777" s="233" t="s">
        <v>92</v>
      </c>
      <c r="E777" s="233" t="s">
        <v>4487</v>
      </c>
      <c r="F777" s="231" t="s">
        <v>766</v>
      </c>
      <c r="G777" s="231" t="s">
        <v>6936</v>
      </c>
      <c r="H777" s="231" t="s">
        <v>62</v>
      </c>
      <c r="I777" s="231" t="s">
        <v>6937</v>
      </c>
      <c r="J777" s="233" t="s">
        <v>4067</v>
      </c>
      <c r="K777" s="231" t="s">
        <v>306</v>
      </c>
      <c r="L777" s="233" t="s">
        <v>526</v>
      </c>
      <c r="M777" s="231" t="s">
        <v>1389</v>
      </c>
      <c r="N777" s="240" t="s">
        <v>8886</v>
      </c>
      <c r="O777" s="231"/>
    </row>
    <row r="778" spans="1:15" x14ac:dyDescent="0.3">
      <c r="A778" s="231" t="s">
        <v>6098</v>
      </c>
      <c r="B778" s="233" t="s">
        <v>6939</v>
      </c>
      <c r="C778" s="233" t="s">
        <v>8831</v>
      </c>
      <c r="D778" s="233" t="s">
        <v>103</v>
      </c>
      <c r="E778" s="233" t="s">
        <v>2699</v>
      </c>
      <c r="F778" s="231" t="s">
        <v>766</v>
      </c>
      <c r="G778" s="231" t="s">
        <v>6938</v>
      </c>
      <c r="H778" s="231" t="s">
        <v>62</v>
      </c>
      <c r="I778" s="231" t="s">
        <v>6937</v>
      </c>
      <c r="J778" s="233" t="s">
        <v>1995</v>
      </c>
      <c r="K778" s="231" t="s">
        <v>306</v>
      </c>
      <c r="L778" s="233" t="s">
        <v>526</v>
      </c>
      <c r="M778" s="231" t="s">
        <v>1389</v>
      </c>
      <c r="N778" s="240" t="s">
        <v>8886</v>
      </c>
      <c r="O778" s="231"/>
    </row>
    <row r="779" spans="1:15" x14ac:dyDescent="0.3">
      <c r="A779" s="231" t="s">
        <v>6098</v>
      </c>
      <c r="B779" s="233" t="s">
        <v>2706</v>
      </c>
      <c r="C779" s="233" t="s">
        <v>8831</v>
      </c>
      <c r="D779" s="233" t="s">
        <v>92</v>
      </c>
      <c r="E779" s="233" t="s">
        <v>1640</v>
      </c>
      <c r="F779" s="231" t="s">
        <v>779</v>
      </c>
      <c r="G779" s="231" t="s">
        <v>7135</v>
      </c>
      <c r="H779" s="231" t="s">
        <v>62</v>
      </c>
      <c r="I779" s="231" t="s">
        <v>7136</v>
      </c>
      <c r="J779" s="233" t="s">
        <v>4067</v>
      </c>
      <c r="K779" s="231" t="s">
        <v>306</v>
      </c>
      <c r="L779" s="233" t="s">
        <v>526</v>
      </c>
      <c r="M779" s="231" t="s">
        <v>8871</v>
      </c>
      <c r="N779" s="240" t="s">
        <v>8886</v>
      </c>
      <c r="O779" s="231"/>
    </row>
    <row r="780" spans="1:15" x14ac:dyDescent="0.3">
      <c r="A780" s="231" t="s">
        <v>6098</v>
      </c>
      <c r="B780" s="233" t="s">
        <v>7131</v>
      </c>
      <c r="C780" s="233" t="s">
        <v>8831</v>
      </c>
      <c r="D780" s="233" t="s">
        <v>103</v>
      </c>
      <c r="E780" s="233" t="s">
        <v>2699</v>
      </c>
      <c r="F780" s="231" t="s">
        <v>779</v>
      </c>
      <c r="G780" s="231" t="s">
        <v>7137</v>
      </c>
      <c r="H780" s="231" t="s">
        <v>62</v>
      </c>
      <c r="I780" s="231" t="s">
        <v>7136</v>
      </c>
      <c r="J780" s="233" t="s">
        <v>1995</v>
      </c>
      <c r="K780" s="231" t="s">
        <v>306</v>
      </c>
      <c r="L780" s="233" t="s">
        <v>526</v>
      </c>
      <c r="M780" s="231" t="s">
        <v>8871</v>
      </c>
      <c r="N780" s="240" t="s">
        <v>8886</v>
      </c>
      <c r="O780" s="231"/>
    </row>
    <row r="781" spans="1:15" x14ac:dyDescent="0.3">
      <c r="A781" s="231" t="s">
        <v>6098</v>
      </c>
      <c r="B781" s="233" t="s">
        <v>5054</v>
      </c>
      <c r="C781" s="233" t="s">
        <v>1639</v>
      </c>
      <c r="D781" s="233" t="s">
        <v>92</v>
      </c>
      <c r="E781" s="233" t="s">
        <v>1640</v>
      </c>
      <c r="F781" s="231" t="s">
        <v>773</v>
      </c>
      <c r="G781" s="231" t="s">
        <v>7040</v>
      </c>
      <c r="H781" s="231" t="s">
        <v>62</v>
      </c>
      <c r="I781" s="231" t="s">
        <v>7041</v>
      </c>
      <c r="J781" s="233" t="s">
        <v>4067</v>
      </c>
      <c r="K781" s="231" t="s">
        <v>306</v>
      </c>
      <c r="L781" s="233" t="s">
        <v>526</v>
      </c>
      <c r="M781" s="231" t="s">
        <v>8873</v>
      </c>
      <c r="N781" s="240" t="s">
        <v>8886</v>
      </c>
      <c r="O781" s="231"/>
    </row>
    <row r="782" spans="1:15" x14ac:dyDescent="0.3">
      <c r="A782" s="231" t="s">
        <v>6098</v>
      </c>
      <c r="B782" s="233" t="s">
        <v>2610</v>
      </c>
      <c r="C782" s="233" t="s">
        <v>8831</v>
      </c>
      <c r="D782" s="233" t="s">
        <v>103</v>
      </c>
      <c r="E782" s="233" t="s">
        <v>2699</v>
      </c>
      <c r="F782" s="231" t="s">
        <v>779</v>
      </c>
      <c r="G782" s="231" t="s">
        <v>7138</v>
      </c>
      <c r="H782" s="231" t="s">
        <v>62</v>
      </c>
      <c r="I782" s="231" t="s">
        <v>7041</v>
      </c>
      <c r="J782" s="233" t="s">
        <v>1995</v>
      </c>
      <c r="K782" s="231" t="s">
        <v>306</v>
      </c>
      <c r="L782" s="233" t="s">
        <v>526</v>
      </c>
      <c r="M782" s="231" t="s">
        <v>8873</v>
      </c>
      <c r="N782" s="240" t="s">
        <v>8886</v>
      </c>
      <c r="O782" s="231"/>
    </row>
    <row r="783" spans="1:15" x14ac:dyDescent="0.3">
      <c r="A783" s="231" t="s">
        <v>6098</v>
      </c>
      <c r="B783" s="233" t="s">
        <v>4916</v>
      </c>
      <c r="C783" s="233" t="s">
        <v>8831</v>
      </c>
      <c r="D783" s="233" t="s">
        <v>92</v>
      </c>
      <c r="E783" s="233" t="s">
        <v>1640</v>
      </c>
      <c r="F783" s="231" t="s">
        <v>782</v>
      </c>
      <c r="G783" s="231" t="s">
        <v>7151</v>
      </c>
      <c r="H783" s="231" t="s">
        <v>62</v>
      </c>
      <c r="I783" s="231" t="s">
        <v>7152</v>
      </c>
      <c r="J783" s="233" t="s">
        <v>4067</v>
      </c>
      <c r="K783" s="231" t="s">
        <v>306</v>
      </c>
      <c r="L783" s="233" t="s">
        <v>526</v>
      </c>
      <c r="M783" s="231" t="s">
        <v>8872</v>
      </c>
      <c r="N783" s="240" t="s">
        <v>8886</v>
      </c>
      <c r="O783" s="231"/>
    </row>
    <row r="784" spans="1:15" x14ac:dyDescent="0.3">
      <c r="A784" s="231" t="s">
        <v>6098</v>
      </c>
      <c r="B784" s="233" t="s">
        <v>4438</v>
      </c>
      <c r="C784" s="233" t="s">
        <v>8831</v>
      </c>
      <c r="D784" s="233" t="s">
        <v>103</v>
      </c>
      <c r="E784" s="233" t="s">
        <v>2699</v>
      </c>
      <c r="F784" s="231" t="s">
        <v>782</v>
      </c>
      <c r="G784" s="231" t="s">
        <v>7153</v>
      </c>
      <c r="H784" s="231" t="s">
        <v>62</v>
      </c>
      <c r="I784" s="231" t="s">
        <v>7154</v>
      </c>
      <c r="J784" s="233" t="s">
        <v>1995</v>
      </c>
      <c r="K784" s="231" t="s">
        <v>306</v>
      </c>
      <c r="L784" s="233" t="s">
        <v>526</v>
      </c>
      <c r="M784" s="231" t="s">
        <v>8872</v>
      </c>
      <c r="N784" s="240" t="s">
        <v>8886</v>
      </c>
      <c r="O784" s="231"/>
    </row>
    <row r="785" spans="1:15" x14ac:dyDescent="0.3">
      <c r="A785" s="231" t="s">
        <v>6098</v>
      </c>
      <c r="B785" s="233" t="s">
        <v>6107</v>
      </c>
      <c r="C785" s="233" t="s">
        <v>1639</v>
      </c>
      <c r="D785" s="233" t="s">
        <v>350</v>
      </c>
      <c r="E785" s="233" t="s">
        <v>1640</v>
      </c>
      <c r="F785" s="231" t="s">
        <v>712</v>
      </c>
      <c r="G785" s="231" t="s">
        <v>6106</v>
      </c>
      <c r="H785" s="231" t="s">
        <v>62</v>
      </c>
      <c r="I785" s="231" t="s">
        <v>6108</v>
      </c>
      <c r="J785" s="233" t="s">
        <v>5779</v>
      </c>
      <c r="K785" s="231" t="s">
        <v>306</v>
      </c>
      <c r="L785" s="233" t="s">
        <v>526</v>
      </c>
      <c r="M785" s="231" t="s">
        <v>8853</v>
      </c>
      <c r="N785" s="240" t="s">
        <v>8886</v>
      </c>
      <c r="O785" s="231"/>
    </row>
    <row r="786" spans="1:15" x14ac:dyDescent="0.3">
      <c r="A786" s="231" t="s">
        <v>6098</v>
      </c>
      <c r="B786" s="233" t="s">
        <v>6367</v>
      </c>
      <c r="C786" s="233" t="s">
        <v>8831</v>
      </c>
      <c r="D786" s="233" t="s">
        <v>92</v>
      </c>
      <c r="E786" s="233" t="s">
        <v>2699</v>
      </c>
      <c r="F786" s="231" t="s">
        <v>724</v>
      </c>
      <c r="G786" s="231" t="s">
        <v>6366</v>
      </c>
      <c r="H786" s="231" t="s">
        <v>62</v>
      </c>
      <c r="I786" s="231" t="s">
        <v>6368</v>
      </c>
      <c r="J786" s="233" t="s">
        <v>4067</v>
      </c>
      <c r="K786" s="231" t="s">
        <v>306</v>
      </c>
      <c r="L786" s="233" t="s">
        <v>526</v>
      </c>
      <c r="M786" s="231" t="s">
        <v>8853</v>
      </c>
      <c r="N786" s="240" t="s">
        <v>8886</v>
      </c>
      <c r="O786" s="231"/>
    </row>
    <row r="787" spans="1:15" x14ac:dyDescent="0.3">
      <c r="A787" s="231" t="s">
        <v>6098</v>
      </c>
      <c r="B787" s="233" t="s">
        <v>6370</v>
      </c>
      <c r="C787" s="233" t="s">
        <v>8831</v>
      </c>
      <c r="D787" s="233" t="s">
        <v>103</v>
      </c>
      <c r="E787" s="233" t="s">
        <v>2699</v>
      </c>
      <c r="F787" s="231" t="s">
        <v>724</v>
      </c>
      <c r="G787" s="231" t="s">
        <v>6369</v>
      </c>
      <c r="H787" s="231" t="s">
        <v>62</v>
      </c>
      <c r="I787" s="231" t="s">
        <v>6371</v>
      </c>
      <c r="J787" s="233" t="s">
        <v>1995</v>
      </c>
      <c r="K787" s="231" t="s">
        <v>306</v>
      </c>
      <c r="L787" s="233" t="s">
        <v>526</v>
      </c>
      <c r="M787" s="231" t="s">
        <v>8853</v>
      </c>
      <c r="N787" s="240" t="s">
        <v>8886</v>
      </c>
      <c r="O787" s="231"/>
    </row>
    <row r="788" spans="1:15" x14ac:dyDescent="0.3">
      <c r="A788" s="231" t="s">
        <v>6098</v>
      </c>
      <c r="B788" s="233" t="s">
        <v>6300</v>
      </c>
      <c r="C788" s="233" t="s">
        <v>1639</v>
      </c>
      <c r="D788" s="233" t="s">
        <v>103</v>
      </c>
      <c r="E788" s="233" t="s">
        <v>4487</v>
      </c>
      <c r="F788" s="231" t="s">
        <v>827</v>
      </c>
      <c r="G788" s="231" t="s">
        <v>7545</v>
      </c>
      <c r="H788" s="231" t="s">
        <v>62</v>
      </c>
      <c r="I788" s="231" t="s">
        <v>7546</v>
      </c>
      <c r="J788" s="233" t="s">
        <v>1995</v>
      </c>
      <c r="K788" s="231" t="s">
        <v>306</v>
      </c>
      <c r="L788" s="233" t="s">
        <v>526</v>
      </c>
      <c r="M788" s="231" t="s">
        <v>8955</v>
      </c>
      <c r="N788" s="240" t="s">
        <v>8886</v>
      </c>
      <c r="O788" s="231"/>
    </row>
    <row r="789" spans="1:15" x14ac:dyDescent="0.3">
      <c r="A789" s="231" t="s">
        <v>6098</v>
      </c>
      <c r="B789" s="233" t="s">
        <v>6305</v>
      </c>
      <c r="C789" s="233" t="s">
        <v>8831</v>
      </c>
      <c r="D789" s="233" t="s">
        <v>92</v>
      </c>
      <c r="E789" s="233" t="s">
        <v>1640</v>
      </c>
      <c r="F789" s="231" t="s">
        <v>785</v>
      </c>
      <c r="G789" s="231" t="s">
        <v>7206</v>
      </c>
      <c r="H789" s="231" t="s">
        <v>62</v>
      </c>
      <c r="I789" s="231" t="s">
        <v>7207</v>
      </c>
      <c r="J789" s="233" t="s">
        <v>4067</v>
      </c>
      <c r="K789" s="231" t="s">
        <v>306</v>
      </c>
      <c r="L789" s="233" t="s">
        <v>526</v>
      </c>
      <c r="M789" s="231" t="s">
        <v>8869</v>
      </c>
      <c r="N789" s="240" t="s">
        <v>8886</v>
      </c>
      <c r="O789" s="231"/>
    </row>
    <row r="790" spans="1:15" x14ac:dyDescent="0.3">
      <c r="A790" s="231" t="s">
        <v>6098</v>
      </c>
      <c r="B790" s="233" t="s">
        <v>3793</v>
      </c>
      <c r="C790" s="233" t="s">
        <v>8831</v>
      </c>
      <c r="D790" s="233" t="s">
        <v>103</v>
      </c>
      <c r="E790" s="233" t="s">
        <v>2699</v>
      </c>
      <c r="F790" s="231" t="s">
        <v>788</v>
      </c>
      <c r="G790" s="231" t="s">
        <v>7208</v>
      </c>
      <c r="H790" s="231" t="s">
        <v>62</v>
      </c>
      <c r="I790" s="231" t="s">
        <v>7209</v>
      </c>
      <c r="J790" s="233" t="s">
        <v>1995</v>
      </c>
      <c r="K790" s="231" t="s">
        <v>306</v>
      </c>
      <c r="L790" s="233" t="s">
        <v>526</v>
      </c>
      <c r="M790" s="231" t="s">
        <v>8869</v>
      </c>
      <c r="N790" s="240" t="s">
        <v>8886</v>
      </c>
      <c r="O790" s="231"/>
    </row>
    <row r="791" spans="1:15" x14ac:dyDescent="0.3">
      <c r="A791" s="231" t="s">
        <v>6098</v>
      </c>
      <c r="B791" s="233" t="s">
        <v>3796</v>
      </c>
      <c r="C791" s="233" t="s">
        <v>8831</v>
      </c>
      <c r="D791" s="233" t="s">
        <v>92</v>
      </c>
      <c r="E791" s="233" t="s">
        <v>1640</v>
      </c>
      <c r="F791" s="231" t="s">
        <v>788</v>
      </c>
      <c r="G791" s="231" t="s">
        <v>7210</v>
      </c>
      <c r="H791" s="231" t="s">
        <v>62</v>
      </c>
      <c r="I791" s="231" t="s">
        <v>7211</v>
      </c>
      <c r="J791" s="233" t="s">
        <v>4067</v>
      </c>
      <c r="K791" s="231" t="s">
        <v>306</v>
      </c>
      <c r="L791" s="233" t="s">
        <v>526</v>
      </c>
      <c r="M791" s="231" t="s">
        <v>8869</v>
      </c>
      <c r="N791" s="240" t="s">
        <v>8886</v>
      </c>
      <c r="O791" s="231"/>
    </row>
    <row r="792" spans="1:15" x14ac:dyDescent="0.3">
      <c r="A792" s="231" t="s">
        <v>6098</v>
      </c>
      <c r="B792" s="233" t="s">
        <v>3799</v>
      </c>
      <c r="C792" s="233" t="s">
        <v>8831</v>
      </c>
      <c r="D792" s="233" t="s">
        <v>103</v>
      </c>
      <c r="E792" s="233" t="s">
        <v>2699</v>
      </c>
      <c r="F792" s="231" t="s">
        <v>788</v>
      </c>
      <c r="G792" s="231" t="s">
        <v>7212</v>
      </c>
      <c r="H792" s="231" t="s">
        <v>62</v>
      </c>
      <c r="I792" s="231" t="s">
        <v>7213</v>
      </c>
      <c r="J792" s="233" t="s">
        <v>1995</v>
      </c>
      <c r="K792" s="231" t="s">
        <v>306</v>
      </c>
      <c r="L792" s="233" t="s">
        <v>526</v>
      </c>
      <c r="M792" s="231" t="s">
        <v>8869</v>
      </c>
      <c r="N792" s="240" t="s">
        <v>8886</v>
      </c>
      <c r="O792" s="231"/>
    </row>
    <row r="793" spans="1:15" x14ac:dyDescent="0.3">
      <c r="A793" s="231" t="s">
        <v>6098</v>
      </c>
      <c r="B793" s="233" t="s">
        <v>3787</v>
      </c>
      <c r="C793" s="233" t="s">
        <v>1639</v>
      </c>
      <c r="D793" s="233" t="s">
        <v>350</v>
      </c>
      <c r="E793" s="233" t="s">
        <v>1640</v>
      </c>
      <c r="F793" s="231" t="s">
        <v>763</v>
      </c>
      <c r="G793" s="231" t="s">
        <v>6876</v>
      </c>
      <c r="H793" s="231" t="s">
        <v>62</v>
      </c>
      <c r="I793" s="231" t="s">
        <v>6877</v>
      </c>
      <c r="J793" s="233" t="s">
        <v>5779</v>
      </c>
      <c r="K793" s="231" t="s">
        <v>306</v>
      </c>
      <c r="L793" s="233" t="s">
        <v>526</v>
      </c>
      <c r="M793" s="231" t="s">
        <v>765</v>
      </c>
      <c r="N793" s="240" t="s">
        <v>8886</v>
      </c>
      <c r="O793" s="231"/>
    </row>
    <row r="794" spans="1:15" x14ac:dyDescent="0.3">
      <c r="A794" s="231" t="s">
        <v>6098</v>
      </c>
      <c r="B794" s="233" t="s">
        <v>5518</v>
      </c>
      <c r="C794" s="233" t="s">
        <v>8831</v>
      </c>
      <c r="D794" s="233" t="s">
        <v>92</v>
      </c>
      <c r="E794" s="233" t="s">
        <v>1640</v>
      </c>
      <c r="F794" s="231" t="s">
        <v>763</v>
      </c>
      <c r="G794" s="231" t="s">
        <v>6879</v>
      </c>
      <c r="H794" s="231" t="s">
        <v>62</v>
      </c>
      <c r="I794" s="231" t="s">
        <v>6880</v>
      </c>
      <c r="J794" s="233" t="s">
        <v>4067</v>
      </c>
      <c r="K794" s="231" t="s">
        <v>306</v>
      </c>
      <c r="L794" s="233" t="s">
        <v>526</v>
      </c>
      <c r="M794" s="231" t="s">
        <v>765</v>
      </c>
      <c r="N794" s="240" t="s">
        <v>8886</v>
      </c>
      <c r="O794" s="231"/>
    </row>
    <row r="795" spans="1:15" x14ac:dyDescent="0.3">
      <c r="A795" s="231" t="s">
        <v>6098</v>
      </c>
      <c r="B795" s="233" t="s">
        <v>3750</v>
      </c>
      <c r="C795" s="233" t="s">
        <v>8831</v>
      </c>
      <c r="D795" s="233" t="s">
        <v>103</v>
      </c>
      <c r="E795" s="233" t="s">
        <v>2699</v>
      </c>
      <c r="F795" s="231" t="s">
        <v>763</v>
      </c>
      <c r="G795" s="231" t="s">
        <v>6881</v>
      </c>
      <c r="H795" s="231" t="s">
        <v>62</v>
      </c>
      <c r="I795" s="231" t="s">
        <v>6882</v>
      </c>
      <c r="J795" s="233" t="s">
        <v>1995</v>
      </c>
      <c r="K795" s="231" t="s">
        <v>306</v>
      </c>
      <c r="L795" s="233" t="s">
        <v>526</v>
      </c>
      <c r="M795" s="231" t="s">
        <v>765</v>
      </c>
      <c r="N795" s="240" t="s">
        <v>8886</v>
      </c>
      <c r="O795" s="231"/>
    </row>
    <row r="796" spans="1:15" x14ac:dyDescent="0.3">
      <c r="A796" s="231" t="s">
        <v>6098</v>
      </c>
      <c r="B796" s="233" t="s">
        <v>3872</v>
      </c>
      <c r="C796" s="233" t="s">
        <v>8831</v>
      </c>
      <c r="D796" s="233" t="s">
        <v>92</v>
      </c>
      <c r="E796" s="233" t="s">
        <v>1640</v>
      </c>
      <c r="F796" s="231" t="s">
        <v>763</v>
      </c>
      <c r="G796" s="231" t="s">
        <v>6883</v>
      </c>
      <c r="H796" s="231" t="s">
        <v>62</v>
      </c>
      <c r="I796" s="231" t="s">
        <v>6884</v>
      </c>
      <c r="J796" s="233" t="s">
        <v>4067</v>
      </c>
      <c r="K796" s="231" t="s">
        <v>306</v>
      </c>
      <c r="L796" s="233" t="s">
        <v>526</v>
      </c>
      <c r="M796" s="231" t="s">
        <v>765</v>
      </c>
      <c r="N796" s="240" t="s">
        <v>8886</v>
      </c>
      <c r="O796" s="231"/>
    </row>
    <row r="797" spans="1:15" x14ac:dyDescent="0.3">
      <c r="A797" s="231" t="s">
        <v>6098</v>
      </c>
      <c r="B797" s="233" t="s">
        <v>3875</v>
      </c>
      <c r="C797" s="233" t="s">
        <v>8831</v>
      </c>
      <c r="D797" s="233" t="s">
        <v>103</v>
      </c>
      <c r="E797" s="233" t="s">
        <v>2699</v>
      </c>
      <c r="F797" s="231" t="s">
        <v>763</v>
      </c>
      <c r="G797" s="231" t="s">
        <v>6885</v>
      </c>
      <c r="H797" s="231" t="s">
        <v>62</v>
      </c>
      <c r="I797" s="231" t="s">
        <v>6886</v>
      </c>
      <c r="J797" s="233" t="s">
        <v>1995</v>
      </c>
      <c r="K797" s="231" t="s">
        <v>306</v>
      </c>
      <c r="L797" s="233" t="s">
        <v>526</v>
      </c>
      <c r="M797" s="231" t="s">
        <v>765</v>
      </c>
      <c r="N797" s="240" t="s">
        <v>8886</v>
      </c>
      <c r="O797" s="231"/>
    </row>
    <row r="798" spans="1:15" x14ac:dyDescent="0.3">
      <c r="A798" s="231" t="s">
        <v>6098</v>
      </c>
      <c r="B798" s="233" t="s">
        <v>3878</v>
      </c>
      <c r="C798" s="233" t="s">
        <v>1639</v>
      </c>
      <c r="D798" s="233" t="s">
        <v>92</v>
      </c>
      <c r="E798" s="233" t="s">
        <v>1640</v>
      </c>
      <c r="F798" s="231" t="s">
        <v>776</v>
      </c>
      <c r="G798" s="231" t="s">
        <v>7054</v>
      </c>
      <c r="H798" s="231" t="s">
        <v>62</v>
      </c>
      <c r="I798" s="231" t="s">
        <v>7055</v>
      </c>
      <c r="J798" s="233" t="s">
        <v>4067</v>
      </c>
      <c r="K798" s="231" t="s">
        <v>306</v>
      </c>
      <c r="L798" s="233" t="s">
        <v>526</v>
      </c>
      <c r="M798" s="231" t="s">
        <v>8870</v>
      </c>
      <c r="N798" s="240" t="s">
        <v>8886</v>
      </c>
      <c r="O798" s="231"/>
    </row>
    <row r="799" spans="1:15" x14ac:dyDescent="0.3">
      <c r="A799" s="231" t="s">
        <v>6098</v>
      </c>
      <c r="B799" s="233" t="s">
        <v>3861</v>
      </c>
      <c r="C799" s="233" t="s">
        <v>1639</v>
      </c>
      <c r="D799" s="233" t="s">
        <v>103</v>
      </c>
      <c r="E799" s="233" t="s">
        <v>1640</v>
      </c>
      <c r="F799" s="231" t="s">
        <v>776</v>
      </c>
      <c r="G799" s="231" t="s">
        <v>7056</v>
      </c>
      <c r="H799" s="231" t="s">
        <v>62</v>
      </c>
      <c r="I799" s="231" t="s">
        <v>7057</v>
      </c>
      <c r="J799" s="233" t="s">
        <v>1995</v>
      </c>
      <c r="K799" s="231" t="s">
        <v>306</v>
      </c>
      <c r="L799" s="233" t="s">
        <v>526</v>
      </c>
      <c r="M799" s="231" t="s">
        <v>8870</v>
      </c>
      <c r="N799" s="240" t="s">
        <v>8886</v>
      </c>
      <c r="O799" s="231"/>
    </row>
    <row r="800" spans="1:15" x14ac:dyDescent="0.3">
      <c r="A800" s="231" t="s">
        <v>6098</v>
      </c>
      <c r="B800" s="233" t="s">
        <v>3802</v>
      </c>
      <c r="C800" s="233" t="s">
        <v>1639</v>
      </c>
      <c r="D800" s="233" t="s">
        <v>92</v>
      </c>
      <c r="E800" s="233" t="s">
        <v>1640</v>
      </c>
      <c r="F800" s="231" t="s">
        <v>773</v>
      </c>
      <c r="G800" s="231" t="s">
        <v>7022</v>
      </c>
      <c r="H800" s="231" t="s">
        <v>62</v>
      </c>
      <c r="I800" s="231" t="s">
        <v>7023</v>
      </c>
      <c r="J800" s="233" t="s">
        <v>4067</v>
      </c>
      <c r="K800" s="231" t="s">
        <v>306</v>
      </c>
      <c r="L800" s="233" t="s">
        <v>526</v>
      </c>
      <c r="M800" s="231" t="s">
        <v>8871</v>
      </c>
      <c r="N800" s="240" t="s">
        <v>8886</v>
      </c>
      <c r="O800" s="231"/>
    </row>
    <row r="801" spans="1:15" x14ac:dyDescent="0.3">
      <c r="A801" s="231" t="s">
        <v>6098</v>
      </c>
      <c r="B801" s="233" t="s">
        <v>3805</v>
      </c>
      <c r="C801" s="233" t="s">
        <v>1639</v>
      </c>
      <c r="D801" s="233" t="s">
        <v>92</v>
      </c>
      <c r="E801" s="233" t="s">
        <v>1640</v>
      </c>
      <c r="F801" s="231" t="s">
        <v>773</v>
      </c>
      <c r="G801" s="231" t="s">
        <v>7024</v>
      </c>
      <c r="H801" s="231" t="s">
        <v>62</v>
      </c>
      <c r="I801" s="231" t="s">
        <v>7025</v>
      </c>
      <c r="J801" s="233" t="s">
        <v>4067</v>
      </c>
      <c r="K801" s="231" t="s">
        <v>306</v>
      </c>
      <c r="L801" s="233" t="s">
        <v>526</v>
      </c>
      <c r="M801" s="231" t="s">
        <v>8871</v>
      </c>
      <c r="N801" s="240" t="s">
        <v>8886</v>
      </c>
      <c r="O801" s="231"/>
    </row>
    <row r="802" spans="1:15" x14ac:dyDescent="0.3">
      <c r="A802" s="231" t="s">
        <v>6098</v>
      </c>
      <c r="B802" s="233" t="s">
        <v>3790</v>
      </c>
      <c r="C802" s="233" t="s">
        <v>8831</v>
      </c>
      <c r="D802" s="233" t="s">
        <v>103</v>
      </c>
      <c r="E802" s="233" t="s">
        <v>2699</v>
      </c>
      <c r="F802" s="231" t="s">
        <v>788</v>
      </c>
      <c r="G802" s="231" t="s">
        <v>7214</v>
      </c>
      <c r="H802" s="231" t="s">
        <v>62</v>
      </c>
      <c r="I802" s="231" t="s">
        <v>7215</v>
      </c>
      <c r="J802" s="233" t="s">
        <v>1995</v>
      </c>
      <c r="K802" s="231" t="s">
        <v>306</v>
      </c>
      <c r="L802" s="233" t="s">
        <v>526</v>
      </c>
      <c r="M802" s="231" t="s">
        <v>8871</v>
      </c>
      <c r="N802" s="240" t="s">
        <v>8886</v>
      </c>
      <c r="O802" s="231"/>
    </row>
    <row r="803" spans="1:15" x14ac:dyDescent="0.3">
      <c r="A803" s="231" t="s">
        <v>6098</v>
      </c>
      <c r="B803" s="233" t="s">
        <v>6142</v>
      </c>
      <c r="C803" s="233" t="s">
        <v>8831</v>
      </c>
      <c r="D803" s="233" t="s">
        <v>103</v>
      </c>
      <c r="E803" s="233" t="s">
        <v>2699</v>
      </c>
      <c r="F803" s="231" t="s">
        <v>788</v>
      </c>
      <c r="G803" s="231" t="s">
        <v>7216</v>
      </c>
      <c r="H803" s="231" t="s">
        <v>62</v>
      </c>
      <c r="I803" s="231" t="s">
        <v>7217</v>
      </c>
      <c r="J803" s="233" t="s">
        <v>1995</v>
      </c>
      <c r="K803" s="231" t="s">
        <v>306</v>
      </c>
      <c r="L803" s="233" t="s">
        <v>526</v>
      </c>
      <c r="M803" s="231" t="s">
        <v>8871</v>
      </c>
      <c r="N803" s="240" t="s">
        <v>8886</v>
      </c>
      <c r="O803" s="231"/>
    </row>
    <row r="804" spans="1:15" x14ac:dyDescent="0.3">
      <c r="A804" s="231" t="s">
        <v>6098</v>
      </c>
      <c r="B804" s="233" t="s">
        <v>3807</v>
      </c>
      <c r="C804" s="233" t="s">
        <v>8831</v>
      </c>
      <c r="D804" s="233" t="s">
        <v>350</v>
      </c>
      <c r="E804" s="233" t="s">
        <v>1640</v>
      </c>
      <c r="F804" s="231" t="s">
        <v>724</v>
      </c>
      <c r="G804" s="231" t="s">
        <v>6374</v>
      </c>
      <c r="H804" s="231" t="s">
        <v>62</v>
      </c>
      <c r="I804" s="231" t="s">
        <v>6375</v>
      </c>
      <c r="J804" s="233" t="s">
        <v>5779</v>
      </c>
      <c r="K804" s="231" t="s">
        <v>306</v>
      </c>
      <c r="L804" s="233" t="s">
        <v>526</v>
      </c>
      <c r="M804" s="231" t="s">
        <v>8853</v>
      </c>
      <c r="N804" s="240" t="s">
        <v>8886</v>
      </c>
      <c r="O804" s="231"/>
    </row>
    <row r="805" spans="1:15" x14ac:dyDescent="0.3">
      <c r="A805" s="231" t="s">
        <v>6098</v>
      </c>
      <c r="B805" s="233" t="s">
        <v>6146</v>
      </c>
      <c r="C805" s="233" t="s">
        <v>8831</v>
      </c>
      <c r="D805" s="233" t="s">
        <v>92</v>
      </c>
      <c r="E805" s="233" t="s">
        <v>2699</v>
      </c>
      <c r="F805" s="231" t="s">
        <v>724</v>
      </c>
      <c r="G805" s="231" t="s">
        <v>6376</v>
      </c>
      <c r="H805" s="231" t="s">
        <v>62</v>
      </c>
      <c r="I805" s="231" t="s">
        <v>6375</v>
      </c>
      <c r="J805" s="233" t="s">
        <v>4067</v>
      </c>
      <c r="K805" s="231" t="s">
        <v>306</v>
      </c>
      <c r="L805" s="233" t="s">
        <v>526</v>
      </c>
      <c r="M805" s="231" t="s">
        <v>8853</v>
      </c>
      <c r="N805" s="240" t="s">
        <v>8886</v>
      </c>
      <c r="O805" s="231"/>
    </row>
    <row r="806" spans="1:15" x14ac:dyDescent="0.3">
      <c r="A806" s="231" t="s">
        <v>6098</v>
      </c>
      <c r="B806" s="233" t="s">
        <v>6378</v>
      </c>
      <c r="C806" s="233" t="s">
        <v>8831</v>
      </c>
      <c r="D806" s="233" t="s">
        <v>103</v>
      </c>
      <c r="E806" s="233" t="s">
        <v>2699</v>
      </c>
      <c r="F806" s="231" t="s">
        <v>724</v>
      </c>
      <c r="G806" s="231" t="s">
        <v>6377</v>
      </c>
      <c r="H806" s="231" t="s">
        <v>62</v>
      </c>
      <c r="I806" s="231" t="s">
        <v>6375</v>
      </c>
      <c r="J806" s="233" t="s">
        <v>1995</v>
      </c>
      <c r="K806" s="231" t="s">
        <v>306</v>
      </c>
      <c r="L806" s="233" t="s">
        <v>526</v>
      </c>
      <c r="M806" s="231" t="s">
        <v>8853</v>
      </c>
      <c r="N806" s="240" t="s">
        <v>8886</v>
      </c>
      <c r="O806" s="231"/>
    </row>
    <row r="807" spans="1:15" x14ac:dyDescent="0.3">
      <c r="A807" s="231" t="s">
        <v>6098</v>
      </c>
      <c r="B807" s="233" t="s">
        <v>7229</v>
      </c>
      <c r="C807" s="233" t="s">
        <v>8831</v>
      </c>
      <c r="D807" s="233" t="s">
        <v>92</v>
      </c>
      <c r="E807" s="233" t="s">
        <v>1640</v>
      </c>
      <c r="F807" s="231" t="s">
        <v>791</v>
      </c>
      <c r="G807" s="231" t="s">
        <v>7228</v>
      </c>
      <c r="H807" s="231" t="s">
        <v>62</v>
      </c>
      <c r="I807" s="231" t="s">
        <v>7230</v>
      </c>
      <c r="J807" s="233" t="s">
        <v>4067</v>
      </c>
      <c r="K807" s="231" t="s">
        <v>306</v>
      </c>
      <c r="L807" s="233" t="s">
        <v>526</v>
      </c>
      <c r="M807" s="231" t="s">
        <v>8873</v>
      </c>
      <c r="N807" s="240" t="s">
        <v>8886</v>
      </c>
      <c r="O807" s="231"/>
    </row>
    <row r="808" spans="1:15" x14ac:dyDescent="0.3">
      <c r="A808" s="231" t="s">
        <v>6098</v>
      </c>
      <c r="B808" s="233" t="s">
        <v>7232</v>
      </c>
      <c r="C808" s="233" t="s">
        <v>8831</v>
      </c>
      <c r="D808" s="233" t="s">
        <v>103</v>
      </c>
      <c r="E808" s="233" t="s">
        <v>1640</v>
      </c>
      <c r="F808" s="231" t="s">
        <v>791</v>
      </c>
      <c r="G808" s="231" t="s">
        <v>7231</v>
      </c>
      <c r="H808" s="231" t="s">
        <v>62</v>
      </c>
      <c r="I808" s="231" t="s">
        <v>7233</v>
      </c>
      <c r="J808" s="233" t="s">
        <v>1995</v>
      </c>
      <c r="K808" s="231" t="s">
        <v>306</v>
      </c>
      <c r="L808" s="233" t="s">
        <v>526</v>
      </c>
      <c r="M808" s="231" t="s">
        <v>8874</v>
      </c>
      <c r="N808" s="240" t="s">
        <v>8886</v>
      </c>
      <c r="O808" s="231"/>
    </row>
    <row r="809" spans="1:15" x14ac:dyDescent="0.3">
      <c r="A809" s="231" t="s">
        <v>6098</v>
      </c>
      <c r="B809" s="233" t="s">
        <v>7027</v>
      </c>
      <c r="C809" s="233" t="s">
        <v>1639</v>
      </c>
      <c r="D809" s="233" t="s">
        <v>92</v>
      </c>
      <c r="E809" s="233" t="s">
        <v>1640</v>
      </c>
      <c r="F809" s="231" t="s">
        <v>773</v>
      </c>
      <c r="G809" s="231" t="s">
        <v>7026</v>
      </c>
      <c r="H809" s="231" t="s">
        <v>62</v>
      </c>
      <c r="I809" s="231" t="s">
        <v>7028</v>
      </c>
      <c r="J809" s="233" t="s">
        <v>4067</v>
      </c>
      <c r="K809" s="231" t="s">
        <v>306</v>
      </c>
      <c r="L809" s="233" t="s">
        <v>526</v>
      </c>
      <c r="M809" s="231" t="s">
        <v>8870</v>
      </c>
      <c r="N809" s="240" t="s">
        <v>8886</v>
      </c>
      <c r="O809" s="231"/>
    </row>
    <row r="810" spans="1:15" x14ac:dyDescent="0.3">
      <c r="A810" s="231" t="s">
        <v>6098</v>
      </c>
      <c r="B810" s="233" t="s">
        <v>7240</v>
      </c>
      <c r="C810" s="233" t="s">
        <v>8831</v>
      </c>
      <c r="D810" s="233" t="s">
        <v>103</v>
      </c>
      <c r="E810" s="233" t="s">
        <v>2699</v>
      </c>
      <c r="F810" s="231" t="s">
        <v>791</v>
      </c>
      <c r="G810" s="231" t="s">
        <v>7239</v>
      </c>
      <c r="H810" s="231" t="s">
        <v>62</v>
      </c>
      <c r="I810" s="231" t="s">
        <v>7028</v>
      </c>
      <c r="J810" s="233" t="s">
        <v>1995</v>
      </c>
      <c r="K810" s="231" t="s">
        <v>306</v>
      </c>
      <c r="L810" s="233" t="s">
        <v>526</v>
      </c>
      <c r="M810" s="231" t="s">
        <v>8870</v>
      </c>
      <c r="N810" s="240" t="s">
        <v>8886</v>
      </c>
      <c r="O810" s="231"/>
    </row>
    <row r="811" spans="1:15" x14ac:dyDescent="0.3">
      <c r="A811" s="231" t="s">
        <v>6098</v>
      </c>
      <c r="B811" s="233" t="s">
        <v>7242</v>
      </c>
      <c r="C811" s="233" t="s">
        <v>8831</v>
      </c>
      <c r="D811" s="233" t="s">
        <v>103</v>
      </c>
      <c r="E811" s="233" t="s">
        <v>2699</v>
      </c>
      <c r="F811" s="231" t="s">
        <v>791</v>
      </c>
      <c r="G811" s="231" t="s">
        <v>7241</v>
      </c>
      <c r="H811" s="231" t="s">
        <v>62</v>
      </c>
      <c r="I811" s="231" t="s">
        <v>7230</v>
      </c>
      <c r="J811" s="233" t="s">
        <v>1995</v>
      </c>
      <c r="K811" s="231" t="s">
        <v>306</v>
      </c>
      <c r="L811" s="233" t="s">
        <v>526</v>
      </c>
      <c r="M811" s="231" t="s">
        <v>8873</v>
      </c>
      <c r="N811" s="240" t="s">
        <v>8886</v>
      </c>
      <c r="O811" s="231"/>
    </row>
    <row r="812" spans="1:15" x14ac:dyDescent="0.3">
      <c r="A812" s="231" t="s">
        <v>6098</v>
      </c>
      <c r="B812" s="233" t="s">
        <v>7030</v>
      </c>
      <c r="C812" s="233" t="s">
        <v>1639</v>
      </c>
      <c r="D812" s="233" t="s">
        <v>92</v>
      </c>
      <c r="E812" s="233" t="s">
        <v>1640</v>
      </c>
      <c r="F812" s="231" t="s">
        <v>773</v>
      </c>
      <c r="G812" s="231" t="s">
        <v>7029</v>
      </c>
      <c r="H812" s="235" t="s">
        <v>62</v>
      </c>
      <c r="I812" s="231" t="s">
        <v>7031</v>
      </c>
      <c r="J812" s="233" t="s">
        <v>4067</v>
      </c>
      <c r="K812" s="231" t="s">
        <v>306</v>
      </c>
      <c r="L812" s="233" t="s">
        <v>526</v>
      </c>
      <c r="M812" s="231" t="s">
        <v>8870</v>
      </c>
      <c r="N812" s="240" t="s">
        <v>8886</v>
      </c>
      <c r="O812" s="231" t="s">
        <v>9024</v>
      </c>
    </row>
    <row r="813" spans="1:15" x14ac:dyDescent="0.3">
      <c r="A813" s="231" t="s">
        <v>6098</v>
      </c>
      <c r="B813" s="233" t="s">
        <v>7263</v>
      </c>
      <c r="C813" s="233" t="s">
        <v>8831</v>
      </c>
      <c r="D813" s="233" t="s">
        <v>92</v>
      </c>
      <c r="E813" s="233" t="s">
        <v>1640</v>
      </c>
      <c r="F813" s="231" t="s">
        <v>793</v>
      </c>
      <c r="G813" s="231" t="s">
        <v>7262</v>
      </c>
      <c r="H813" s="231" t="s">
        <v>62</v>
      </c>
      <c r="I813" s="231" t="s">
        <v>7264</v>
      </c>
      <c r="J813" s="233" t="s">
        <v>4067</v>
      </c>
      <c r="K813" s="231" t="s">
        <v>306</v>
      </c>
      <c r="L813" s="233" t="s">
        <v>526</v>
      </c>
      <c r="M813" s="231" t="s">
        <v>8873</v>
      </c>
      <c r="N813" s="240" t="s">
        <v>8886</v>
      </c>
      <c r="O813" s="231"/>
    </row>
    <row r="814" spans="1:15" x14ac:dyDescent="0.3">
      <c r="A814" s="231" t="s">
        <v>6098</v>
      </c>
      <c r="B814" s="233" t="s">
        <v>6872</v>
      </c>
      <c r="C814" s="233" t="s">
        <v>1639</v>
      </c>
      <c r="D814" s="233" t="s">
        <v>92</v>
      </c>
      <c r="E814" s="233" t="s">
        <v>1640</v>
      </c>
      <c r="F814" s="231" t="s">
        <v>763</v>
      </c>
      <c r="G814" s="231" t="s">
        <v>6871</v>
      </c>
      <c r="H814" s="231" t="s">
        <v>62</v>
      </c>
      <c r="I814" s="231" t="s">
        <v>6873</v>
      </c>
      <c r="J814" s="233" t="s">
        <v>4067</v>
      </c>
      <c r="K814" s="231" t="s">
        <v>306</v>
      </c>
      <c r="L814" s="233" t="s">
        <v>526</v>
      </c>
      <c r="M814" s="231" t="s">
        <v>765</v>
      </c>
      <c r="N814" s="240" t="s">
        <v>8886</v>
      </c>
      <c r="O814" s="231"/>
    </row>
    <row r="815" spans="1:15" x14ac:dyDescent="0.3">
      <c r="A815" s="231" t="s">
        <v>6098</v>
      </c>
      <c r="B815" s="233" t="s">
        <v>6888</v>
      </c>
      <c r="C815" s="233" t="s">
        <v>8831</v>
      </c>
      <c r="D815" s="233" t="s">
        <v>103</v>
      </c>
      <c r="E815" s="233" t="s">
        <v>2699</v>
      </c>
      <c r="F815" s="231" t="s">
        <v>763</v>
      </c>
      <c r="G815" s="231" t="s">
        <v>6887</v>
      </c>
      <c r="H815" s="231" t="s">
        <v>62</v>
      </c>
      <c r="I815" s="231" t="s">
        <v>6889</v>
      </c>
      <c r="J815" s="233" t="s">
        <v>1995</v>
      </c>
      <c r="K815" s="231" t="s">
        <v>306</v>
      </c>
      <c r="L815" s="233" t="s">
        <v>526</v>
      </c>
      <c r="M815" s="231" t="s">
        <v>765</v>
      </c>
      <c r="N815" s="240" t="s">
        <v>8886</v>
      </c>
      <c r="O815" s="231"/>
    </row>
    <row r="816" spans="1:15" x14ac:dyDescent="0.3">
      <c r="A816" s="231" t="s">
        <v>6098</v>
      </c>
      <c r="B816" s="233" t="s">
        <v>5778</v>
      </c>
      <c r="C816" s="233" t="s">
        <v>8831</v>
      </c>
      <c r="D816" s="233" t="s">
        <v>103</v>
      </c>
      <c r="E816" s="233" t="s">
        <v>2699</v>
      </c>
      <c r="F816" s="231" t="s">
        <v>793</v>
      </c>
      <c r="G816" s="231" t="s">
        <v>7265</v>
      </c>
      <c r="H816" s="231" t="s">
        <v>62</v>
      </c>
      <c r="I816" s="231" t="s">
        <v>7264</v>
      </c>
      <c r="J816" s="233" t="s">
        <v>1995</v>
      </c>
      <c r="K816" s="231" t="s">
        <v>306</v>
      </c>
      <c r="L816" s="233" t="s">
        <v>526</v>
      </c>
      <c r="M816" s="231" t="s">
        <v>8873</v>
      </c>
      <c r="N816" s="240" t="s">
        <v>8886</v>
      </c>
      <c r="O816" s="231"/>
    </row>
    <row r="817" spans="1:15" x14ac:dyDescent="0.3">
      <c r="A817" s="231" t="s">
        <v>6098</v>
      </c>
      <c r="B817" s="233" t="s">
        <v>6071</v>
      </c>
      <c r="C817" s="233" t="s">
        <v>1639</v>
      </c>
      <c r="D817" s="233" t="s">
        <v>350</v>
      </c>
      <c r="E817" s="233" t="s">
        <v>1640</v>
      </c>
      <c r="F817" s="231" t="s">
        <v>712</v>
      </c>
      <c r="G817" s="231" t="s">
        <v>6100</v>
      </c>
      <c r="H817" s="231" t="s">
        <v>62</v>
      </c>
      <c r="I817" s="231" t="s">
        <v>6101</v>
      </c>
      <c r="J817" s="233" t="s">
        <v>5779</v>
      </c>
      <c r="K817" s="231" t="s">
        <v>306</v>
      </c>
      <c r="L817" s="233" t="s">
        <v>526</v>
      </c>
      <c r="M817" s="231" t="s">
        <v>8853</v>
      </c>
      <c r="N817" s="240" t="s">
        <v>8886</v>
      </c>
      <c r="O817" s="231"/>
    </row>
    <row r="818" spans="1:15" x14ac:dyDescent="0.3">
      <c r="A818" s="231" t="s">
        <v>6098</v>
      </c>
      <c r="B818" s="233" t="s">
        <v>6074</v>
      </c>
      <c r="C818" s="233" t="s">
        <v>8831</v>
      </c>
      <c r="D818" s="233" t="s">
        <v>92</v>
      </c>
      <c r="E818" s="233" t="s">
        <v>2699</v>
      </c>
      <c r="F818" s="231" t="s">
        <v>730</v>
      </c>
      <c r="G818" s="231" t="s">
        <v>6522</v>
      </c>
      <c r="H818" s="231" t="s">
        <v>62</v>
      </c>
      <c r="I818" s="231" t="s">
        <v>6523</v>
      </c>
      <c r="J818" s="233" t="s">
        <v>4067</v>
      </c>
      <c r="K818" s="231" t="s">
        <v>306</v>
      </c>
      <c r="L818" s="233" t="s">
        <v>526</v>
      </c>
      <c r="M818" s="231" t="s">
        <v>8853</v>
      </c>
      <c r="N818" s="240" t="s">
        <v>8886</v>
      </c>
      <c r="O818" s="231"/>
    </row>
    <row r="819" spans="1:15" x14ac:dyDescent="0.3">
      <c r="A819" s="231" t="s">
        <v>6098</v>
      </c>
      <c r="B819" s="233" t="s">
        <v>6525</v>
      </c>
      <c r="C819" s="233" t="s">
        <v>8831</v>
      </c>
      <c r="D819" s="233" t="s">
        <v>103</v>
      </c>
      <c r="E819" s="233" t="s">
        <v>2699</v>
      </c>
      <c r="F819" s="231" t="s">
        <v>730</v>
      </c>
      <c r="G819" s="231" t="s">
        <v>6524</v>
      </c>
      <c r="H819" s="231" t="s">
        <v>62</v>
      </c>
      <c r="I819" s="231" t="s">
        <v>6526</v>
      </c>
      <c r="J819" s="233" t="s">
        <v>1995</v>
      </c>
      <c r="K819" s="231" t="s">
        <v>306</v>
      </c>
      <c r="L819" s="233" t="s">
        <v>526</v>
      </c>
      <c r="M819" s="231" t="s">
        <v>8853</v>
      </c>
      <c r="N819" s="240" t="s">
        <v>8886</v>
      </c>
      <c r="O819" s="231"/>
    </row>
    <row r="820" spans="1:15" x14ac:dyDescent="0.3">
      <c r="A820" s="231" t="s">
        <v>6098</v>
      </c>
      <c r="B820" s="233" t="s">
        <v>7052</v>
      </c>
      <c r="C820" s="233" t="s">
        <v>1639</v>
      </c>
      <c r="D820" s="233" t="s">
        <v>103</v>
      </c>
      <c r="E820" s="233" t="s">
        <v>2699</v>
      </c>
      <c r="F820" s="231" t="s">
        <v>776</v>
      </c>
      <c r="G820" s="231" t="s">
        <v>7051</v>
      </c>
      <c r="H820" s="231" t="s">
        <v>62</v>
      </c>
      <c r="I820" s="231" t="s">
        <v>7053</v>
      </c>
      <c r="J820" s="233" t="s">
        <v>1995</v>
      </c>
      <c r="K820" s="231" t="s">
        <v>306</v>
      </c>
      <c r="L820" s="233" t="s">
        <v>526</v>
      </c>
      <c r="M820" s="231" t="s">
        <v>8869</v>
      </c>
      <c r="N820" s="240" t="s">
        <v>8886</v>
      </c>
      <c r="O820" s="231"/>
    </row>
    <row r="821" spans="1:15" x14ac:dyDescent="0.3">
      <c r="A821" s="231" t="s">
        <v>6098</v>
      </c>
      <c r="B821" s="233" t="s">
        <v>6980</v>
      </c>
      <c r="C821" s="233" t="s">
        <v>2116</v>
      </c>
      <c r="D821" s="233" t="s">
        <v>92</v>
      </c>
      <c r="E821" s="233" t="s">
        <v>1640</v>
      </c>
      <c r="F821" s="231" t="s">
        <v>770</v>
      </c>
      <c r="G821" s="231" t="s">
        <v>6979</v>
      </c>
      <c r="H821" s="231" t="s">
        <v>62</v>
      </c>
      <c r="I821" s="231" t="s">
        <v>6981</v>
      </c>
      <c r="J821" s="233" t="s">
        <v>4067</v>
      </c>
      <c r="K821" s="231" t="s">
        <v>306</v>
      </c>
      <c r="L821" s="233" t="s">
        <v>526</v>
      </c>
      <c r="M821" s="231" t="s">
        <v>8869</v>
      </c>
      <c r="N821" s="240" t="s">
        <v>8886</v>
      </c>
      <c r="O821" s="231"/>
    </row>
    <row r="822" spans="1:15" x14ac:dyDescent="0.3">
      <c r="A822" s="231" t="s">
        <v>6098</v>
      </c>
      <c r="B822" s="233" t="s">
        <v>6653</v>
      </c>
      <c r="C822" s="233" t="s">
        <v>8831</v>
      </c>
      <c r="D822" s="233" t="s">
        <v>92</v>
      </c>
      <c r="E822" s="233" t="s">
        <v>1640</v>
      </c>
      <c r="F822" s="231" t="s">
        <v>763</v>
      </c>
      <c r="G822" s="231" t="s">
        <v>6878</v>
      </c>
      <c r="H822" s="231" t="s">
        <v>62</v>
      </c>
      <c r="I822" s="231" t="s">
        <v>6875</v>
      </c>
      <c r="J822" s="233" t="s">
        <v>4067</v>
      </c>
      <c r="K822" s="231" t="s">
        <v>306</v>
      </c>
      <c r="L822" s="233" t="s">
        <v>526</v>
      </c>
      <c r="M822" s="231" t="s">
        <v>765</v>
      </c>
      <c r="N822" s="240" t="s">
        <v>8886</v>
      </c>
      <c r="O822" s="231"/>
    </row>
    <row r="823" spans="1:15" x14ac:dyDescent="0.3">
      <c r="A823" s="231" t="s">
        <v>6098</v>
      </c>
      <c r="B823" s="233" t="s">
        <v>6137</v>
      </c>
      <c r="C823" s="233" t="s">
        <v>8831</v>
      </c>
      <c r="D823" s="233" t="s">
        <v>92</v>
      </c>
      <c r="E823" s="233" t="s">
        <v>4487</v>
      </c>
      <c r="F823" s="231" t="s">
        <v>740</v>
      </c>
      <c r="G823" s="231" t="s">
        <v>6617</v>
      </c>
      <c r="H823" s="231" t="s">
        <v>62</v>
      </c>
      <c r="I823" s="231" t="s">
        <v>6618</v>
      </c>
      <c r="J823" s="233" t="s">
        <v>4067</v>
      </c>
      <c r="K823" s="231" t="s">
        <v>306</v>
      </c>
      <c r="L823" s="233" t="s">
        <v>526</v>
      </c>
      <c r="M823" s="231" t="s">
        <v>743</v>
      </c>
      <c r="N823" s="240" t="s">
        <v>8886</v>
      </c>
      <c r="O823" s="231"/>
    </row>
    <row r="824" spans="1:15" x14ac:dyDescent="0.3">
      <c r="A824" s="231" t="s">
        <v>6098</v>
      </c>
      <c r="B824" s="233" t="s">
        <v>6481</v>
      </c>
      <c r="C824" s="233" t="s">
        <v>8831</v>
      </c>
      <c r="D824" s="233" t="s">
        <v>103</v>
      </c>
      <c r="E824" s="233" t="s">
        <v>2699</v>
      </c>
      <c r="F824" s="231" t="s">
        <v>740</v>
      </c>
      <c r="G824" s="231" t="s">
        <v>6619</v>
      </c>
      <c r="H824" s="231" t="s">
        <v>62</v>
      </c>
      <c r="I824" s="231" t="s">
        <v>6618</v>
      </c>
      <c r="J824" s="233" t="s">
        <v>1995</v>
      </c>
      <c r="K824" s="231" t="s">
        <v>306</v>
      </c>
      <c r="L824" s="233" t="s">
        <v>526</v>
      </c>
      <c r="M824" s="231" t="s">
        <v>743</v>
      </c>
      <c r="N824" s="240" t="s">
        <v>8886</v>
      </c>
      <c r="O824" s="231"/>
    </row>
    <row r="825" spans="1:15" x14ac:dyDescent="0.3">
      <c r="A825" s="231" t="s">
        <v>5933</v>
      </c>
      <c r="B825" s="233" t="s">
        <v>4767</v>
      </c>
      <c r="C825" s="233" t="s">
        <v>1639</v>
      </c>
      <c r="D825" s="233" t="s">
        <v>92</v>
      </c>
      <c r="E825" s="233" t="s">
        <v>1640</v>
      </c>
      <c r="F825" s="231" t="s">
        <v>816</v>
      </c>
      <c r="G825" s="231" t="s">
        <v>7467</v>
      </c>
      <c r="H825" s="231" t="s">
        <v>62</v>
      </c>
      <c r="I825" s="231" t="s">
        <v>7468</v>
      </c>
      <c r="J825" s="233" t="s">
        <v>2724</v>
      </c>
      <c r="K825" s="231" t="s">
        <v>306</v>
      </c>
      <c r="L825" s="233" t="s">
        <v>526</v>
      </c>
      <c r="M825" s="231" t="s">
        <v>8898</v>
      </c>
      <c r="N825" s="240" t="s">
        <v>8886</v>
      </c>
      <c r="O825" s="231"/>
    </row>
    <row r="826" spans="1:15" x14ac:dyDescent="0.3">
      <c r="A826" s="231" t="s">
        <v>5933</v>
      </c>
      <c r="B826" s="233" t="s">
        <v>5503</v>
      </c>
      <c r="C826" s="233" t="s">
        <v>8831</v>
      </c>
      <c r="D826" s="233" t="s">
        <v>103</v>
      </c>
      <c r="E826" s="233" t="s">
        <v>2699</v>
      </c>
      <c r="F826" s="231" t="s">
        <v>816</v>
      </c>
      <c r="G826" s="231" t="s">
        <v>7471</v>
      </c>
      <c r="H826" s="231" t="s">
        <v>62</v>
      </c>
      <c r="I826" s="231" t="s">
        <v>7468</v>
      </c>
      <c r="J826" s="233" t="s">
        <v>5799</v>
      </c>
      <c r="K826" s="231" t="s">
        <v>306</v>
      </c>
      <c r="L826" s="233" t="s">
        <v>526</v>
      </c>
      <c r="M826" s="231" t="s">
        <v>8898</v>
      </c>
      <c r="N826" s="240" t="s">
        <v>8886</v>
      </c>
      <c r="O826" s="231"/>
    </row>
    <row r="827" spans="1:15" x14ac:dyDescent="0.3">
      <c r="A827" s="231" t="s">
        <v>5933</v>
      </c>
      <c r="B827" s="233" t="s">
        <v>3142</v>
      </c>
      <c r="C827" s="233" t="s">
        <v>8831</v>
      </c>
      <c r="D827" s="233" t="s">
        <v>92</v>
      </c>
      <c r="E827" s="233" t="s">
        <v>1640</v>
      </c>
      <c r="F827" s="231" t="s">
        <v>744</v>
      </c>
      <c r="G827" s="231" t="s">
        <v>6701</v>
      </c>
      <c r="H827" s="231" t="s">
        <v>62</v>
      </c>
      <c r="I827" s="231" t="s">
        <v>6702</v>
      </c>
      <c r="J827" s="233" t="s">
        <v>2724</v>
      </c>
      <c r="K827" s="231" t="s">
        <v>306</v>
      </c>
      <c r="L827" s="233" t="s">
        <v>526</v>
      </c>
      <c r="M827" s="231" t="s">
        <v>747</v>
      </c>
      <c r="N827" s="240" t="s">
        <v>8886</v>
      </c>
      <c r="O827" s="231"/>
    </row>
    <row r="828" spans="1:15" x14ac:dyDescent="0.3">
      <c r="A828" s="231" t="s">
        <v>5933</v>
      </c>
      <c r="B828" s="233" t="s">
        <v>3135</v>
      </c>
      <c r="C828" s="233" t="s">
        <v>8831</v>
      </c>
      <c r="D828" s="233" t="s">
        <v>103</v>
      </c>
      <c r="E828" s="233" t="s">
        <v>2699</v>
      </c>
      <c r="F828" s="231" t="s">
        <v>744</v>
      </c>
      <c r="G828" s="231" t="s">
        <v>6703</v>
      </c>
      <c r="H828" s="231" t="s">
        <v>62</v>
      </c>
      <c r="I828" s="231" t="s">
        <v>6702</v>
      </c>
      <c r="J828" s="233" t="s">
        <v>5799</v>
      </c>
      <c r="K828" s="231" t="s">
        <v>306</v>
      </c>
      <c r="L828" s="233" t="s">
        <v>526</v>
      </c>
      <c r="M828" s="231" t="s">
        <v>747</v>
      </c>
      <c r="N828" s="240" t="s">
        <v>8886</v>
      </c>
      <c r="O828" s="231"/>
    </row>
    <row r="829" spans="1:15" x14ac:dyDescent="0.3">
      <c r="A829" s="231" t="s">
        <v>5933</v>
      </c>
      <c r="B829" s="233" t="s">
        <v>3106</v>
      </c>
      <c r="C829" s="233" t="s">
        <v>8831</v>
      </c>
      <c r="D829" s="233" t="s">
        <v>103</v>
      </c>
      <c r="E829" s="233" t="s">
        <v>1640</v>
      </c>
      <c r="F829" s="231" t="s">
        <v>703</v>
      </c>
      <c r="G829" s="231" t="s">
        <v>5932</v>
      </c>
      <c r="H829" s="231" t="s">
        <v>62</v>
      </c>
      <c r="I829" s="231" t="s">
        <v>5934</v>
      </c>
      <c r="J829" s="233" t="s">
        <v>5799</v>
      </c>
      <c r="K829" s="231" t="s">
        <v>306</v>
      </c>
      <c r="L829" s="233" t="s">
        <v>526</v>
      </c>
      <c r="M829" s="231" t="s">
        <v>706</v>
      </c>
      <c r="N829" s="240" t="s">
        <v>8886</v>
      </c>
      <c r="O829" s="231"/>
    </row>
    <row r="830" spans="1:15" x14ac:dyDescent="0.3">
      <c r="A830" s="231" t="s">
        <v>5933</v>
      </c>
      <c r="B830" s="233" t="s">
        <v>3076</v>
      </c>
      <c r="C830" s="233" t="s">
        <v>1639</v>
      </c>
      <c r="D830" s="233" t="s">
        <v>92</v>
      </c>
      <c r="E830" s="233" t="s">
        <v>1640</v>
      </c>
      <c r="F830" s="231" t="s">
        <v>773</v>
      </c>
      <c r="G830" s="231" t="s">
        <v>7034</v>
      </c>
      <c r="H830" s="231" t="s">
        <v>62</v>
      </c>
      <c r="I830" s="231" t="s">
        <v>7035</v>
      </c>
      <c r="J830" s="233" t="s">
        <v>2724</v>
      </c>
      <c r="K830" s="231" t="s">
        <v>306</v>
      </c>
      <c r="L830" s="233" t="s">
        <v>526</v>
      </c>
      <c r="M830" s="231" t="s">
        <v>8870</v>
      </c>
      <c r="N830" s="240" t="s">
        <v>8886</v>
      </c>
      <c r="O830" s="231"/>
    </row>
    <row r="831" spans="1:15" x14ac:dyDescent="0.3">
      <c r="A831" s="231" t="s">
        <v>5933</v>
      </c>
      <c r="B831" s="233" t="s">
        <v>2959</v>
      </c>
      <c r="C831" s="233" t="s">
        <v>8831</v>
      </c>
      <c r="D831" s="233" t="s">
        <v>103</v>
      </c>
      <c r="E831" s="233" t="s">
        <v>2699</v>
      </c>
      <c r="F831" s="231" t="s">
        <v>779</v>
      </c>
      <c r="G831" s="231" t="s">
        <v>7134</v>
      </c>
      <c r="H831" s="231" t="s">
        <v>62</v>
      </c>
      <c r="I831" s="231" t="s">
        <v>7035</v>
      </c>
      <c r="J831" s="233" t="s">
        <v>5799</v>
      </c>
      <c r="K831" s="231" t="s">
        <v>306</v>
      </c>
      <c r="L831" s="233" t="s">
        <v>526</v>
      </c>
      <c r="M831" s="231" t="s">
        <v>8870</v>
      </c>
      <c r="N831" s="240" t="s">
        <v>8886</v>
      </c>
      <c r="O831" s="231"/>
    </row>
    <row r="832" spans="1:15" x14ac:dyDescent="0.3">
      <c r="A832" s="231" t="s">
        <v>5933</v>
      </c>
      <c r="B832" s="233" t="s">
        <v>4535</v>
      </c>
      <c r="C832" s="233" t="s">
        <v>1639</v>
      </c>
      <c r="D832" s="233" t="s">
        <v>103</v>
      </c>
      <c r="E832" s="233" t="s">
        <v>4487</v>
      </c>
      <c r="F832" s="231" t="s">
        <v>830</v>
      </c>
      <c r="G832" s="231" t="s">
        <v>7602</v>
      </c>
      <c r="H832" s="231" t="s">
        <v>62</v>
      </c>
      <c r="I832" s="231" t="s">
        <v>7603</v>
      </c>
      <c r="J832" s="233" t="s">
        <v>5799</v>
      </c>
      <c r="K832" s="231" t="s">
        <v>306</v>
      </c>
      <c r="L832" s="233" t="s">
        <v>526</v>
      </c>
      <c r="M832" s="231" t="s">
        <v>8950</v>
      </c>
      <c r="N832" s="240" t="s">
        <v>8886</v>
      </c>
      <c r="O832" s="231"/>
    </row>
    <row r="833" spans="1:15" x14ac:dyDescent="0.3">
      <c r="A833" s="231" t="s">
        <v>5933</v>
      </c>
      <c r="B833" s="233" t="s">
        <v>4538</v>
      </c>
      <c r="C833" s="233" t="s">
        <v>8831</v>
      </c>
      <c r="D833" s="233" t="s">
        <v>103</v>
      </c>
      <c r="E833" s="233" t="s">
        <v>4487</v>
      </c>
      <c r="F833" s="231" t="s">
        <v>809</v>
      </c>
      <c r="G833" s="231" t="s">
        <v>7351</v>
      </c>
      <c r="H833" s="231" t="s">
        <v>62</v>
      </c>
      <c r="I833" s="231" t="s">
        <v>7352</v>
      </c>
      <c r="J833" s="233" t="s">
        <v>5799</v>
      </c>
      <c r="K833" s="231" t="s">
        <v>306</v>
      </c>
      <c r="L833" s="233" t="s">
        <v>526</v>
      </c>
      <c r="M833" s="231" t="s">
        <v>1071</v>
      </c>
      <c r="N833" s="240" t="s">
        <v>8886</v>
      </c>
      <c r="O833" s="231"/>
    </row>
    <row r="834" spans="1:15" x14ac:dyDescent="0.3">
      <c r="A834" s="231" t="s">
        <v>5933</v>
      </c>
      <c r="B834" s="233" t="s">
        <v>4839</v>
      </c>
      <c r="C834" s="233" t="s">
        <v>1639</v>
      </c>
      <c r="D834" s="233" t="s">
        <v>103</v>
      </c>
      <c r="E834" s="233" t="s">
        <v>4487</v>
      </c>
      <c r="F834" s="231" t="s">
        <v>812</v>
      </c>
      <c r="G834" s="231" t="s">
        <v>7397</v>
      </c>
      <c r="H834" s="231" t="s">
        <v>62</v>
      </c>
      <c r="I834" s="231" t="s">
        <v>7398</v>
      </c>
      <c r="J834" s="233" t="s">
        <v>5799</v>
      </c>
      <c r="K834" s="231" t="s">
        <v>306</v>
      </c>
      <c r="L834" s="233" t="s">
        <v>526</v>
      </c>
      <c r="M834" s="231" t="s">
        <v>8924</v>
      </c>
      <c r="N834" s="240" t="s">
        <v>8886</v>
      </c>
      <c r="O834" s="231"/>
    </row>
    <row r="835" spans="1:15" x14ac:dyDescent="0.3">
      <c r="A835" s="231" t="s">
        <v>5933</v>
      </c>
      <c r="B835" s="233" t="s">
        <v>4842</v>
      </c>
      <c r="C835" s="233" t="s">
        <v>1639</v>
      </c>
      <c r="D835" s="233" t="s">
        <v>103</v>
      </c>
      <c r="E835" s="233" t="s">
        <v>4487</v>
      </c>
      <c r="F835" s="231" t="s">
        <v>812</v>
      </c>
      <c r="G835" s="231" t="s">
        <v>7406</v>
      </c>
      <c r="H835" s="231" t="s">
        <v>62</v>
      </c>
      <c r="I835" s="231" t="s">
        <v>7407</v>
      </c>
      <c r="J835" s="233" t="s">
        <v>5799</v>
      </c>
      <c r="K835" s="231" t="s">
        <v>306</v>
      </c>
      <c r="L835" s="233" t="s">
        <v>526</v>
      </c>
      <c r="M835" s="231" t="s">
        <v>8925</v>
      </c>
      <c r="N835" s="240" t="s">
        <v>8886</v>
      </c>
      <c r="O835" s="231"/>
    </row>
    <row r="836" spans="1:15" x14ac:dyDescent="0.3">
      <c r="A836" s="231" t="s">
        <v>5933</v>
      </c>
      <c r="B836" s="233" t="s">
        <v>4845</v>
      </c>
      <c r="C836" s="233" t="s">
        <v>8831</v>
      </c>
      <c r="D836" s="233" t="s">
        <v>92</v>
      </c>
      <c r="E836" s="233" t="s">
        <v>1640</v>
      </c>
      <c r="F836" s="231" t="s">
        <v>744</v>
      </c>
      <c r="G836" s="231" t="s">
        <v>6709</v>
      </c>
      <c r="H836" s="231" t="s">
        <v>62</v>
      </c>
      <c r="I836" s="231" t="s">
        <v>6710</v>
      </c>
      <c r="J836" s="233" t="s">
        <v>2724</v>
      </c>
      <c r="K836" s="231" t="s">
        <v>306</v>
      </c>
      <c r="L836" s="233" t="s">
        <v>526</v>
      </c>
      <c r="M836" s="231" t="s">
        <v>747</v>
      </c>
      <c r="N836" s="240" t="s">
        <v>8886</v>
      </c>
      <c r="O836" s="231"/>
    </row>
    <row r="837" spans="1:15" x14ac:dyDescent="0.3">
      <c r="A837" s="231" t="s">
        <v>5933</v>
      </c>
      <c r="B837" s="233" t="s">
        <v>4848</v>
      </c>
      <c r="C837" s="233" t="s">
        <v>8831</v>
      </c>
      <c r="D837" s="233" t="s">
        <v>103</v>
      </c>
      <c r="E837" s="233" t="s">
        <v>2699</v>
      </c>
      <c r="F837" s="231" t="s">
        <v>744</v>
      </c>
      <c r="G837" s="231" t="s">
        <v>6711</v>
      </c>
      <c r="H837" s="231" t="s">
        <v>62</v>
      </c>
      <c r="I837" s="231" t="s">
        <v>6710</v>
      </c>
      <c r="J837" s="233" t="s">
        <v>5799</v>
      </c>
      <c r="K837" s="231" t="s">
        <v>306</v>
      </c>
      <c r="L837" s="233" t="s">
        <v>526</v>
      </c>
      <c r="M837" s="231" t="s">
        <v>747</v>
      </c>
      <c r="N837" s="240" t="s">
        <v>8886</v>
      </c>
      <c r="O837" s="231"/>
    </row>
    <row r="838" spans="1:15" x14ac:dyDescent="0.3">
      <c r="A838" s="231" t="s">
        <v>5933</v>
      </c>
      <c r="B838" s="233" t="s">
        <v>4851</v>
      </c>
      <c r="C838" s="233" t="s">
        <v>8831</v>
      </c>
      <c r="D838" s="233" t="s">
        <v>92</v>
      </c>
      <c r="E838" s="233" t="s">
        <v>4487</v>
      </c>
      <c r="F838" s="231" t="s">
        <v>740</v>
      </c>
      <c r="G838" s="231" t="s">
        <v>6639</v>
      </c>
      <c r="H838" s="231" t="s">
        <v>62</v>
      </c>
      <c r="I838" s="231" t="s">
        <v>6640</v>
      </c>
      <c r="J838" s="233" t="s">
        <v>2724</v>
      </c>
      <c r="K838" s="231" t="s">
        <v>306</v>
      </c>
      <c r="L838" s="233" t="s">
        <v>526</v>
      </c>
      <c r="M838" s="231" t="s">
        <v>743</v>
      </c>
      <c r="N838" s="240" t="s">
        <v>8886</v>
      </c>
      <c r="O838" s="231"/>
    </row>
    <row r="839" spans="1:15" x14ac:dyDescent="0.3">
      <c r="A839" s="231" t="s">
        <v>5933</v>
      </c>
      <c r="B839" s="233" t="s">
        <v>4836</v>
      </c>
      <c r="C839" s="233" t="s">
        <v>8831</v>
      </c>
      <c r="D839" s="233" t="s">
        <v>103</v>
      </c>
      <c r="E839" s="233" t="s">
        <v>2699</v>
      </c>
      <c r="F839" s="231" t="s">
        <v>740</v>
      </c>
      <c r="G839" s="231" t="s">
        <v>6641</v>
      </c>
      <c r="H839" s="231" t="s">
        <v>62</v>
      </c>
      <c r="I839" s="231" t="s">
        <v>6642</v>
      </c>
      <c r="J839" s="233" t="s">
        <v>5799</v>
      </c>
      <c r="K839" s="231" t="s">
        <v>306</v>
      </c>
      <c r="L839" s="233" t="s">
        <v>526</v>
      </c>
      <c r="M839" s="231" t="s">
        <v>743</v>
      </c>
      <c r="N839" s="240" t="s">
        <v>8886</v>
      </c>
      <c r="O839" s="231"/>
    </row>
    <row r="840" spans="1:15" x14ac:dyDescent="0.3">
      <c r="A840" s="231" t="s">
        <v>5933</v>
      </c>
      <c r="B840" s="233" t="s">
        <v>3007</v>
      </c>
      <c r="C840" s="233" t="s">
        <v>8831</v>
      </c>
      <c r="D840" s="233" t="s">
        <v>92</v>
      </c>
      <c r="E840" s="233" t="s">
        <v>1640</v>
      </c>
      <c r="F840" s="231" t="s">
        <v>788</v>
      </c>
      <c r="G840" s="231" t="s">
        <v>7218</v>
      </c>
      <c r="H840" s="231" t="s">
        <v>62</v>
      </c>
      <c r="I840" s="231" t="s">
        <v>7219</v>
      </c>
      <c r="J840" s="233" t="s">
        <v>2724</v>
      </c>
      <c r="K840" s="231" t="s">
        <v>306</v>
      </c>
      <c r="L840" s="233" t="s">
        <v>526</v>
      </c>
      <c r="M840" s="231" t="s">
        <v>8869</v>
      </c>
      <c r="N840" s="240" t="s">
        <v>8886</v>
      </c>
      <c r="O840" s="231"/>
    </row>
    <row r="841" spans="1:15" x14ac:dyDescent="0.3">
      <c r="A841" s="231" t="s">
        <v>5933</v>
      </c>
      <c r="B841" s="233" t="s">
        <v>3010</v>
      </c>
      <c r="C841" s="233" t="s">
        <v>8831</v>
      </c>
      <c r="D841" s="233" t="s">
        <v>103</v>
      </c>
      <c r="E841" s="233" t="s">
        <v>2699</v>
      </c>
      <c r="F841" s="231" t="s">
        <v>788</v>
      </c>
      <c r="G841" s="231" t="s">
        <v>7220</v>
      </c>
      <c r="H841" s="231" t="s">
        <v>62</v>
      </c>
      <c r="I841" s="231" t="s">
        <v>7219</v>
      </c>
      <c r="J841" s="233" t="s">
        <v>5799</v>
      </c>
      <c r="K841" s="231" t="s">
        <v>306</v>
      </c>
      <c r="L841" s="233" t="s">
        <v>526</v>
      </c>
      <c r="M841" s="231" t="s">
        <v>8869</v>
      </c>
      <c r="N841" s="240" t="s">
        <v>8886</v>
      </c>
      <c r="O841" s="231"/>
    </row>
    <row r="842" spans="1:15" x14ac:dyDescent="0.3">
      <c r="A842" s="231" t="s">
        <v>5933</v>
      </c>
      <c r="B842" s="233" t="s">
        <v>3013</v>
      </c>
      <c r="C842" s="233" t="s">
        <v>8831</v>
      </c>
      <c r="D842" s="233" t="s">
        <v>92</v>
      </c>
      <c r="E842" s="233" t="s">
        <v>1640</v>
      </c>
      <c r="F842" s="231" t="s">
        <v>788</v>
      </c>
      <c r="G842" s="231" t="s">
        <v>7223</v>
      </c>
      <c r="H842" s="231" t="s">
        <v>62</v>
      </c>
      <c r="I842" s="231" t="s">
        <v>7224</v>
      </c>
      <c r="J842" s="233" t="s">
        <v>2724</v>
      </c>
      <c r="K842" s="231" t="s">
        <v>306</v>
      </c>
      <c r="L842" s="233" t="s">
        <v>526</v>
      </c>
      <c r="M842" s="231" t="s">
        <v>8880</v>
      </c>
      <c r="N842" s="240" t="s">
        <v>8886</v>
      </c>
      <c r="O842" s="231"/>
    </row>
    <row r="843" spans="1:15" x14ac:dyDescent="0.3">
      <c r="A843" s="231" t="s">
        <v>5933</v>
      </c>
      <c r="B843" s="233" t="s">
        <v>3016</v>
      </c>
      <c r="C843" s="233" t="s">
        <v>8831</v>
      </c>
      <c r="D843" s="233" t="s">
        <v>103</v>
      </c>
      <c r="E843" s="233" t="s">
        <v>2699</v>
      </c>
      <c r="F843" s="231" t="s">
        <v>788</v>
      </c>
      <c r="G843" s="231" t="s">
        <v>7225</v>
      </c>
      <c r="H843" s="231" t="s">
        <v>62</v>
      </c>
      <c r="I843" s="231" t="s">
        <v>7224</v>
      </c>
      <c r="J843" s="233" t="s">
        <v>5799</v>
      </c>
      <c r="K843" s="231" t="s">
        <v>306</v>
      </c>
      <c r="L843" s="233" t="s">
        <v>526</v>
      </c>
      <c r="M843" s="231" t="s">
        <v>8880</v>
      </c>
      <c r="N843" s="240" t="s">
        <v>8886</v>
      </c>
      <c r="O843" s="231"/>
    </row>
    <row r="844" spans="1:15" x14ac:dyDescent="0.3">
      <c r="A844" s="231" t="s">
        <v>5933</v>
      </c>
      <c r="B844" s="233" t="s">
        <v>4053</v>
      </c>
      <c r="C844" s="233" t="s">
        <v>8831</v>
      </c>
      <c r="D844" s="233" t="s">
        <v>103</v>
      </c>
      <c r="E844" s="233" t="s">
        <v>2699</v>
      </c>
      <c r="F844" s="231" t="s">
        <v>728</v>
      </c>
      <c r="G844" s="231" t="s">
        <v>6459</v>
      </c>
      <c r="H844" s="231" t="s">
        <v>62</v>
      </c>
      <c r="I844" s="231" t="s">
        <v>6115</v>
      </c>
      <c r="J844" s="233" t="s">
        <v>5799</v>
      </c>
      <c r="K844" s="231" t="s">
        <v>306</v>
      </c>
      <c r="L844" s="233" t="s">
        <v>526</v>
      </c>
      <c r="M844" s="231" t="s">
        <v>655</v>
      </c>
      <c r="N844" s="240" t="s">
        <v>8886</v>
      </c>
      <c r="O844" s="231"/>
    </row>
    <row r="845" spans="1:15" x14ac:dyDescent="0.3">
      <c r="A845" s="231" t="s">
        <v>5933</v>
      </c>
      <c r="B845" s="233" t="s">
        <v>4078</v>
      </c>
      <c r="C845" s="233" t="s">
        <v>1639</v>
      </c>
      <c r="D845" s="233" t="s">
        <v>350</v>
      </c>
      <c r="E845" s="233" t="s">
        <v>1640</v>
      </c>
      <c r="F845" s="231" t="s">
        <v>712</v>
      </c>
      <c r="G845" s="231" t="s">
        <v>6114</v>
      </c>
      <c r="H845" s="231" t="s">
        <v>62</v>
      </c>
      <c r="I845" s="231" t="s">
        <v>6115</v>
      </c>
      <c r="J845" s="233" t="s">
        <v>5937</v>
      </c>
      <c r="K845" s="231" t="s">
        <v>306</v>
      </c>
      <c r="L845" s="233" t="s">
        <v>526</v>
      </c>
      <c r="M845" s="231" t="s">
        <v>655</v>
      </c>
      <c r="N845" s="240" t="s">
        <v>8886</v>
      </c>
      <c r="O845" s="231"/>
    </row>
    <row r="846" spans="1:15" x14ac:dyDescent="0.3">
      <c r="A846" s="231" t="s">
        <v>5933</v>
      </c>
      <c r="B846" s="233" t="s">
        <v>4081</v>
      </c>
      <c r="C846" s="233" t="s">
        <v>8831</v>
      </c>
      <c r="D846" s="233" t="s">
        <v>92</v>
      </c>
      <c r="E846" s="233" t="s">
        <v>2699</v>
      </c>
      <c r="F846" s="231" t="s">
        <v>730</v>
      </c>
      <c r="G846" s="231" t="s">
        <v>6498</v>
      </c>
      <c r="H846" s="231" t="s">
        <v>62</v>
      </c>
      <c r="I846" s="231" t="s">
        <v>6115</v>
      </c>
      <c r="J846" s="233" t="s">
        <v>2724</v>
      </c>
      <c r="K846" s="231" t="s">
        <v>306</v>
      </c>
      <c r="L846" s="233" t="s">
        <v>526</v>
      </c>
      <c r="M846" s="231" t="s">
        <v>655</v>
      </c>
      <c r="N846" s="240" t="s">
        <v>8886</v>
      </c>
      <c r="O846" s="231"/>
    </row>
    <row r="847" spans="1:15" x14ac:dyDescent="0.3">
      <c r="A847" s="231" t="s">
        <v>6050</v>
      </c>
      <c r="B847" s="233" t="s">
        <v>4639</v>
      </c>
      <c r="C847" s="233" t="s">
        <v>1639</v>
      </c>
      <c r="D847" s="233" t="s">
        <v>350</v>
      </c>
      <c r="E847" s="233" t="s">
        <v>1640</v>
      </c>
      <c r="F847" s="231" t="s">
        <v>710</v>
      </c>
      <c r="G847" s="231" t="s">
        <v>6049</v>
      </c>
      <c r="H847" s="231" t="s">
        <v>62</v>
      </c>
      <c r="I847" s="231" t="s">
        <v>6051</v>
      </c>
      <c r="J847" s="233" t="s">
        <v>5937</v>
      </c>
      <c r="K847" s="231" t="s">
        <v>306</v>
      </c>
      <c r="L847" s="233" t="s">
        <v>526</v>
      </c>
      <c r="M847" s="231" t="s">
        <v>655</v>
      </c>
      <c r="N847" s="240" t="s">
        <v>8886</v>
      </c>
      <c r="O847" s="231"/>
    </row>
    <row r="848" spans="1:15" x14ac:dyDescent="0.3">
      <c r="A848" s="231" t="s">
        <v>6050</v>
      </c>
      <c r="B848" s="233" t="s">
        <v>6267</v>
      </c>
      <c r="C848" s="233" t="s">
        <v>8831</v>
      </c>
      <c r="D848" s="233" t="s">
        <v>92</v>
      </c>
      <c r="E848" s="233" t="s">
        <v>2699</v>
      </c>
      <c r="F848" s="231" t="s">
        <v>720</v>
      </c>
      <c r="G848" s="231" t="s">
        <v>6266</v>
      </c>
      <c r="H848" s="231" t="s">
        <v>62</v>
      </c>
      <c r="I848" s="231" t="s">
        <v>6051</v>
      </c>
      <c r="J848" s="233" t="s">
        <v>4150</v>
      </c>
      <c r="K848" s="231" t="s">
        <v>306</v>
      </c>
      <c r="L848" s="233" t="s">
        <v>526</v>
      </c>
      <c r="M848" s="231" t="s">
        <v>655</v>
      </c>
      <c r="N848" s="240" t="s">
        <v>8886</v>
      </c>
      <c r="O848" s="231"/>
    </row>
    <row r="849" spans="1:15" x14ac:dyDescent="0.3">
      <c r="A849" s="231" t="s">
        <v>6050</v>
      </c>
      <c r="B849" s="233" t="s">
        <v>4600</v>
      </c>
      <c r="C849" s="233" t="s">
        <v>1639</v>
      </c>
      <c r="D849" s="233" t="s">
        <v>350</v>
      </c>
      <c r="E849" s="233" t="s">
        <v>1640</v>
      </c>
      <c r="F849" s="231" t="s">
        <v>710</v>
      </c>
      <c r="G849" s="231" t="s">
        <v>6052</v>
      </c>
      <c r="H849" s="231" t="s">
        <v>62</v>
      </c>
      <c r="I849" s="231" t="s">
        <v>6053</v>
      </c>
      <c r="J849" s="233" t="s">
        <v>5937</v>
      </c>
      <c r="K849" s="231" t="s">
        <v>306</v>
      </c>
      <c r="L849" s="233" t="s">
        <v>526</v>
      </c>
      <c r="M849" s="231" t="s">
        <v>8853</v>
      </c>
      <c r="N849" s="240" t="s">
        <v>8886</v>
      </c>
      <c r="O849" s="231"/>
    </row>
    <row r="850" spans="1:15" x14ac:dyDescent="0.3">
      <c r="A850" s="231" t="s">
        <v>6050</v>
      </c>
      <c r="B850" s="233" t="s">
        <v>2698</v>
      </c>
      <c r="C850" s="233" t="s">
        <v>1639</v>
      </c>
      <c r="D850" s="233" t="s">
        <v>92</v>
      </c>
      <c r="E850" s="233" t="s">
        <v>2699</v>
      </c>
      <c r="F850" s="231" t="s">
        <v>710</v>
      </c>
      <c r="G850" s="231" t="s">
        <v>6054</v>
      </c>
      <c r="H850" s="231" t="s">
        <v>62</v>
      </c>
      <c r="I850" s="231" t="s">
        <v>6055</v>
      </c>
      <c r="J850" s="233" t="s">
        <v>4150</v>
      </c>
      <c r="K850" s="231" t="s">
        <v>306</v>
      </c>
      <c r="L850" s="233" t="s">
        <v>526</v>
      </c>
      <c r="M850" s="231" t="s">
        <v>8853</v>
      </c>
      <c r="N850" s="240" t="s">
        <v>8886</v>
      </c>
      <c r="O850" s="231"/>
    </row>
    <row r="851" spans="1:15" x14ac:dyDescent="0.3">
      <c r="A851" s="231" t="s">
        <v>5979</v>
      </c>
      <c r="B851" s="233" t="s">
        <v>4486</v>
      </c>
      <c r="C851" s="233" t="s">
        <v>1639</v>
      </c>
      <c r="D851" s="233" t="s">
        <v>350</v>
      </c>
      <c r="E851" s="233" t="s">
        <v>1640</v>
      </c>
      <c r="F851" s="231" t="s">
        <v>710</v>
      </c>
      <c r="G851" s="231" t="s">
        <v>6042</v>
      </c>
      <c r="H851" s="231" t="s">
        <v>62</v>
      </c>
      <c r="I851" s="231" t="s">
        <v>6044</v>
      </c>
      <c r="J851" s="233" t="s">
        <v>6043</v>
      </c>
      <c r="K851" s="231" t="s">
        <v>306</v>
      </c>
      <c r="L851" s="233" t="s">
        <v>526</v>
      </c>
      <c r="M851" s="231" t="s">
        <v>655</v>
      </c>
      <c r="N851" s="240" t="s">
        <v>8886</v>
      </c>
      <c r="O851" s="231"/>
    </row>
    <row r="852" spans="1:15" x14ac:dyDescent="0.3">
      <c r="A852" s="231" t="s">
        <v>5979</v>
      </c>
      <c r="B852" s="233" t="s">
        <v>4490</v>
      </c>
      <c r="C852" s="233" t="s">
        <v>1639</v>
      </c>
      <c r="D852" s="233" t="s">
        <v>92</v>
      </c>
      <c r="E852" s="233" t="s">
        <v>2699</v>
      </c>
      <c r="F852" s="231" t="s">
        <v>707</v>
      </c>
      <c r="G852" s="231" t="s">
        <v>5978</v>
      </c>
      <c r="H852" s="231" t="s">
        <v>62</v>
      </c>
      <c r="I852" s="231" t="s">
        <v>5981</v>
      </c>
      <c r="J852" s="233" t="s">
        <v>5980</v>
      </c>
      <c r="K852" s="231" t="s">
        <v>306</v>
      </c>
      <c r="L852" s="233" t="s">
        <v>526</v>
      </c>
      <c r="M852" s="231" t="s">
        <v>655</v>
      </c>
      <c r="N852" s="240" t="s">
        <v>8886</v>
      </c>
      <c r="O852" s="231"/>
    </row>
    <row r="853" spans="1:15" x14ac:dyDescent="0.3">
      <c r="A853" s="231" t="s">
        <v>5972</v>
      </c>
      <c r="B853" s="233" t="s">
        <v>6160</v>
      </c>
      <c r="C853" s="233" t="s">
        <v>8831</v>
      </c>
      <c r="D853" s="233" t="s">
        <v>92</v>
      </c>
      <c r="E853" s="233" t="s">
        <v>1640</v>
      </c>
      <c r="F853" s="231" t="s">
        <v>714</v>
      </c>
      <c r="G853" s="231" t="s">
        <v>6159</v>
      </c>
      <c r="H853" s="231" t="s">
        <v>62</v>
      </c>
      <c r="I853" s="231" t="s">
        <v>6161</v>
      </c>
      <c r="J853" s="233" t="s">
        <v>2724</v>
      </c>
      <c r="K853" s="231" t="s">
        <v>306</v>
      </c>
      <c r="L853" s="233" t="s">
        <v>526</v>
      </c>
      <c r="M853" s="231" t="s">
        <v>8853</v>
      </c>
      <c r="N853" s="240" t="s">
        <v>8886</v>
      </c>
      <c r="O853" s="231"/>
    </row>
    <row r="854" spans="1:15" x14ac:dyDescent="0.3">
      <c r="A854" s="231" t="s">
        <v>5972</v>
      </c>
      <c r="B854" s="233" t="s">
        <v>4887</v>
      </c>
      <c r="C854" s="233" t="s">
        <v>8831</v>
      </c>
      <c r="D854" s="233" t="s">
        <v>103</v>
      </c>
      <c r="E854" s="233" t="s">
        <v>2699</v>
      </c>
      <c r="F854" s="231" t="s">
        <v>714</v>
      </c>
      <c r="G854" s="231" t="s">
        <v>6162</v>
      </c>
      <c r="H854" s="231" t="s">
        <v>62</v>
      </c>
      <c r="I854" s="231" t="s">
        <v>6161</v>
      </c>
      <c r="J854" s="233" t="s">
        <v>5799</v>
      </c>
      <c r="K854" s="231" t="s">
        <v>306</v>
      </c>
      <c r="L854" s="233" t="s">
        <v>526</v>
      </c>
      <c r="M854" s="231" t="s">
        <v>8853</v>
      </c>
      <c r="N854" s="240" t="s">
        <v>8886</v>
      </c>
      <c r="O854" s="231"/>
    </row>
    <row r="855" spans="1:15" x14ac:dyDescent="0.3">
      <c r="A855" s="231" t="s">
        <v>5972</v>
      </c>
      <c r="B855" s="233" t="s">
        <v>5995</v>
      </c>
      <c r="C855" s="233" t="s">
        <v>1639</v>
      </c>
      <c r="D855" s="233" t="s">
        <v>350</v>
      </c>
      <c r="E855" s="233" t="s">
        <v>1640</v>
      </c>
      <c r="F855" s="231" t="s">
        <v>707</v>
      </c>
      <c r="G855" s="231" t="s">
        <v>5994</v>
      </c>
      <c r="H855" s="231" t="s">
        <v>62</v>
      </c>
      <c r="I855" s="231" t="s">
        <v>5996</v>
      </c>
      <c r="J855" s="233" t="s">
        <v>5937</v>
      </c>
      <c r="K855" s="231" t="s">
        <v>306</v>
      </c>
      <c r="L855" s="233" t="s">
        <v>526</v>
      </c>
      <c r="M855" s="231" t="s">
        <v>8853</v>
      </c>
      <c r="N855" s="240" t="s">
        <v>8886</v>
      </c>
      <c r="O855" s="231"/>
    </row>
    <row r="856" spans="1:15" x14ac:dyDescent="0.3">
      <c r="A856" s="231" t="s">
        <v>5972</v>
      </c>
      <c r="B856" s="233" t="s">
        <v>2475</v>
      </c>
      <c r="C856" s="233" t="s">
        <v>8831</v>
      </c>
      <c r="D856" s="233" t="s">
        <v>92</v>
      </c>
      <c r="E856" s="233" t="s">
        <v>2699</v>
      </c>
      <c r="F856" s="231" t="s">
        <v>714</v>
      </c>
      <c r="G856" s="231" t="s">
        <v>6163</v>
      </c>
      <c r="H856" s="231" t="s">
        <v>62</v>
      </c>
      <c r="I856" s="231" t="s">
        <v>5996</v>
      </c>
      <c r="J856" s="233" t="s">
        <v>2724</v>
      </c>
      <c r="K856" s="231" t="s">
        <v>306</v>
      </c>
      <c r="L856" s="233" t="s">
        <v>526</v>
      </c>
      <c r="M856" s="231" t="s">
        <v>8853</v>
      </c>
      <c r="N856" s="240" t="s">
        <v>8886</v>
      </c>
      <c r="O856" s="231"/>
    </row>
    <row r="857" spans="1:15" x14ac:dyDescent="0.3">
      <c r="A857" s="231" t="s">
        <v>5972</v>
      </c>
      <c r="B857" s="233" t="s">
        <v>2478</v>
      </c>
      <c r="C857" s="233" t="s">
        <v>8831</v>
      </c>
      <c r="D857" s="233" t="s">
        <v>103</v>
      </c>
      <c r="E857" s="233" t="s">
        <v>2699</v>
      </c>
      <c r="F857" s="231" t="s">
        <v>714</v>
      </c>
      <c r="G857" s="231" t="s">
        <v>6164</v>
      </c>
      <c r="H857" s="231" t="s">
        <v>62</v>
      </c>
      <c r="I857" s="231" t="s">
        <v>5996</v>
      </c>
      <c r="J857" s="233" t="s">
        <v>5799</v>
      </c>
      <c r="K857" s="231" t="s">
        <v>306</v>
      </c>
      <c r="L857" s="233" t="s">
        <v>526</v>
      </c>
      <c r="M857" s="231" t="s">
        <v>8853</v>
      </c>
      <c r="N857" s="240" t="s">
        <v>8886</v>
      </c>
      <c r="O857" s="231"/>
    </row>
    <row r="858" spans="1:15" x14ac:dyDescent="0.3">
      <c r="A858" s="231" t="s">
        <v>5972</v>
      </c>
      <c r="B858" s="233" t="s">
        <v>2481</v>
      </c>
      <c r="C858" s="233" t="s">
        <v>8831</v>
      </c>
      <c r="D858" s="233" t="s">
        <v>350</v>
      </c>
      <c r="E858" s="233" t="s">
        <v>1640</v>
      </c>
      <c r="F858" s="231" t="s">
        <v>714</v>
      </c>
      <c r="G858" s="231" t="s">
        <v>6165</v>
      </c>
      <c r="H858" s="231" t="s">
        <v>62</v>
      </c>
      <c r="I858" s="231" t="s">
        <v>6166</v>
      </c>
      <c r="J858" s="233" t="s">
        <v>5937</v>
      </c>
      <c r="K858" s="231" t="s">
        <v>306</v>
      </c>
      <c r="L858" s="233" t="s">
        <v>526</v>
      </c>
      <c r="M858" s="231" t="s">
        <v>8853</v>
      </c>
      <c r="N858" s="240" t="s">
        <v>8886</v>
      </c>
      <c r="O858" s="231"/>
    </row>
    <row r="859" spans="1:15" x14ac:dyDescent="0.3">
      <c r="A859" s="231" t="s">
        <v>5972</v>
      </c>
      <c r="B859" s="233" t="s">
        <v>6168</v>
      </c>
      <c r="C859" s="233" t="s">
        <v>8831</v>
      </c>
      <c r="D859" s="233" t="s">
        <v>92</v>
      </c>
      <c r="E859" s="233" t="s">
        <v>2699</v>
      </c>
      <c r="F859" s="231" t="s">
        <v>714</v>
      </c>
      <c r="G859" s="231" t="s">
        <v>6167</v>
      </c>
      <c r="H859" s="231" t="s">
        <v>62</v>
      </c>
      <c r="I859" s="231" t="s">
        <v>6166</v>
      </c>
      <c r="J859" s="233" t="s">
        <v>2724</v>
      </c>
      <c r="K859" s="231" t="s">
        <v>306</v>
      </c>
      <c r="L859" s="233" t="s">
        <v>526</v>
      </c>
      <c r="M859" s="231" t="s">
        <v>8853</v>
      </c>
      <c r="N859" s="240" t="s">
        <v>8886</v>
      </c>
      <c r="O859" s="231"/>
    </row>
    <row r="860" spans="1:15" x14ac:dyDescent="0.3">
      <c r="A860" s="231" t="s">
        <v>5972</v>
      </c>
      <c r="B860" s="233" t="s">
        <v>6170</v>
      </c>
      <c r="C860" s="233" t="s">
        <v>8831</v>
      </c>
      <c r="D860" s="233" t="s">
        <v>103</v>
      </c>
      <c r="E860" s="233" t="s">
        <v>2699</v>
      </c>
      <c r="F860" s="231" t="s">
        <v>714</v>
      </c>
      <c r="G860" s="231" t="s">
        <v>6169</v>
      </c>
      <c r="H860" s="231" t="s">
        <v>62</v>
      </c>
      <c r="I860" s="231" t="s">
        <v>6166</v>
      </c>
      <c r="J860" s="233" t="s">
        <v>5799</v>
      </c>
      <c r="K860" s="231" t="s">
        <v>306</v>
      </c>
      <c r="L860" s="233" t="s">
        <v>526</v>
      </c>
      <c r="M860" s="231" t="s">
        <v>8853</v>
      </c>
      <c r="N860" s="240" t="s">
        <v>8886</v>
      </c>
      <c r="O860" s="231"/>
    </row>
    <row r="861" spans="1:15" x14ac:dyDescent="0.3">
      <c r="A861" s="231" t="s">
        <v>5972</v>
      </c>
      <c r="B861" s="233" t="s">
        <v>2565</v>
      </c>
      <c r="C861" s="233" t="s">
        <v>8831</v>
      </c>
      <c r="D861" s="233" t="s">
        <v>350</v>
      </c>
      <c r="E861" s="233" t="s">
        <v>1640</v>
      </c>
      <c r="F861" s="231" t="s">
        <v>716</v>
      </c>
      <c r="G861" s="231" t="s">
        <v>6171</v>
      </c>
      <c r="H861" s="231" t="s">
        <v>62</v>
      </c>
      <c r="I861" s="231" t="s">
        <v>6172</v>
      </c>
      <c r="J861" s="233" t="s">
        <v>5937</v>
      </c>
      <c r="K861" s="231" t="s">
        <v>306</v>
      </c>
      <c r="L861" s="233" t="s">
        <v>526</v>
      </c>
      <c r="M861" s="231" t="s">
        <v>8853</v>
      </c>
      <c r="N861" s="240" t="s">
        <v>8886</v>
      </c>
      <c r="O861" s="231"/>
    </row>
    <row r="862" spans="1:15" x14ac:dyDescent="0.3">
      <c r="A862" s="231" t="s">
        <v>5972</v>
      </c>
      <c r="B862" s="233" t="s">
        <v>2484</v>
      </c>
      <c r="C862" s="233" t="s">
        <v>8831</v>
      </c>
      <c r="D862" s="233" t="s">
        <v>92</v>
      </c>
      <c r="E862" s="233" t="s">
        <v>2699</v>
      </c>
      <c r="F862" s="231" t="s">
        <v>716</v>
      </c>
      <c r="G862" s="231" t="s">
        <v>6173</v>
      </c>
      <c r="H862" s="231" t="s">
        <v>62</v>
      </c>
      <c r="I862" s="231" t="s">
        <v>6172</v>
      </c>
      <c r="J862" s="233" t="s">
        <v>2724</v>
      </c>
      <c r="K862" s="231" t="s">
        <v>306</v>
      </c>
      <c r="L862" s="233" t="s">
        <v>526</v>
      </c>
      <c r="M862" s="231" t="s">
        <v>8853</v>
      </c>
      <c r="N862" s="240" t="s">
        <v>8886</v>
      </c>
      <c r="O862" s="231"/>
    </row>
    <row r="863" spans="1:15" x14ac:dyDescent="0.3">
      <c r="A863" s="231" t="s">
        <v>5972</v>
      </c>
      <c r="B863" s="233" t="s">
        <v>6175</v>
      </c>
      <c r="C863" s="233" t="s">
        <v>8831</v>
      </c>
      <c r="D863" s="233" t="s">
        <v>103</v>
      </c>
      <c r="E863" s="233" t="s">
        <v>2699</v>
      </c>
      <c r="F863" s="231" t="s">
        <v>716</v>
      </c>
      <c r="G863" s="231" t="s">
        <v>6174</v>
      </c>
      <c r="H863" s="231" t="s">
        <v>62</v>
      </c>
      <c r="I863" s="231" t="s">
        <v>6172</v>
      </c>
      <c r="J863" s="233" t="s">
        <v>5799</v>
      </c>
      <c r="K863" s="231" t="s">
        <v>306</v>
      </c>
      <c r="L863" s="233" t="s">
        <v>526</v>
      </c>
      <c r="M863" s="231" t="s">
        <v>8853</v>
      </c>
      <c r="N863" s="240" t="s">
        <v>8886</v>
      </c>
      <c r="O863" s="231"/>
    </row>
    <row r="864" spans="1:15" x14ac:dyDescent="0.3">
      <c r="A864" s="231" t="s">
        <v>5972</v>
      </c>
      <c r="B864" s="233" t="s">
        <v>4453</v>
      </c>
      <c r="C864" s="233" t="s">
        <v>8831</v>
      </c>
      <c r="D864" s="233" t="s">
        <v>350</v>
      </c>
      <c r="E864" s="233" t="s">
        <v>1640</v>
      </c>
      <c r="F864" s="231" t="s">
        <v>716</v>
      </c>
      <c r="G864" s="231" t="s">
        <v>6176</v>
      </c>
      <c r="H864" s="231" t="s">
        <v>62</v>
      </c>
      <c r="I864" s="231" t="s">
        <v>6177</v>
      </c>
      <c r="J864" s="233" t="s">
        <v>5937</v>
      </c>
      <c r="K864" s="231" t="s">
        <v>306</v>
      </c>
      <c r="L864" s="233" t="s">
        <v>526</v>
      </c>
      <c r="M864" s="231" t="s">
        <v>8853</v>
      </c>
      <c r="N864" s="240" t="s">
        <v>8886</v>
      </c>
      <c r="O864" s="231"/>
    </row>
    <row r="865" spans="1:15" x14ac:dyDescent="0.3">
      <c r="A865" s="231" t="s">
        <v>5972</v>
      </c>
      <c r="B865" s="233" t="s">
        <v>4456</v>
      </c>
      <c r="C865" s="233" t="s">
        <v>8831</v>
      </c>
      <c r="D865" s="233" t="s">
        <v>92</v>
      </c>
      <c r="E865" s="233" t="s">
        <v>2699</v>
      </c>
      <c r="F865" s="231" t="s">
        <v>716</v>
      </c>
      <c r="G865" s="231" t="s">
        <v>6178</v>
      </c>
      <c r="H865" s="231" t="s">
        <v>62</v>
      </c>
      <c r="I865" s="231" t="s">
        <v>6177</v>
      </c>
      <c r="J865" s="233" t="s">
        <v>2724</v>
      </c>
      <c r="K865" s="231" t="s">
        <v>306</v>
      </c>
      <c r="L865" s="233" t="s">
        <v>526</v>
      </c>
      <c r="M865" s="231" t="s">
        <v>8853</v>
      </c>
      <c r="N865" s="240" t="s">
        <v>8886</v>
      </c>
      <c r="O865" s="231"/>
    </row>
    <row r="866" spans="1:15" x14ac:dyDescent="0.3">
      <c r="A866" s="231" t="s">
        <v>5972</v>
      </c>
      <c r="B866" s="233" t="s">
        <v>4459</v>
      </c>
      <c r="C866" s="233" t="s">
        <v>8831</v>
      </c>
      <c r="D866" s="233" t="s">
        <v>103</v>
      </c>
      <c r="E866" s="233" t="s">
        <v>2699</v>
      </c>
      <c r="F866" s="231" t="s">
        <v>716</v>
      </c>
      <c r="G866" s="231" t="s">
        <v>6179</v>
      </c>
      <c r="H866" s="231" t="s">
        <v>62</v>
      </c>
      <c r="I866" s="231" t="s">
        <v>6177</v>
      </c>
      <c r="J866" s="233" t="s">
        <v>5799</v>
      </c>
      <c r="K866" s="231" t="s">
        <v>306</v>
      </c>
      <c r="L866" s="233" t="s">
        <v>526</v>
      </c>
      <c r="M866" s="231" t="s">
        <v>8853</v>
      </c>
      <c r="N866" s="240" t="s">
        <v>8886</v>
      </c>
      <c r="O866" s="231"/>
    </row>
    <row r="867" spans="1:15" x14ac:dyDescent="0.3">
      <c r="A867" s="231" t="s">
        <v>5972</v>
      </c>
      <c r="B867" s="233" t="s">
        <v>4366</v>
      </c>
      <c r="C867" s="233" t="s">
        <v>1639</v>
      </c>
      <c r="D867" s="233" t="s">
        <v>350</v>
      </c>
      <c r="E867" s="233" t="s">
        <v>1640</v>
      </c>
      <c r="F867" s="231" t="s">
        <v>707</v>
      </c>
      <c r="G867" s="231" t="s">
        <v>5997</v>
      </c>
      <c r="H867" s="231" t="s">
        <v>62</v>
      </c>
      <c r="I867" s="231" t="s">
        <v>5998</v>
      </c>
      <c r="J867" s="233" t="s">
        <v>5937</v>
      </c>
      <c r="K867" s="231" t="s">
        <v>306</v>
      </c>
      <c r="L867" s="233" t="s">
        <v>526</v>
      </c>
      <c r="M867" s="231" t="s">
        <v>8853</v>
      </c>
      <c r="N867" s="240" t="s">
        <v>8886</v>
      </c>
      <c r="O867" s="231"/>
    </row>
    <row r="868" spans="1:15" x14ac:dyDescent="0.3">
      <c r="A868" s="231" t="s">
        <v>5972</v>
      </c>
      <c r="B868" s="233" t="s">
        <v>4369</v>
      </c>
      <c r="C868" s="233" t="s">
        <v>1639</v>
      </c>
      <c r="D868" s="233" t="s">
        <v>92</v>
      </c>
      <c r="E868" s="233" t="s">
        <v>1640</v>
      </c>
      <c r="F868" s="231" t="s">
        <v>707</v>
      </c>
      <c r="G868" s="231" t="s">
        <v>5999</v>
      </c>
      <c r="H868" s="231" t="s">
        <v>62</v>
      </c>
      <c r="I868" s="231" t="s">
        <v>5998</v>
      </c>
      <c r="J868" s="233" t="s">
        <v>2724</v>
      </c>
      <c r="K868" s="231" t="s">
        <v>306</v>
      </c>
      <c r="L868" s="233" t="s">
        <v>526</v>
      </c>
      <c r="M868" s="231" t="s">
        <v>8853</v>
      </c>
      <c r="N868" s="240" t="s">
        <v>8886</v>
      </c>
      <c r="O868" s="231"/>
    </row>
    <row r="869" spans="1:15" x14ac:dyDescent="0.3">
      <c r="A869" s="231" t="s">
        <v>5972</v>
      </c>
      <c r="B869" s="233" t="s">
        <v>4372</v>
      </c>
      <c r="C869" s="233" t="s">
        <v>8831</v>
      </c>
      <c r="D869" s="233" t="s">
        <v>103</v>
      </c>
      <c r="E869" s="233" t="s">
        <v>2699</v>
      </c>
      <c r="F869" s="231" t="s">
        <v>716</v>
      </c>
      <c r="G869" s="231" t="s">
        <v>6180</v>
      </c>
      <c r="H869" s="231" t="s">
        <v>62</v>
      </c>
      <c r="I869" s="231" t="s">
        <v>5998</v>
      </c>
      <c r="J869" s="233" t="s">
        <v>5799</v>
      </c>
      <c r="K869" s="231" t="s">
        <v>306</v>
      </c>
      <c r="L869" s="233" t="s">
        <v>526</v>
      </c>
      <c r="M869" s="231" t="s">
        <v>8853</v>
      </c>
      <c r="N869" s="240" t="s">
        <v>8886</v>
      </c>
      <c r="O869" s="231"/>
    </row>
    <row r="870" spans="1:15" x14ac:dyDescent="0.3">
      <c r="A870" s="231" t="s">
        <v>5972</v>
      </c>
      <c r="B870" s="233" t="s">
        <v>4384</v>
      </c>
      <c r="C870" s="233" t="s">
        <v>1639</v>
      </c>
      <c r="D870" s="233" t="s">
        <v>350</v>
      </c>
      <c r="E870" s="233" t="s">
        <v>1640</v>
      </c>
      <c r="F870" s="231" t="s">
        <v>710</v>
      </c>
      <c r="G870" s="231" t="s">
        <v>6000</v>
      </c>
      <c r="H870" s="231" t="s">
        <v>62</v>
      </c>
      <c r="I870" s="231" t="s">
        <v>6001</v>
      </c>
      <c r="J870" s="233" t="s">
        <v>5937</v>
      </c>
      <c r="K870" s="231" t="s">
        <v>306</v>
      </c>
      <c r="L870" s="233" t="s">
        <v>526</v>
      </c>
      <c r="M870" s="231" t="s">
        <v>8853</v>
      </c>
      <c r="N870" s="240" t="s">
        <v>8886</v>
      </c>
      <c r="O870" s="231"/>
    </row>
    <row r="871" spans="1:15" x14ac:dyDescent="0.3">
      <c r="A871" s="231" t="s">
        <v>5972</v>
      </c>
      <c r="B871" s="233" t="s">
        <v>4387</v>
      </c>
      <c r="C871" s="233" t="s">
        <v>8831</v>
      </c>
      <c r="D871" s="233" t="s">
        <v>92</v>
      </c>
      <c r="E871" s="233" t="s">
        <v>2699</v>
      </c>
      <c r="F871" s="231" t="s">
        <v>716</v>
      </c>
      <c r="G871" s="231" t="s">
        <v>6197</v>
      </c>
      <c r="H871" s="231" t="s">
        <v>62</v>
      </c>
      <c r="I871" s="231" t="s">
        <v>6001</v>
      </c>
      <c r="J871" s="233" t="s">
        <v>2724</v>
      </c>
      <c r="K871" s="231" t="s">
        <v>306</v>
      </c>
      <c r="L871" s="233" t="s">
        <v>526</v>
      </c>
      <c r="M871" s="231" t="s">
        <v>8853</v>
      </c>
      <c r="N871" s="240" t="s">
        <v>8886</v>
      </c>
      <c r="O871" s="231"/>
    </row>
    <row r="872" spans="1:15" x14ac:dyDescent="0.3">
      <c r="A872" s="231" t="s">
        <v>5972</v>
      </c>
      <c r="B872" s="233" t="s">
        <v>4462</v>
      </c>
      <c r="C872" s="233" t="s">
        <v>8831</v>
      </c>
      <c r="D872" s="233" t="s">
        <v>103</v>
      </c>
      <c r="E872" s="233" t="s">
        <v>2699</v>
      </c>
      <c r="F872" s="231" t="s">
        <v>716</v>
      </c>
      <c r="G872" s="231" t="s">
        <v>6198</v>
      </c>
      <c r="H872" s="231" t="s">
        <v>62</v>
      </c>
      <c r="I872" s="231" t="s">
        <v>6001</v>
      </c>
      <c r="J872" s="233" t="s">
        <v>5799</v>
      </c>
      <c r="K872" s="231" t="s">
        <v>306</v>
      </c>
      <c r="L872" s="233" t="s">
        <v>526</v>
      </c>
      <c r="M872" s="231" t="s">
        <v>8853</v>
      </c>
      <c r="N872" s="240" t="s">
        <v>8886</v>
      </c>
      <c r="O872" s="231"/>
    </row>
    <row r="873" spans="1:15" x14ac:dyDescent="0.3">
      <c r="A873" s="231" t="s">
        <v>5972</v>
      </c>
      <c r="B873" s="233" t="s">
        <v>4465</v>
      </c>
      <c r="C873" s="233" t="s">
        <v>1639</v>
      </c>
      <c r="D873" s="233" t="s">
        <v>350</v>
      </c>
      <c r="E873" s="233" t="s">
        <v>1640</v>
      </c>
      <c r="F873" s="231" t="s">
        <v>710</v>
      </c>
      <c r="G873" s="231" t="s">
        <v>6002</v>
      </c>
      <c r="H873" s="231" t="s">
        <v>62</v>
      </c>
      <c r="I873" s="231" t="s">
        <v>6003</v>
      </c>
      <c r="J873" s="233" t="s">
        <v>5937</v>
      </c>
      <c r="K873" s="231" t="s">
        <v>306</v>
      </c>
      <c r="L873" s="233" t="s">
        <v>526</v>
      </c>
      <c r="M873" s="231" t="s">
        <v>8853</v>
      </c>
      <c r="N873" s="240" t="s">
        <v>8886</v>
      </c>
      <c r="O873" s="231"/>
    </row>
    <row r="874" spans="1:15" x14ac:dyDescent="0.3">
      <c r="A874" s="231" t="s">
        <v>5972</v>
      </c>
      <c r="B874" s="233" t="s">
        <v>4390</v>
      </c>
      <c r="C874" s="233" t="s">
        <v>8831</v>
      </c>
      <c r="D874" s="233" t="s">
        <v>92</v>
      </c>
      <c r="E874" s="233" t="s">
        <v>2699</v>
      </c>
      <c r="F874" s="231" t="s">
        <v>716</v>
      </c>
      <c r="G874" s="231" t="s">
        <v>6199</v>
      </c>
      <c r="H874" s="231" t="s">
        <v>62</v>
      </c>
      <c r="I874" s="231" t="s">
        <v>6003</v>
      </c>
      <c r="J874" s="233" t="s">
        <v>2724</v>
      </c>
      <c r="K874" s="231" t="s">
        <v>306</v>
      </c>
      <c r="L874" s="233" t="s">
        <v>526</v>
      </c>
      <c r="M874" s="231" t="s">
        <v>8853</v>
      </c>
      <c r="N874" s="240" t="s">
        <v>8886</v>
      </c>
      <c r="O874" s="231"/>
    </row>
    <row r="875" spans="1:15" x14ac:dyDescent="0.3">
      <c r="A875" s="231" t="s">
        <v>5972</v>
      </c>
      <c r="B875" s="233" t="s">
        <v>4393</v>
      </c>
      <c r="C875" s="233" t="s">
        <v>8831</v>
      </c>
      <c r="D875" s="233" t="s">
        <v>103</v>
      </c>
      <c r="E875" s="233" t="s">
        <v>2699</v>
      </c>
      <c r="F875" s="231" t="s">
        <v>716</v>
      </c>
      <c r="G875" s="231" t="s">
        <v>6200</v>
      </c>
      <c r="H875" s="231" t="s">
        <v>62</v>
      </c>
      <c r="I875" s="231" t="s">
        <v>6003</v>
      </c>
      <c r="J875" s="233" t="s">
        <v>5799</v>
      </c>
      <c r="K875" s="231" t="s">
        <v>306</v>
      </c>
      <c r="L875" s="233" t="s">
        <v>526</v>
      </c>
      <c r="M875" s="231" t="s">
        <v>8853</v>
      </c>
      <c r="N875" s="240" t="s">
        <v>8886</v>
      </c>
      <c r="O875" s="231"/>
    </row>
    <row r="876" spans="1:15" x14ac:dyDescent="0.3">
      <c r="A876" s="231" t="s">
        <v>5972</v>
      </c>
      <c r="B876" s="233" t="s">
        <v>4468</v>
      </c>
      <c r="C876" s="233" t="s">
        <v>1639</v>
      </c>
      <c r="D876" s="233" t="s">
        <v>350</v>
      </c>
      <c r="E876" s="233" t="s">
        <v>1640</v>
      </c>
      <c r="F876" s="231" t="s">
        <v>710</v>
      </c>
      <c r="G876" s="231" t="s">
        <v>6004</v>
      </c>
      <c r="H876" s="231" t="s">
        <v>62</v>
      </c>
      <c r="I876" s="231" t="s">
        <v>6005</v>
      </c>
      <c r="J876" s="233" t="s">
        <v>5937</v>
      </c>
      <c r="K876" s="231" t="s">
        <v>306</v>
      </c>
      <c r="L876" s="233" t="s">
        <v>526</v>
      </c>
      <c r="M876" s="231" t="s">
        <v>8853</v>
      </c>
      <c r="N876" s="240" t="s">
        <v>8886</v>
      </c>
      <c r="O876" s="231"/>
    </row>
    <row r="877" spans="1:15" x14ac:dyDescent="0.3">
      <c r="A877" s="231" t="s">
        <v>5972</v>
      </c>
      <c r="B877" s="233" t="s">
        <v>4441</v>
      </c>
      <c r="C877" s="233" t="s">
        <v>8831</v>
      </c>
      <c r="D877" s="233" t="s">
        <v>92</v>
      </c>
      <c r="E877" s="233" t="s">
        <v>2699</v>
      </c>
      <c r="F877" s="231" t="s">
        <v>716</v>
      </c>
      <c r="G877" s="231" t="s">
        <v>6203</v>
      </c>
      <c r="H877" s="231" t="s">
        <v>62</v>
      </c>
      <c r="I877" s="231" t="s">
        <v>6204</v>
      </c>
      <c r="J877" s="233" t="s">
        <v>2724</v>
      </c>
      <c r="K877" s="231" t="s">
        <v>306</v>
      </c>
      <c r="L877" s="233" t="s">
        <v>526</v>
      </c>
      <c r="M877" s="231" t="s">
        <v>8853</v>
      </c>
      <c r="N877" s="240" t="s">
        <v>8886</v>
      </c>
      <c r="O877" s="231"/>
    </row>
    <row r="878" spans="1:15" x14ac:dyDescent="0.3">
      <c r="A878" s="231" t="s">
        <v>5972</v>
      </c>
      <c r="B878" s="233" t="s">
        <v>4471</v>
      </c>
      <c r="C878" s="233" t="s">
        <v>8831</v>
      </c>
      <c r="D878" s="233" t="s">
        <v>103</v>
      </c>
      <c r="E878" s="233" t="s">
        <v>2699</v>
      </c>
      <c r="F878" s="231" t="s">
        <v>716</v>
      </c>
      <c r="G878" s="231" t="s">
        <v>6205</v>
      </c>
      <c r="H878" s="231" t="s">
        <v>62</v>
      </c>
      <c r="I878" s="231" t="s">
        <v>6206</v>
      </c>
      <c r="J878" s="233" t="s">
        <v>5799</v>
      </c>
      <c r="K878" s="231" t="s">
        <v>306</v>
      </c>
      <c r="L878" s="233" t="s">
        <v>526</v>
      </c>
      <c r="M878" s="231" t="s">
        <v>8853</v>
      </c>
      <c r="N878" s="240" t="s">
        <v>8886</v>
      </c>
      <c r="O878" s="231"/>
    </row>
    <row r="879" spans="1:15" x14ac:dyDescent="0.3">
      <c r="A879" s="231" t="s">
        <v>5972</v>
      </c>
      <c r="B879" s="233" t="s">
        <v>4396</v>
      </c>
      <c r="C879" s="233" t="s">
        <v>1639</v>
      </c>
      <c r="D879" s="233" t="s">
        <v>92</v>
      </c>
      <c r="E879" s="233" t="s">
        <v>1640</v>
      </c>
      <c r="F879" s="231" t="s">
        <v>710</v>
      </c>
      <c r="G879" s="231" t="s">
        <v>6006</v>
      </c>
      <c r="H879" s="231" t="s">
        <v>62</v>
      </c>
      <c r="I879" s="231" t="s">
        <v>6007</v>
      </c>
      <c r="J879" s="233" t="s">
        <v>2724</v>
      </c>
      <c r="K879" s="231" t="s">
        <v>306</v>
      </c>
      <c r="L879" s="233" t="s">
        <v>526</v>
      </c>
      <c r="M879" s="231" t="s">
        <v>8899</v>
      </c>
      <c r="N879" s="240" t="s">
        <v>8886</v>
      </c>
      <c r="O879" s="231"/>
    </row>
    <row r="880" spans="1:15" x14ac:dyDescent="0.3">
      <c r="A880" s="231" t="s">
        <v>5972</v>
      </c>
      <c r="B880" s="233" t="s">
        <v>4444</v>
      </c>
      <c r="C880" s="233" t="s">
        <v>8831</v>
      </c>
      <c r="D880" s="233" t="s">
        <v>103</v>
      </c>
      <c r="E880" s="233" t="s">
        <v>2699</v>
      </c>
      <c r="F880" s="231" t="s">
        <v>718</v>
      </c>
      <c r="G880" s="231" t="s">
        <v>6207</v>
      </c>
      <c r="H880" s="231" t="s">
        <v>62</v>
      </c>
      <c r="I880" s="231" t="s">
        <v>6206</v>
      </c>
      <c r="J880" s="233" t="s">
        <v>5799</v>
      </c>
      <c r="K880" s="231" t="s">
        <v>306</v>
      </c>
      <c r="L880" s="233" t="s">
        <v>526</v>
      </c>
      <c r="M880" s="231" t="s">
        <v>8899</v>
      </c>
      <c r="N880" s="240" t="s">
        <v>8886</v>
      </c>
      <c r="O880" s="231"/>
    </row>
    <row r="881" spans="1:15" x14ac:dyDescent="0.3">
      <c r="A881" s="231" t="s">
        <v>5972</v>
      </c>
      <c r="B881" s="233" t="s">
        <v>6009</v>
      </c>
      <c r="C881" s="233" t="s">
        <v>1639</v>
      </c>
      <c r="D881" s="233" t="s">
        <v>350</v>
      </c>
      <c r="E881" s="233" t="s">
        <v>1640</v>
      </c>
      <c r="F881" s="231" t="s">
        <v>710</v>
      </c>
      <c r="G881" s="231" t="s">
        <v>6008</v>
      </c>
      <c r="H881" s="231" t="s">
        <v>62</v>
      </c>
      <c r="I881" s="231" t="s">
        <v>6010</v>
      </c>
      <c r="J881" s="233" t="s">
        <v>5937</v>
      </c>
      <c r="K881" s="231" t="s">
        <v>306</v>
      </c>
      <c r="L881" s="233" t="s">
        <v>526</v>
      </c>
      <c r="M881" s="231" t="s">
        <v>8853</v>
      </c>
      <c r="N881" s="240" t="s">
        <v>8886</v>
      </c>
      <c r="O881" s="231"/>
    </row>
    <row r="882" spans="1:15" x14ac:dyDescent="0.3">
      <c r="A882" s="231" t="s">
        <v>5972</v>
      </c>
      <c r="B882" s="233" t="s">
        <v>4399</v>
      </c>
      <c r="C882" s="233" t="s">
        <v>8831</v>
      </c>
      <c r="D882" s="233" t="s">
        <v>92</v>
      </c>
      <c r="E882" s="233" t="s">
        <v>2699</v>
      </c>
      <c r="F882" s="231" t="s">
        <v>718</v>
      </c>
      <c r="G882" s="231" t="s">
        <v>6208</v>
      </c>
      <c r="H882" s="231" t="s">
        <v>62</v>
      </c>
      <c r="I882" s="231" t="s">
        <v>6209</v>
      </c>
      <c r="J882" s="233" t="s">
        <v>2724</v>
      </c>
      <c r="K882" s="231" t="s">
        <v>306</v>
      </c>
      <c r="L882" s="233" t="s">
        <v>526</v>
      </c>
      <c r="M882" s="231" t="s">
        <v>8853</v>
      </c>
      <c r="N882" s="240" t="s">
        <v>8886</v>
      </c>
      <c r="O882" s="231"/>
    </row>
    <row r="883" spans="1:15" x14ac:dyDescent="0.3">
      <c r="A883" s="231" t="s">
        <v>5972</v>
      </c>
      <c r="B883" s="233" t="s">
        <v>4474</v>
      </c>
      <c r="C883" s="233" t="s">
        <v>8831</v>
      </c>
      <c r="D883" s="233" t="s">
        <v>103</v>
      </c>
      <c r="E883" s="233" t="s">
        <v>2699</v>
      </c>
      <c r="F883" s="231" t="s">
        <v>718</v>
      </c>
      <c r="G883" s="231" t="s">
        <v>6210</v>
      </c>
      <c r="H883" s="231" t="s">
        <v>62</v>
      </c>
      <c r="I883" s="231" t="s">
        <v>6211</v>
      </c>
      <c r="J883" s="233" t="s">
        <v>5799</v>
      </c>
      <c r="K883" s="231" t="s">
        <v>306</v>
      </c>
      <c r="L883" s="233" t="s">
        <v>526</v>
      </c>
      <c r="M883" s="231" t="s">
        <v>8853</v>
      </c>
      <c r="N883" s="240" t="s">
        <v>8886</v>
      </c>
      <c r="O883" s="231"/>
    </row>
    <row r="884" spans="1:15" x14ac:dyDescent="0.3">
      <c r="A884" s="231" t="s">
        <v>5972</v>
      </c>
      <c r="B884" s="233" t="s">
        <v>4402</v>
      </c>
      <c r="C884" s="233" t="s">
        <v>8831</v>
      </c>
      <c r="D884" s="233" t="s">
        <v>350</v>
      </c>
      <c r="E884" s="233" t="s">
        <v>1640</v>
      </c>
      <c r="F884" s="231" t="s">
        <v>718</v>
      </c>
      <c r="G884" s="231" t="s">
        <v>6212</v>
      </c>
      <c r="H884" s="231" t="s">
        <v>62</v>
      </c>
      <c r="I884" s="231" t="s">
        <v>6213</v>
      </c>
      <c r="J884" s="233" t="s">
        <v>5937</v>
      </c>
      <c r="K884" s="231" t="s">
        <v>306</v>
      </c>
      <c r="L884" s="233" t="s">
        <v>526</v>
      </c>
      <c r="M884" s="231" t="s">
        <v>8853</v>
      </c>
      <c r="N884" s="240" t="s">
        <v>8886</v>
      </c>
      <c r="O884" s="231"/>
    </row>
    <row r="885" spans="1:15" x14ac:dyDescent="0.3">
      <c r="A885" s="231" t="s">
        <v>5972</v>
      </c>
      <c r="B885" s="233" t="s">
        <v>4405</v>
      </c>
      <c r="C885" s="233" t="s">
        <v>8831</v>
      </c>
      <c r="D885" s="233" t="s">
        <v>92</v>
      </c>
      <c r="E885" s="233" t="s">
        <v>2699</v>
      </c>
      <c r="F885" s="231" t="s">
        <v>718</v>
      </c>
      <c r="G885" s="231" t="s">
        <v>6214</v>
      </c>
      <c r="H885" s="231" t="s">
        <v>62</v>
      </c>
      <c r="I885" s="231" t="s">
        <v>6215</v>
      </c>
      <c r="J885" s="233" t="s">
        <v>2724</v>
      </c>
      <c r="K885" s="231" t="s">
        <v>306</v>
      </c>
      <c r="L885" s="233" t="s">
        <v>526</v>
      </c>
      <c r="M885" s="231" t="s">
        <v>8853</v>
      </c>
      <c r="N885" s="240" t="s">
        <v>8886</v>
      </c>
      <c r="O885" s="231"/>
    </row>
    <row r="886" spans="1:15" x14ac:dyDescent="0.3">
      <c r="A886" s="231" t="s">
        <v>5972</v>
      </c>
      <c r="B886" s="233" t="s">
        <v>4477</v>
      </c>
      <c r="C886" s="233" t="s">
        <v>8831</v>
      </c>
      <c r="D886" s="233" t="s">
        <v>103</v>
      </c>
      <c r="E886" s="233" t="s">
        <v>2699</v>
      </c>
      <c r="F886" s="231" t="s">
        <v>718</v>
      </c>
      <c r="G886" s="231" t="s">
        <v>6216</v>
      </c>
      <c r="H886" s="231" t="s">
        <v>62</v>
      </c>
      <c r="I886" s="231" t="s">
        <v>6217</v>
      </c>
      <c r="J886" s="233" t="s">
        <v>5799</v>
      </c>
      <c r="K886" s="231" t="s">
        <v>306</v>
      </c>
      <c r="L886" s="233" t="s">
        <v>526</v>
      </c>
      <c r="M886" s="231" t="s">
        <v>8853</v>
      </c>
      <c r="N886" s="240" t="s">
        <v>8886</v>
      </c>
      <c r="O886" s="231"/>
    </row>
    <row r="887" spans="1:15" x14ac:dyDescent="0.3">
      <c r="A887" s="231" t="s">
        <v>5972</v>
      </c>
      <c r="B887" s="233" t="s">
        <v>4447</v>
      </c>
      <c r="C887" s="233" t="s">
        <v>8831</v>
      </c>
      <c r="D887" s="233" t="s">
        <v>350</v>
      </c>
      <c r="E887" s="233" t="s">
        <v>1640</v>
      </c>
      <c r="F887" s="231" t="s">
        <v>718</v>
      </c>
      <c r="G887" s="231" t="s">
        <v>6218</v>
      </c>
      <c r="H887" s="231" t="s">
        <v>62</v>
      </c>
      <c r="I887" s="231" t="s">
        <v>6219</v>
      </c>
      <c r="J887" s="233" t="s">
        <v>5937</v>
      </c>
      <c r="K887" s="231" t="s">
        <v>306</v>
      </c>
      <c r="L887" s="233" t="s">
        <v>526</v>
      </c>
      <c r="M887" s="231" t="s">
        <v>8853</v>
      </c>
      <c r="N887" s="240" t="s">
        <v>8886</v>
      </c>
      <c r="O887" s="231"/>
    </row>
    <row r="888" spans="1:15" x14ac:dyDescent="0.3">
      <c r="A888" s="231" t="s">
        <v>5972</v>
      </c>
      <c r="B888" s="233" t="s">
        <v>4480</v>
      </c>
      <c r="C888" s="233" t="s">
        <v>8831</v>
      </c>
      <c r="D888" s="233" t="s">
        <v>92</v>
      </c>
      <c r="E888" s="233" t="s">
        <v>2699</v>
      </c>
      <c r="F888" s="231" t="s">
        <v>718</v>
      </c>
      <c r="G888" s="231" t="s">
        <v>6220</v>
      </c>
      <c r="H888" s="231" t="s">
        <v>62</v>
      </c>
      <c r="I888" s="231" t="s">
        <v>6221</v>
      </c>
      <c r="J888" s="233" t="s">
        <v>2724</v>
      </c>
      <c r="K888" s="231" t="s">
        <v>306</v>
      </c>
      <c r="L888" s="233" t="s">
        <v>526</v>
      </c>
      <c r="M888" s="231" t="s">
        <v>8853</v>
      </c>
      <c r="N888" s="240" t="s">
        <v>8886</v>
      </c>
      <c r="O888" s="231"/>
    </row>
    <row r="889" spans="1:15" x14ac:dyDescent="0.3">
      <c r="A889" s="231" t="s">
        <v>5972</v>
      </c>
      <c r="B889" s="233" t="s">
        <v>4450</v>
      </c>
      <c r="C889" s="233" t="s">
        <v>8831</v>
      </c>
      <c r="D889" s="233" t="s">
        <v>103</v>
      </c>
      <c r="E889" s="233" t="s">
        <v>2699</v>
      </c>
      <c r="F889" s="231" t="s">
        <v>718</v>
      </c>
      <c r="G889" s="231" t="s">
        <v>6222</v>
      </c>
      <c r="H889" s="231" t="s">
        <v>62</v>
      </c>
      <c r="I889" s="231" t="s">
        <v>6223</v>
      </c>
      <c r="J889" s="233" t="s">
        <v>5799</v>
      </c>
      <c r="K889" s="231" t="s">
        <v>306</v>
      </c>
      <c r="L889" s="233" t="s">
        <v>526</v>
      </c>
      <c r="M889" s="231" t="s">
        <v>8853</v>
      </c>
      <c r="N889" s="240" t="s">
        <v>8886</v>
      </c>
      <c r="O889" s="231"/>
    </row>
    <row r="890" spans="1:15" x14ac:dyDescent="0.3">
      <c r="A890" s="231" t="s">
        <v>5972</v>
      </c>
      <c r="B890" s="233" t="s">
        <v>6038</v>
      </c>
      <c r="C890" s="233" t="s">
        <v>1639</v>
      </c>
      <c r="D890" s="233" t="s">
        <v>92</v>
      </c>
      <c r="E890" s="233" t="s">
        <v>1640</v>
      </c>
      <c r="F890" s="231" t="s">
        <v>710</v>
      </c>
      <c r="G890" s="231" t="s">
        <v>6037</v>
      </c>
      <c r="H890" s="231" t="s">
        <v>62</v>
      </c>
      <c r="I890" s="231" t="s">
        <v>6039</v>
      </c>
      <c r="J890" s="233" t="s">
        <v>2724</v>
      </c>
      <c r="K890" s="231" t="s">
        <v>306</v>
      </c>
      <c r="L890" s="233" t="s">
        <v>526</v>
      </c>
      <c r="M890" s="231" t="s">
        <v>655</v>
      </c>
      <c r="N890" s="240" t="s">
        <v>8886</v>
      </c>
      <c r="O890" s="231"/>
    </row>
    <row r="891" spans="1:15" x14ac:dyDescent="0.3">
      <c r="A891" s="231" t="s">
        <v>5972</v>
      </c>
      <c r="B891" s="233" t="s">
        <v>6225</v>
      </c>
      <c r="C891" s="233" t="s">
        <v>8831</v>
      </c>
      <c r="D891" s="233" t="s">
        <v>103</v>
      </c>
      <c r="E891" s="233" t="s">
        <v>2699</v>
      </c>
      <c r="F891" s="231" t="s">
        <v>718</v>
      </c>
      <c r="G891" s="231" t="s">
        <v>6224</v>
      </c>
      <c r="H891" s="231" t="s">
        <v>62</v>
      </c>
      <c r="I891" s="231" t="s">
        <v>6226</v>
      </c>
      <c r="J891" s="233" t="s">
        <v>5799</v>
      </c>
      <c r="K891" s="231" t="s">
        <v>306</v>
      </c>
      <c r="L891" s="233" t="s">
        <v>526</v>
      </c>
      <c r="M891" s="231" t="s">
        <v>655</v>
      </c>
      <c r="N891" s="240" t="s">
        <v>8886</v>
      </c>
      <c r="O891" s="231"/>
    </row>
    <row r="892" spans="1:15" x14ac:dyDescent="0.3">
      <c r="A892" s="231" t="s">
        <v>5972</v>
      </c>
      <c r="B892" s="233" t="s">
        <v>4642</v>
      </c>
      <c r="C892" s="233" t="s">
        <v>1639</v>
      </c>
      <c r="D892" s="233" t="s">
        <v>350</v>
      </c>
      <c r="E892" s="233" t="s">
        <v>1640</v>
      </c>
      <c r="F892" s="231" t="s">
        <v>710</v>
      </c>
      <c r="G892" s="231" t="s">
        <v>6011</v>
      </c>
      <c r="H892" s="231" t="s">
        <v>62</v>
      </c>
      <c r="I892" s="231" t="s">
        <v>6012</v>
      </c>
      <c r="J892" s="233" t="s">
        <v>5937</v>
      </c>
      <c r="K892" s="231" t="s">
        <v>306</v>
      </c>
      <c r="L892" s="233" t="s">
        <v>526</v>
      </c>
      <c r="M892" s="231" t="s">
        <v>8853</v>
      </c>
      <c r="N892" s="240" t="s">
        <v>8886</v>
      </c>
      <c r="O892" s="231"/>
    </row>
    <row r="893" spans="1:15" x14ac:dyDescent="0.3">
      <c r="A893" s="231" t="s">
        <v>5972</v>
      </c>
      <c r="B893" s="233" t="s">
        <v>4483</v>
      </c>
      <c r="C893" s="233" t="s">
        <v>8831</v>
      </c>
      <c r="D893" s="233" t="s">
        <v>92</v>
      </c>
      <c r="E893" s="233" t="s">
        <v>2699</v>
      </c>
      <c r="F893" s="231" t="s">
        <v>718</v>
      </c>
      <c r="G893" s="231" t="s">
        <v>6230</v>
      </c>
      <c r="H893" s="231" t="s">
        <v>62</v>
      </c>
      <c r="I893" s="231" t="s">
        <v>6231</v>
      </c>
      <c r="J893" s="233" t="s">
        <v>2724</v>
      </c>
      <c r="K893" s="231" t="s">
        <v>306</v>
      </c>
      <c r="L893" s="233" t="s">
        <v>526</v>
      </c>
      <c r="M893" s="231" t="s">
        <v>8853</v>
      </c>
      <c r="N893" s="240" t="s">
        <v>8886</v>
      </c>
      <c r="O893" s="231"/>
    </row>
    <row r="894" spans="1:15" x14ac:dyDescent="0.3">
      <c r="A894" s="231" t="s">
        <v>5972</v>
      </c>
      <c r="B894" s="233" t="s">
        <v>4901</v>
      </c>
      <c r="C894" s="233" t="s">
        <v>8831</v>
      </c>
      <c r="D894" s="233" t="s">
        <v>103</v>
      </c>
      <c r="E894" s="233" t="s">
        <v>2699</v>
      </c>
      <c r="F894" s="231" t="s">
        <v>718</v>
      </c>
      <c r="G894" s="231" t="s">
        <v>6232</v>
      </c>
      <c r="H894" s="231" t="s">
        <v>62</v>
      </c>
      <c r="I894" s="231" t="s">
        <v>6233</v>
      </c>
      <c r="J894" s="233" t="s">
        <v>5799</v>
      </c>
      <c r="K894" s="231" t="s">
        <v>306</v>
      </c>
      <c r="L894" s="233" t="s">
        <v>526</v>
      </c>
      <c r="M894" s="231" t="s">
        <v>8853</v>
      </c>
      <c r="N894" s="240" t="s">
        <v>8886</v>
      </c>
      <c r="O894" s="231"/>
    </row>
    <row r="895" spans="1:15" x14ac:dyDescent="0.3">
      <c r="A895" s="231" t="s">
        <v>5972</v>
      </c>
      <c r="B895" s="233" t="s">
        <v>4904</v>
      </c>
      <c r="C895" s="233" t="s">
        <v>1639</v>
      </c>
      <c r="D895" s="233" t="s">
        <v>92</v>
      </c>
      <c r="E895" s="233" t="s">
        <v>1640</v>
      </c>
      <c r="F895" s="231" t="s">
        <v>770</v>
      </c>
      <c r="G895" s="231" t="s">
        <v>6975</v>
      </c>
      <c r="H895" s="231" t="s">
        <v>62</v>
      </c>
      <c r="I895" s="231" t="s">
        <v>6976</v>
      </c>
      <c r="J895" s="233" t="s">
        <v>2724</v>
      </c>
      <c r="K895" s="231" t="s">
        <v>306</v>
      </c>
      <c r="L895" s="233" t="s">
        <v>526</v>
      </c>
      <c r="M895" s="231" t="s">
        <v>8869</v>
      </c>
      <c r="N895" s="240" t="s">
        <v>8886</v>
      </c>
      <c r="O895" s="231"/>
    </row>
    <row r="896" spans="1:15" x14ac:dyDescent="0.3">
      <c r="A896" s="231" t="s">
        <v>5972</v>
      </c>
      <c r="B896" s="233" t="s">
        <v>2487</v>
      </c>
      <c r="C896" s="233" t="s">
        <v>8831</v>
      </c>
      <c r="D896" s="233" t="s">
        <v>103</v>
      </c>
      <c r="E896" s="233" t="s">
        <v>2699</v>
      </c>
      <c r="F896" s="231" t="s">
        <v>776</v>
      </c>
      <c r="G896" s="231" t="s">
        <v>7079</v>
      </c>
      <c r="H896" s="231" t="s">
        <v>62</v>
      </c>
      <c r="I896" s="231" t="s">
        <v>6976</v>
      </c>
      <c r="J896" s="233" t="s">
        <v>5799</v>
      </c>
      <c r="K896" s="231" t="s">
        <v>306</v>
      </c>
      <c r="L896" s="233" t="s">
        <v>526</v>
      </c>
      <c r="M896" s="231" t="s">
        <v>8869</v>
      </c>
      <c r="N896" s="240" t="s">
        <v>8886</v>
      </c>
      <c r="O896" s="231"/>
    </row>
    <row r="897" spans="1:15" x14ac:dyDescent="0.3">
      <c r="A897" s="231" t="s">
        <v>5972</v>
      </c>
      <c r="B897" s="233" t="s">
        <v>2712</v>
      </c>
      <c r="C897" s="233" t="s">
        <v>8831</v>
      </c>
      <c r="D897" s="233" t="s">
        <v>92</v>
      </c>
      <c r="E897" s="233" t="s">
        <v>1640</v>
      </c>
      <c r="F897" s="231" t="s">
        <v>776</v>
      </c>
      <c r="G897" s="231" t="s">
        <v>7080</v>
      </c>
      <c r="H897" s="231" t="s">
        <v>62</v>
      </c>
      <c r="I897" s="231" t="s">
        <v>7081</v>
      </c>
      <c r="J897" s="233" t="s">
        <v>2724</v>
      </c>
      <c r="K897" s="231" t="s">
        <v>306</v>
      </c>
      <c r="L897" s="233" t="s">
        <v>526</v>
      </c>
      <c r="M897" s="231" t="s">
        <v>8872</v>
      </c>
      <c r="N897" s="240" t="s">
        <v>8886</v>
      </c>
      <c r="O897" s="231"/>
    </row>
    <row r="898" spans="1:15" x14ac:dyDescent="0.3">
      <c r="A898" s="231" t="s">
        <v>5972</v>
      </c>
      <c r="B898" s="233" t="s">
        <v>2490</v>
      </c>
      <c r="C898" s="233" t="s">
        <v>8831</v>
      </c>
      <c r="D898" s="233" t="s">
        <v>103</v>
      </c>
      <c r="E898" s="233" t="s">
        <v>2699</v>
      </c>
      <c r="F898" s="231" t="s">
        <v>776</v>
      </c>
      <c r="G898" s="231" t="s">
        <v>7082</v>
      </c>
      <c r="H898" s="231" t="s">
        <v>62</v>
      </c>
      <c r="I898" s="231" t="s">
        <v>7081</v>
      </c>
      <c r="J898" s="233" t="s">
        <v>5799</v>
      </c>
      <c r="K898" s="231" t="s">
        <v>306</v>
      </c>
      <c r="L898" s="233" t="s">
        <v>526</v>
      </c>
      <c r="M898" s="231" t="s">
        <v>8872</v>
      </c>
      <c r="N898" s="240" t="s">
        <v>8886</v>
      </c>
      <c r="O898" s="231"/>
    </row>
    <row r="899" spans="1:15" x14ac:dyDescent="0.3">
      <c r="A899" s="231" t="s">
        <v>5972</v>
      </c>
      <c r="B899" s="233" t="s">
        <v>2628</v>
      </c>
      <c r="C899" s="233" t="s">
        <v>8831</v>
      </c>
      <c r="D899" s="233" t="s">
        <v>350</v>
      </c>
      <c r="E899" s="233" t="s">
        <v>1640</v>
      </c>
      <c r="F899" s="231" t="s">
        <v>718</v>
      </c>
      <c r="G899" s="231" t="s">
        <v>6234</v>
      </c>
      <c r="H899" s="231" t="s">
        <v>62</v>
      </c>
      <c r="I899" s="231" t="s">
        <v>6235</v>
      </c>
      <c r="J899" s="233" t="s">
        <v>5937</v>
      </c>
      <c r="K899" s="231" t="s">
        <v>306</v>
      </c>
      <c r="L899" s="233" t="s">
        <v>526</v>
      </c>
      <c r="M899" s="231" t="s">
        <v>8853</v>
      </c>
      <c r="N899" s="240" t="s">
        <v>8886</v>
      </c>
      <c r="O899" s="231"/>
    </row>
    <row r="900" spans="1:15" x14ac:dyDescent="0.3">
      <c r="A900" s="231" t="s">
        <v>5972</v>
      </c>
      <c r="B900" s="233" t="s">
        <v>2682</v>
      </c>
      <c r="C900" s="233" t="s">
        <v>8831</v>
      </c>
      <c r="D900" s="233" t="s">
        <v>92</v>
      </c>
      <c r="E900" s="233" t="s">
        <v>2699</v>
      </c>
      <c r="F900" s="231" t="s">
        <v>718</v>
      </c>
      <c r="G900" s="231" t="s">
        <v>6236</v>
      </c>
      <c r="H900" s="231" t="s">
        <v>62</v>
      </c>
      <c r="I900" s="231" t="s">
        <v>6235</v>
      </c>
      <c r="J900" s="233" t="s">
        <v>2724</v>
      </c>
      <c r="K900" s="231" t="s">
        <v>306</v>
      </c>
      <c r="L900" s="233" t="s">
        <v>526</v>
      </c>
      <c r="M900" s="231" t="s">
        <v>8853</v>
      </c>
      <c r="N900" s="240" t="s">
        <v>8886</v>
      </c>
      <c r="O900" s="231"/>
    </row>
    <row r="901" spans="1:15" x14ac:dyDescent="0.3">
      <c r="A901" s="231" t="s">
        <v>5972</v>
      </c>
      <c r="B901" s="233" t="s">
        <v>2625</v>
      </c>
      <c r="C901" s="233" t="s">
        <v>8831</v>
      </c>
      <c r="D901" s="233" t="s">
        <v>103</v>
      </c>
      <c r="E901" s="233" t="s">
        <v>2699</v>
      </c>
      <c r="F901" s="231" t="s">
        <v>718</v>
      </c>
      <c r="G901" s="231" t="s">
        <v>6237</v>
      </c>
      <c r="H901" s="231" t="s">
        <v>62</v>
      </c>
      <c r="I901" s="231" t="s">
        <v>6235</v>
      </c>
      <c r="J901" s="233" t="s">
        <v>5799</v>
      </c>
      <c r="K901" s="231" t="s">
        <v>306</v>
      </c>
      <c r="L901" s="233" t="s">
        <v>526</v>
      </c>
      <c r="M901" s="231" t="s">
        <v>8853</v>
      </c>
      <c r="N901" s="240" t="s">
        <v>8886</v>
      </c>
      <c r="O901" s="231"/>
    </row>
    <row r="902" spans="1:15" x14ac:dyDescent="0.3">
      <c r="A902" s="231" t="s">
        <v>5972</v>
      </c>
      <c r="B902" s="233" t="s">
        <v>2493</v>
      </c>
      <c r="C902" s="233" t="s">
        <v>1639</v>
      </c>
      <c r="D902" s="233" t="s">
        <v>92</v>
      </c>
      <c r="E902" s="233" t="s">
        <v>1640</v>
      </c>
      <c r="F902" s="231" t="s">
        <v>766</v>
      </c>
      <c r="G902" s="231" t="s">
        <v>6905</v>
      </c>
      <c r="H902" s="231" t="s">
        <v>62</v>
      </c>
      <c r="I902" s="231" t="s">
        <v>6906</v>
      </c>
      <c r="J902" s="233" t="s">
        <v>2724</v>
      </c>
      <c r="K902" s="231" t="s">
        <v>306</v>
      </c>
      <c r="L902" s="233" t="s">
        <v>526</v>
      </c>
      <c r="M902" s="231" t="s">
        <v>8877</v>
      </c>
      <c r="N902" s="240" t="s">
        <v>8886</v>
      </c>
      <c r="O902" s="231"/>
    </row>
    <row r="903" spans="1:15" x14ac:dyDescent="0.3">
      <c r="A903" s="231" t="s">
        <v>5972</v>
      </c>
      <c r="B903" s="233" t="s">
        <v>2496</v>
      </c>
      <c r="C903" s="233" t="s">
        <v>1639</v>
      </c>
      <c r="D903" s="233" t="s">
        <v>92</v>
      </c>
      <c r="E903" s="233" t="s">
        <v>1640</v>
      </c>
      <c r="F903" s="231" t="s">
        <v>766</v>
      </c>
      <c r="G903" s="231" t="s">
        <v>6909</v>
      </c>
      <c r="H903" s="231" t="s">
        <v>62</v>
      </c>
      <c r="I903" s="231" t="s">
        <v>6910</v>
      </c>
      <c r="J903" s="233" t="s">
        <v>2724</v>
      </c>
      <c r="K903" s="231" t="s">
        <v>306</v>
      </c>
      <c r="L903" s="233" t="s">
        <v>526</v>
      </c>
      <c r="M903" s="231" t="s">
        <v>8877</v>
      </c>
      <c r="N903" s="240" t="s">
        <v>8886</v>
      </c>
      <c r="O903" s="231"/>
    </row>
    <row r="904" spans="1:15" x14ac:dyDescent="0.3">
      <c r="A904" s="231" t="s">
        <v>5972</v>
      </c>
      <c r="B904" s="233" t="s">
        <v>2499</v>
      </c>
      <c r="C904" s="233" t="s">
        <v>8831</v>
      </c>
      <c r="D904" s="233" t="s">
        <v>103</v>
      </c>
      <c r="E904" s="233" t="s">
        <v>2699</v>
      </c>
      <c r="F904" s="231" t="s">
        <v>766</v>
      </c>
      <c r="G904" s="231" t="s">
        <v>6927</v>
      </c>
      <c r="H904" s="231" t="s">
        <v>62</v>
      </c>
      <c r="I904" s="231" t="s">
        <v>6906</v>
      </c>
      <c r="J904" s="233" t="s">
        <v>5799</v>
      </c>
      <c r="K904" s="231" t="s">
        <v>306</v>
      </c>
      <c r="L904" s="233" t="s">
        <v>526</v>
      </c>
      <c r="M904" s="231" t="s">
        <v>8877</v>
      </c>
      <c r="N904" s="240" t="s">
        <v>8886</v>
      </c>
      <c r="O904" s="231"/>
    </row>
    <row r="905" spans="1:15" x14ac:dyDescent="0.3">
      <c r="A905" s="231" t="s">
        <v>5972</v>
      </c>
      <c r="B905" s="233" t="s">
        <v>2502</v>
      </c>
      <c r="C905" s="233" t="s">
        <v>8831</v>
      </c>
      <c r="D905" s="233" t="s">
        <v>103</v>
      </c>
      <c r="E905" s="233" t="s">
        <v>2699</v>
      </c>
      <c r="F905" s="231" t="s">
        <v>766</v>
      </c>
      <c r="G905" s="231" t="s">
        <v>6928</v>
      </c>
      <c r="H905" s="231" t="s">
        <v>62</v>
      </c>
      <c r="I905" s="231" t="s">
        <v>6910</v>
      </c>
      <c r="J905" s="233" t="s">
        <v>5799</v>
      </c>
      <c r="K905" s="231" t="s">
        <v>306</v>
      </c>
      <c r="L905" s="233" t="s">
        <v>526</v>
      </c>
      <c r="M905" s="231" t="s">
        <v>8877</v>
      </c>
      <c r="N905" s="240" t="s">
        <v>8886</v>
      </c>
      <c r="O905" s="231"/>
    </row>
    <row r="906" spans="1:15" x14ac:dyDescent="0.3">
      <c r="A906" s="231" t="s">
        <v>5972</v>
      </c>
      <c r="B906" s="233" t="s">
        <v>2505</v>
      </c>
      <c r="C906" s="233" t="s">
        <v>8831</v>
      </c>
      <c r="D906" s="233" t="s">
        <v>92</v>
      </c>
      <c r="E906" s="233" t="s">
        <v>4487</v>
      </c>
      <c r="F906" s="231" t="s">
        <v>766</v>
      </c>
      <c r="G906" s="231" t="s">
        <v>6929</v>
      </c>
      <c r="H906" s="231" t="s">
        <v>62</v>
      </c>
      <c r="I906" s="231" t="s">
        <v>6917</v>
      </c>
      <c r="J906" s="233" t="s">
        <v>2724</v>
      </c>
      <c r="K906" s="231" t="s">
        <v>306</v>
      </c>
      <c r="L906" s="233" t="s">
        <v>526</v>
      </c>
      <c r="M906" s="231" t="s">
        <v>1187</v>
      </c>
      <c r="N906" s="240" t="s">
        <v>8886</v>
      </c>
      <c r="O906" s="231"/>
    </row>
    <row r="907" spans="1:15" x14ac:dyDescent="0.3">
      <c r="A907" s="231" t="s">
        <v>5972</v>
      </c>
      <c r="B907" s="233" t="s">
        <v>2508</v>
      </c>
      <c r="C907" s="233" t="s">
        <v>8831</v>
      </c>
      <c r="D907" s="233" t="s">
        <v>92</v>
      </c>
      <c r="E907" s="233" t="s">
        <v>1640</v>
      </c>
      <c r="F907" s="231" t="s">
        <v>773</v>
      </c>
      <c r="G907" s="231" t="s">
        <v>7008</v>
      </c>
      <c r="H907" s="231" t="s">
        <v>62</v>
      </c>
      <c r="I907" s="231" t="s">
        <v>7009</v>
      </c>
      <c r="J907" s="233" t="s">
        <v>2724</v>
      </c>
      <c r="K907" s="231" t="s">
        <v>306</v>
      </c>
      <c r="L907" s="233" t="s">
        <v>526</v>
      </c>
      <c r="M907" s="231" t="s">
        <v>1286</v>
      </c>
      <c r="N907" s="240" t="s">
        <v>8886</v>
      </c>
      <c r="O907" s="231"/>
    </row>
    <row r="908" spans="1:15" x14ac:dyDescent="0.3">
      <c r="A908" s="231" t="s">
        <v>5972</v>
      </c>
      <c r="B908" s="233" t="s">
        <v>2514</v>
      </c>
      <c r="C908" s="233" t="s">
        <v>8831</v>
      </c>
      <c r="D908" s="233" t="s">
        <v>103</v>
      </c>
      <c r="E908" s="233" t="s">
        <v>2699</v>
      </c>
      <c r="F908" s="231" t="s">
        <v>773</v>
      </c>
      <c r="G908" s="231" t="s">
        <v>7042</v>
      </c>
      <c r="H908" s="231" t="s">
        <v>62</v>
      </c>
      <c r="I908" s="231" t="s">
        <v>7009</v>
      </c>
      <c r="J908" s="233" t="s">
        <v>5799</v>
      </c>
      <c r="K908" s="231" t="s">
        <v>306</v>
      </c>
      <c r="L908" s="233" t="s">
        <v>526</v>
      </c>
      <c r="M908" s="231" t="s">
        <v>1286</v>
      </c>
      <c r="N908" s="240" t="s">
        <v>8886</v>
      </c>
      <c r="O908" s="231"/>
    </row>
    <row r="909" spans="1:15" x14ac:dyDescent="0.3">
      <c r="A909" s="231" t="s">
        <v>5972</v>
      </c>
      <c r="B909" s="233" t="s">
        <v>4985</v>
      </c>
      <c r="C909" s="233" t="s">
        <v>8831</v>
      </c>
      <c r="D909" s="233" t="s">
        <v>92</v>
      </c>
      <c r="E909" s="233" t="s">
        <v>1640</v>
      </c>
      <c r="F909" s="231" t="s">
        <v>766</v>
      </c>
      <c r="G909" s="231" t="s">
        <v>6930</v>
      </c>
      <c r="H909" s="231" t="s">
        <v>62</v>
      </c>
      <c r="I909" s="231" t="s">
        <v>6931</v>
      </c>
      <c r="J909" s="233" t="s">
        <v>2724</v>
      </c>
      <c r="K909" s="231" t="s">
        <v>306</v>
      </c>
      <c r="L909" s="233" t="s">
        <v>526</v>
      </c>
      <c r="M909" s="231" t="s">
        <v>8877</v>
      </c>
      <c r="N909" s="240" t="s">
        <v>8886</v>
      </c>
      <c r="O909" s="231"/>
    </row>
    <row r="910" spans="1:15" x14ac:dyDescent="0.3">
      <c r="A910" s="231" t="s">
        <v>5972</v>
      </c>
      <c r="B910" s="233" t="s">
        <v>4988</v>
      </c>
      <c r="C910" s="233" t="s">
        <v>8831</v>
      </c>
      <c r="D910" s="233" t="s">
        <v>103</v>
      </c>
      <c r="E910" s="233" t="s">
        <v>2699</v>
      </c>
      <c r="F910" s="231" t="s">
        <v>766</v>
      </c>
      <c r="G910" s="231" t="s">
        <v>6932</v>
      </c>
      <c r="H910" s="231" t="s">
        <v>62</v>
      </c>
      <c r="I910" s="231" t="s">
        <v>6933</v>
      </c>
      <c r="J910" s="233" t="s">
        <v>5799</v>
      </c>
      <c r="K910" s="231" t="s">
        <v>306</v>
      </c>
      <c r="L910" s="233" t="s">
        <v>526</v>
      </c>
      <c r="M910" s="231" t="s">
        <v>8877</v>
      </c>
      <c r="N910" s="240" t="s">
        <v>8886</v>
      </c>
      <c r="O910" s="231"/>
    </row>
    <row r="911" spans="1:15" x14ac:dyDescent="0.3">
      <c r="A911" s="231" t="s">
        <v>5972</v>
      </c>
      <c r="B911" s="233" t="s">
        <v>4212</v>
      </c>
      <c r="C911" s="233" t="s">
        <v>1639</v>
      </c>
      <c r="D911" s="233" t="s">
        <v>92</v>
      </c>
      <c r="E911" s="233" t="s">
        <v>1640</v>
      </c>
      <c r="F911" s="231" t="s">
        <v>773</v>
      </c>
      <c r="G911" s="231" t="s">
        <v>7006</v>
      </c>
      <c r="H911" s="231" t="s">
        <v>62</v>
      </c>
      <c r="I911" s="231" t="s">
        <v>7007</v>
      </c>
      <c r="J911" s="233" t="s">
        <v>2724</v>
      </c>
      <c r="K911" s="231" t="s">
        <v>306</v>
      </c>
      <c r="L911" s="233" t="s">
        <v>526</v>
      </c>
      <c r="M911" s="231" t="s">
        <v>8876</v>
      </c>
      <c r="N911" s="240" t="s">
        <v>8886</v>
      </c>
      <c r="O911" s="231"/>
    </row>
    <row r="912" spans="1:15" x14ac:dyDescent="0.3">
      <c r="A912" s="231" t="s">
        <v>5972</v>
      </c>
      <c r="B912" s="233" t="s">
        <v>7092</v>
      </c>
      <c r="C912" s="233" t="s">
        <v>8831</v>
      </c>
      <c r="D912" s="233" t="s">
        <v>103</v>
      </c>
      <c r="E912" s="233" t="s">
        <v>2699</v>
      </c>
      <c r="F912" s="231" t="s">
        <v>776</v>
      </c>
      <c r="G912" s="231" t="s">
        <v>7091</v>
      </c>
      <c r="H912" s="231" t="s">
        <v>62</v>
      </c>
      <c r="I912" s="231" t="s">
        <v>7093</v>
      </c>
      <c r="J912" s="233" t="s">
        <v>5799</v>
      </c>
      <c r="K912" s="231" t="s">
        <v>306</v>
      </c>
      <c r="L912" s="233" t="s">
        <v>526</v>
      </c>
      <c r="M912" s="231" t="s">
        <v>8876</v>
      </c>
      <c r="N912" s="240" t="s">
        <v>8886</v>
      </c>
      <c r="O912" s="231"/>
    </row>
    <row r="913" spans="1:15" x14ac:dyDescent="0.3">
      <c r="A913" s="231" t="s">
        <v>5972</v>
      </c>
      <c r="B913" s="233" t="s">
        <v>4158</v>
      </c>
      <c r="C913" s="233" t="s">
        <v>1639</v>
      </c>
      <c r="D913" s="233" t="s">
        <v>92</v>
      </c>
      <c r="E913" s="233" t="s">
        <v>1640</v>
      </c>
      <c r="F913" s="231" t="s">
        <v>752</v>
      </c>
      <c r="G913" s="231" t="s">
        <v>6815</v>
      </c>
      <c r="H913" s="231" t="s">
        <v>62</v>
      </c>
      <c r="I913" s="231" t="s">
        <v>6816</v>
      </c>
      <c r="J913" s="233" t="s">
        <v>2724</v>
      </c>
      <c r="K913" s="231" t="s">
        <v>306</v>
      </c>
      <c r="L913" s="233" t="s">
        <v>526</v>
      </c>
      <c r="M913" s="231" t="s">
        <v>8899</v>
      </c>
      <c r="N913" s="240" t="s">
        <v>8886</v>
      </c>
      <c r="O913" s="231"/>
    </row>
    <row r="914" spans="1:15" x14ac:dyDescent="0.3">
      <c r="A914" s="231" t="s">
        <v>5972</v>
      </c>
      <c r="B914" s="233" t="s">
        <v>4161</v>
      </c>
      <c r="C914" s="233" t="s">
        <v>8831</v>
      </c>
      <c r="D914" s="233" t="s">
        <v>103</v>
      </c>
      <c r="E914" s="233" t="s">
        <v>2699</v>
      </c>
      <c r="F914" s="231" t="s">
        <v>752</v>
      </c>
      <c r="G914" s="231" t="s">
        <v>6817</v>
      </c>
      <c r="H914" s="231" t="s">
        <v>62</v>
      </c>
      <c r="I914" s="231" t="s">
        <v>6818</v>
      </c>
      <c r="J914" s="233" t="s">
        <v>5799</v>
      </c>
      <c r="K914" s="231" t="s">
        <v>306</v>
      </c>
      <c r="L914" s="233" t="s">
        <v>526</v>
      </c>
      <c r="M914" s="231" t="s">
        <v>8899</v>
      </c>
      <c r="N914" s="240" t="s">
        <v>8886</v>
      </c>
      <c r="O914" s="231"/>
    </row>
    <row r="915" spans="1:15" x14ac:dyDescent="0.3">
      <c r="A915" s="231" t="s">
        <v>5972</v>
      </c>
      <c r="B915" s="233" t="s">
        <v>2517</v>
      </c>
      <c r="C915" s="233" t="s">
        <v>8831</v>
      </c>
      <c r="D915" s="233" t="s">
        <v>92</v>
      </c>
      <c r="E915" s="233" t="s">
        <v>1640</v>
      </c>
      <c r="F915" s="231" t="s">
        <v>776</v>
      </c>
      <c r="G915" s="231" t="s">
        <v>7095</v>
      </c>
      <c r="H915" s="231" t="s">
        <v>62</v>
      </c>
      <c r="I915" s="231" t="s">
        <v>7096</v>
      </c>
      <c r="J915" s="233" t="s">
        <v>2724</v>
      </c>
      <c r="K915" s="231" t="s">
        <v>306</v>
      </c>
      <c r="L915" s="233" t="s">
        <v>526</v>
      </c>
      <c r="M915" s="231" t="s">
        <v>8875</v>
      </c>
      <c r="N915" s="240" t="s">
        <v>8886</v>
      </c>
      <c r="O915" s="231" t="s">
        <v>9002</v>
      </c>
    </row>
    <row r="916" spans="1:15" x14ac:dyDescent="0.3">
      <c r="A916" s="231" t="s">
        <v>5972</v>
      </c>
      <c r="B916" s="233" t="s">
        <v>2685</v>
      </c>
      <c r="C916" s="233" t="s">
        <v>8831</v>
      </c>
      <c r="D916" s="233" t="s">
        <v>103</v>
      </c>
      <c r="E916" s="233" t="s">
        <v>2699</v>
      </c>
      <c r="F916" s="231" t="s">
        <v>776</v>
      </c>
      <c r="G916" s="231" t="s">
        <v>7097</v>
      </c>
      <c r="H916" s="231" t="s">
        <v>62</v>
      </c>
      <c r="I916" s="231" t="s">
        <v>7096</v>
      </c>
      <c r="J916" s="233" t="s">
        <v>5799</v>
      </c>
      <c r="K916" s="231" t="s">
        <v>306</v>
      </c>
      <c r="L916" s="233" t="s">
        <v>526</v>
      </c>
      <c r="M916" s="231" t="s">
        <v>8875</v>
      </c>
      <c r="N916" s="240" t="s">
        <v>8886</v>
      </c>
      <c r="O916" s="231" t="s">
        <v>9002</v>
      </c>
    </row>
    <row r="917" spans="1:15" x14ac:dyDescent="0.3">
      <c r="A917" s="231" t="s">
        <v>5972</v>
      </c>
      <c r="B917" s="233" t="s">
        <v>2715</v>
      </c>
      <c r="C917" s="233" t="s">
        <v>8831</v>
      </c>
      <c r="D917" s="233" t="s">
        <v>103</v>
      </c>
      <c r="E917" s="233" t="s">
        <v>2699</v>
      </c>
      <c r="F917" s="231" t="s">
        <v>744</v>
      </c>
      <c r="G917" s="231" t="s">
        <v>6693</v>
      </c>
      <c r="H917" s="231" t="s">
        <v>62</v>
      </c>
      <c r="I917" s="231" t="s">
        <v>6694</v>
      </c>
      <c r="J917" s="233" t="s">
        <v>5799</v>
      </c>
      <c r="K917" s="231" t="s">
        <v>306</v>
      </c>
      <c r="L917" s="233" t="s">
        <v>526</v>
      </c>
      <c r="M917" s="231" t="s">
        <v>747</v>
      </c>
      <c r="N917" s="240" t="s">
        <v>8886</v>
      </c>
      <c r="O917" s="231"/>
    </row>
    <row r="918" spans="1:15" x14ac:dyDescent="0.3">
      <c r="A918" s="231" t="s">
        <v>5972</v>
      </c>
      <c r="B918" s="233" t="s">
        <v>2520</v>
      </c>
      <c r="C918" s="233" t="s">
        <v>1639</v>
      </c>
      <c r="D918" s="233" t="s">
        <v>350</v>
      </c>
      <c r="E918" s="233" t="s">
        <v>1640</v>
      </c>
      <c r="F918" s="231" t="s">
        <v>707</v>
      </c>
      <c r="G918" s="231" t="s">
        <v>5982</v>
      </c>
      <c r="H918" s="231" t="s">
        <v>62</v>
      </c>
      <c r="I918" s="231" t="s">
        <v>5983</v>
      </c>
      <c r="J918" s="233" t="s">
        <v>5937</v>
      </c>
      <c r="K918" s="231" t="s">
        <v>306</v>
      </c>
      <c r="L918" s="233" t="s">
        <v>526</v>
      </c>
      <c r="M918" s="231" t="s">
        <v>655</v>
      </c>
      <c r="N918" s="240" t="s">
        <v>8886</v>
      </c>
      <c r="O918" s="231"/>
    </row>
    <row r="919" spans="1:15" x14ac:dyDescent="0.3">
      <c r="A919" s="231" t="s">
        <v>5972</v>
      </c>
      <c r="B919" s="233" t="s">
        <v>2568</v>
      </c>
      <c r="C919" s="233" t="s">
        <v>8831</v>
      </c>
      <c r="D919" s="233" t="s">
        <v>92</v>
      </c>
      <c r="E919" s="233" t="s">
        <v>2699</v>
      </c>
      <c r="F919" s="231" t="s">
        <v>720</v>
      </c>
      <c r="G919" s="231" t="s">
        <v>6258</v>
      </c>
      <c r="H919" s="231" t="s">
        <v>62</v>
      </c>
      <c r="I919" s="231" t="s">
        <v>6259</v>
      </c>
      <c r="J919" s="233" t="s">
        <v>2724</v>
      </c>
      <c r="K919" s="231" t="s">
        <v>306</v>
      </c>
      <c r="L919" s="233" t="s">
        <v>526</v>
      </c>
      <c r="M919" s="231" t="s">
        <v>655</v>
      </c>
      <c r="N919" s="240" t="s">
        <v>8886</v>
      </c>
      <c r="O919" s="231"/>
    </row>
    <row r="920" spans="1:15" x14ac:dyDescent="0.3">
      <c r="A920" s="231" t="s">
        <v>5972</v>
      </c>
      <c r="B920" s="233" t="s">
        <v>2580</v>
      </c>
      <c r="C920" s="233" t="s">
        <v>8831</v>
      </c>
      <c r="D920" s="233" t="s">
        <v>103</v>
      </c>
      <c r="E920" s="233" t="s">
        <v>2699</v>
      </c>
      <c r="F920" s="231" t="s">
        <v>720</v>
      </c>
      <c r="G920" s="231" t="s">
        <v>6260</v>
      </c>
      <c r="H920" s="231" t="s">
        <v>62</v>
      </c>
      <c r="I920" s="231" t="s">
        <v>6261</v>
      </c>
      <c r="J920" s="233" t="s">
        <v>5799</v>
      </c>
      <c r="K920" s="231" t="s">
        <v>306</v>
      </c>
      <c r="L920" s="233" t="s">
        <v>526</v>
      </c>
      <c r="M920" s="231" t="s">
        <v>655</v>
      </c>
      <c r="N920" s="240" t="s">
        <v>8886</v>
      </c>
      <c r="O920" s="231"/>
    </row>
    <row r="921" spans="1:15" x14ac:dyDescent="0.3">
      <c r="A921" s="231" t="s">
        <v>5972</v>
      </c>
      <c r="B921" s="233" t="s">
        <v>2583</v>
      </c>
      <c r="C921" s="233" t="s">
        <v>1639</v>
      </c>
      <c r="D921" s="233" t="s">
        <v>92</v>
      </c>
      <c r="E921" s="233" t="s">
        <v>1640</v>
      </c>
      <c r="F921" s="231" t="s">
        <v>744</v>
      </c>
      <c r="G921" s="231" t="s">
        <v>6689</v>
      </c>
      <c r="H921" s="231" t="s">
        <v>62</v>
      </c>
      <c r="I921" s="231" t="s">
        <v>6690</v>
      </c>
      <c r="J921" s="233" t="s">
        <v>2724</v>
      </c>
      <c r="K921" s="231" t="s">
        <v>306</v>
      </c>
      <c r="L921" s="233" t="s">
        <v>526</v>
      </c>
      <c r="M921" s="231" t="s">
        <v>747</v>
      </c>
      <c r="N921" s="240" t="s">
        <v>8886</v>
      </c>
      <c r="O921" s="231"/>
    </row>
    <row r="922" spans="1:15" x14ac:dyDescent="0.3">
      <c r="A922" s="231" t="s">
        <v>5972</v>
      </c>
      <c r="B922" s="233" t="s">
        <v>4594</v>
      </c>
      <c r="C922" s="233" t="s">
        <v>8831</v>
      </c>
      <c r="D922" s="233" t="s">
        <v>103</v>
      </c>
      <c r="E922" s="233" t="s">
        <v>2699</v>
      </c>
      <c r="F922" s="231" t="s">
        <v>744</v>
      </c>
      <c r="G922" s="231" t="s">
        <v>6695</v>
      </c>
      <c r="H922" s="231" t="s">
        <v>62</v>
      </c>
      <c r="I922" s="231" t="s">
        <v>6696</v>
      </c>
      <c r="J922" s="233" t="s">
        <v>5799</v>
      </c>
      <c r="K922" s="231" t="s">
        <v>306</v>
      </c>
      <c r="L922" s="233" t="s">
        <v>526</v>
      </c>
      <c r="M922" s="231" t="s">
        <v>747</v>
      </c>
      <c r="N922" s="240" t="s">
        <v>8886</v>
      </c>
      <c r="O922" s="231"/>
    </row>
    <row r="923" spans="1:15" x14ac:dyDescent="0.3">
      <c r="A923" s="231" t="s">
        <v>5972</v>
      </c>
      <c r="B923" s="233" t="s">
        <v>4563</v>
      </c>
      <c r="C923" s="233" t="s">
        <v>8831</v>
      </c>
      <c r="D923" s="233" t="s">
        <v>92</v>
      </c>
      <c r="E923" s="233" t="s">
        <v>1640</v>
      </c>
      <c r="F923" s="231" t="s">
        <v>744</v>
      </c>
      <c r="G923" s="231" t="s">
        <v>6697</v>
      </c>
      <c r="H923" s="231" t="s">
        <v>62</v>
      </c>
      <c r="I923" s="231" t="s">
        <v>6698</v>
      </c>
      <c r="J923" s="233" t="s">
        <v>2724</v>
      </c>
      <c r="K923" s="231" t="s">
        <v>306</v>
      </c>
      <c r="L923" s="233" t="s">
        <v>526</v>
      </c>
      <c r="M923" s="231" t="s">
        <v>747</v>
      </c>
      <c r="N923" s="240" t="s">
        <v>8886</v>
      </c>
      <c r="O923" s="231"/>
    </row>
    <row r="924" spans="1:15" x14ac:dyDescent="0.3">
      <c r="A924" s="231" t="s">
        <v>5972</v>
      </c>
      <c r="B924" s="233" t="s">
        <v>4566</v>
      </c>
      <c r="C924" s="233" t="s">
        <v>8831</v>
      </c>
      <c r="D924" s="233" t="s">
        <v>103</v>
      </c>
      <c r="E924" s="233" t="s">
        <v>2699</v>
      </c>
      <c r="F924" s="231" t="s">
        <v>744</v>
      </c>
      <c r="G924" s="231" t="s">
        <v>6699</v>
      </c>
      <c r="H924" s="231" t="s">
        <v>62</v>
      </c>
      <c r="I924" s="231" t="s">
        <v>6700</v>
      </c>
      <c r="J924" s="233" t="s">
        <v>5799</v>
      </c>
      <c r="K924" s="231" t="s">
        <v>306</v>
      </c>
      <c r="L924" s="233" t="s">
        <v>526</v>
      </c>
      <c r="M924" s="231" t="s">
        <v>747</v>
      </c>
      <c r="N924" s="240" t="s">
        <v>8886</v>
      </c>
      <c r="O924" s="231"/>
    </row>
    <row r="925" spans="1:15" x14ac:dyDescent="0.3">
      <c r="A925" s="231" t="s">
        <v>5972</v>
      </c>
      <c r="B925" s="233" t="s">
        <v>2523</v>
      </c>
      <c r="C925" s="233" t="s">
        <v>1639</v>
      </c>
      <c r="D925" s="233" t="s">
        <v>92</v>
      </c>
      <c r="E925" s="233" t="s">
        <v>1640</v>
      </c>
      <c r="F925" s="231" t="s">
        <v>752</v>
      </c>
      <c r="G925" s="231" t="s">
        <v>6813</v>
      </c>
      <c r="H925" s="231" t="s">
        <v>62</v>
      </c>
      <c r="I925" s="231" t="s">
        <v>6814</v>
      </c>
      <c r="J925" s="233" t="s">
        <v>2724</v>
      </c>
      <c r="K925" s="231" t="s">
        <v>306</v>
      </c>
      <c r="L925" s="233" t="s">
        <v>526</v>
      </c>
      <c r="M925" s="231" t="s">
        <v>8840</v>
      </c>
      <c r="N925" s="240" t="s">
        <v>8886</v>
      </c>
      <c r="O925" s="231"/>
    </row>
    <row r="926" spans="1:15" x14ac:dyDescent="0.3">
      <c r="A926" s="231" t="s">
        <v>5972</v>
      </c>
      <c r="B926" s="233" t="s">
        <v>2526</v>
      </c>
      <c r="C926" s="233" t="s">
        <v>8831</v>
      </c>
      <c r="D926" s="233" t="s">
        <v>103</v>
      </c>
      <c r="E926" s="233" t="s">
        <v>2699</v>
      </c>
      <c r="F926" s="231" t="s">
        <v>752</v>
      </c>
      <c r="G926" s="231" t="s">
        <v>6819</v>
      </c>
      <c r="H926" s="231" t="s">
        <v>62</v>
      </c>
      <c r="I926" s="231" t="s">
        <v>6820</v>
      </c>
      <c r="J926" s="233" t="s">
        <v>5799</v>
      </c>
      <c r="K926" s="231" t="s">
        <v>306</v>
      </c>
      <c r="L926" s="233" t="s">
        <v>526</v>
      </c>
      <c r="M926" s="231" t="s">
        <v>8962</v>
      </c>
      <c r="N926" s="240" t="s">
        <v>8886</v>
      </c>
      <c r="O926" s="231"/>
    </row>
    <row r="927" spans="1:15" x14ac:dyDescent="0.3">
      <c r="A927" s="231" t="s">
        <v>5972</v>
      </c>
      <c r="B927" s="233" t="s">
        <v>2631</v>
      </c>
      <c r="C927" s="233" t="s">
        <v>1639</v>
      </c>
      <c r="D927" s="233" t="s">
        <v>350</v>
      </c>
      <c r="E927" s="233" t="s">
        <v>1640</v>
      </c>
      <c r="F927" s="231" t="s">
        <v>707</v>
      </c>
      <c r="G927" s="231" t="s">
        <v>5984</v>
      </c>
      <c r="H927" s="231" t="s">
        <v>62</v>
      </c>
      <c r="I927" s="231" t="s">
        <v>5985</v>
      </c>
      <c r="J927" s="233" t="s">
        <v>5937</v>
      </c>
      <c r="K927" s="231" t="s">
        <v>306</v>
      </c>
      <c r="L927" s="233" t="s">
        <v>526</v>
      </c>
      <c r="M927" s="231" t="s">
        <v>655</v>
      </c>
      <c r="N927" s="240" t="s">
        <v>8886</v>
      </c>
      <c r="O927" s="231"/>
    </row>
    <row r="928" spans="1:15" x14ac:dyDescent="0.3">
      <c r="A928" s="231" t="s">
        <v>5972</v>
      </c>
      <c r="B928" s="233" t="s">
        <v>2532</v>
      </c>
      <c r="C928" s="233" t="s">
        <v>8831</v>
      </c>
      <c r="D928" s="233" t="s">
        <v>103</v>
      </c>
      <c r="E928" s="233" t="s">
        <v>2699</v>
      </c>
      <c r="F928" s="231" t="s">
        <v>720</v>
      </c>
      <c r="G928" s="231" t="s">
        <v>6262</v>
      </c>
      <c r="H928" s="231" t="s">
        <v>62</v>
      </c>
      <c r="I928" s="231" t="s">
        <v>6263</v>
      </c>
      <c r="J928" s="233" t="s">
        <v>5799</v>
      </c>
      <c r="K928" s="231" t="s">
        <v>306</v>
      </c>
      <c r="L928" s="233" t="s">
        <v>526</v>
      </c>
      <c r="M928" s="231" t="s">
        <v>655</v>
      </c>
      <c r="N928" s="240" t="s">
        <v>8886</v>
      </c>
      <c r="O928" s="231"/>
    </row>
    <row r="929" spans="1:15" x14ac:dyDescent="0.3">
      <c r="A929" s="231" t="s">
        <v>5972</v>
      </c>
      <c r="B929" s="233" t="s">
        <v>4411</v>
      </c>
      <c r="C929" s="233" t="s">
        <v>8831</v>
      </c>
      <c r="D929" s="233" t="s">
        <v>92</v>
      </c>
      <c r="E929" s="233" t="s">
        <v>1640</v>
      </c>
      <c r="F929" s="231" t="s">
        <v>776</v>
      </c>
      <c r="G929" s="231" t="s">
        <v>7098</v>
      </c>
      <c r="H929" s="231" t="s">
        <v>62</v>
      </c>
      <c r="I929" s="231" t="s">
        <v>7099</v>
      </c>
      <c r="J929" s="233" t="s">
        <v>2724</v>
      </c>
      <c r="K929" s="231" t="s">
        <v>306</v>
      </c>
      <c r="L929" s="233" t="s">
        <v>526</v>
      </c>
      <c r="M929" s="231" t="s">
        <v>1283</v>
      </c>
      <c r="N929" s="240" t="s">
        <v>8886</v>
      </c>
      <c r="O929" s="231"/>
    </row>
    <row r="930" spans="1:15" x14ac:dyDescent="0.3">
      <c r="A930" s="231" t="s">
        <v>5972</v>
      </c>
      <c r="B930" s="233" t="s">
        <v>4498</v>
      </c>
      <c r="C930" s="233" t="s">
        <v>8831</v>
      </c>
      <c r="D930" s="233" t="s">
        <v>103</v>
      </c>
      <c r="E930" s="233" t="s">
        <v>2699</v>
      </c>
      <c r="F930" s="231" t="s">
        <v>776</v>
      </c>
      <c r="G930" s="231" t="s">
        <v>7100</v>
      </c>
      <c r="H930" s="231" t="s">
        <v>62</v>
      </c>
      <c r="I930" s="231" t="s">
        <v>7101</v>
      </c>
      <c r="J930" s="233" t="s">
        <v>5799</v>
      </c>
      <c r="K930" s="231" t="s">
        <v>306</v>
      </c>
      <c r="L930" s="233" t="s">
        <v>526</v>
      </c>
      <c r="M930" s="231" t="s">
        <v>1283</v>
      </c>
      <c r="N930" s="240" t="s">
        <v>8886</v>
      </c>
      <c r="O930" s="231"/>
    </row>
    <row r="931" spans="1:15" x14ac:dyDescent="0.3">
      <c r="A931" s="231" t="s">
        <v>5972</v>
      </c>
      <c r="B931" s="233" t="s">
        <v>4819</v>
      </c>
      <c r="C931" s="233" t="s">
        <v>1639</v>
      </c>
      <c r="D931" s="233" t="s">
        <v>92</v>
      </c>
      <c r="E931" s="233" t="s">
        <v>1640</v>
      </c>
      <c r="F931" s="231" t="s">
        <v>752</v>
      </c>
      <c r="G931" s="231" t="s">
        <v>6782</v>
      </c>
      <c r="H931" s="231" t="s">
        <v>62</v>
      </c>
      <c r="I931" s="231" t="s">
        <v>6783</v>
      </c>
      <c r="J931" s="233" t="s">
        <v>2724</v>
      </c>
      <c r="K931" s="231" t="s">
        <v>306</v>
      </c>
      <c r="L931" s="233" t="s">
        <v>526</v>
      </c>
      <c r="M931" s="231" t="s">
        <v>8839</v>
      </c>
      <c r="N931" s="240" t="s">
        <v>8886</v>
      </c>
      <c r="O931" s="231"/>
    </row>
    <row r="932" spans="1:15" x14ac:dyDescent="0.3">
      <c r="A932" s="231" t="s">
        <v>5972</v>
      </c>
      <c r="B932" s="233" t="s">
        <v>4200</v>
      </c>
      <c r="C932" s="234" t="s">
        <v>2116</v>
      </c>
      <c r="D932" s="233" t="s">
        <v>92</v>
      </c>
      <c r="E932" s="233" t="s">
        <v>1640</v>
      </c>
      <c r="F932" s="231" t="s">
        <v>752</v>
      </c>
      <c r="G932" s="231" t="s">
        <v>6771</v>
      </c>
      <c r="H932" s="231" t="s">
        <v>62</v>
      </c>
      <c r="I932" s="231" t="s">
        <v>6772</v>
      </c>
      <c r="J932" s="233" t="s">
        <v>2724</v>
      </c>
      <c r="K932" s="231" t="s">
        <v>306</v>
      </c>
      <c r="L932" s="233" t="s">
        <v>526</v>
      </c>
      <c r="M932" s="231" t="s">
        <v>8899</v>
      </c>
      <c r="N932" s="240" t="s">
        <v>8886</v>
      </c>
      <c r="O932" s="231" t="s">
        <v>8999</v>
      </c>
    </row>
    <row r="933" spans="1:15" x14ac:dyDescent="0.3">
      <c r="A933" s="231" t="s">
        <v>5972</v>
      </c>
      <c r="B933" s="233" t="s">
        <v>5017</v>
      </c>
      <c r="C933" s="233" t="s">
        <v>8831</v>
      </c>
      <c r="D933" s="233" t="s">
        <v>103</v>
      </c>
      <c r="E933" s="233" t="s">
        <v>2699</v>
      </c>
      <c r="F933" s="231" t="s">
        <v>752</v>
      </c>
      <c r="G933" s="231" t="s">
        <v>6821</v>
      </c>
      <c r="H933" s="231" t="s">
        <v>62</v>
      </c>
      <c r="I933" s="231" t="s">
        <v>6822</v>
      </c>
      <c r="J933" s="233" t="s">
        <v>5799</v>
      </c>
      <c r="K933" s="231" t="s">
        <v>306</v>
      </c>
      <c r="L933" s="233" t="s">
        <v>526</v>
      </c>
      <c r="M933" s="231" t="s">
        <v>8899</v>
      </c>
      <c r="N933" s="240" t="s">
        <v>8886</v>
      </c>
      <c r="O933" s="231"/>
    </row>
    <row r="934" spans="1:15" x14ac:dyDescent="0.3">
      <c r="A934" s="231" t="s">
        <v>5972</v>
      </c>
      <c r="B934" s="233" t="s">
        <v>5020</v>
      </c>
      <c r="C934" s="233" t="s">
        <v>8831</v>
      </c>
      <c r="D934" s="233" t="s">
        <v>103</v>
      </c>
      <c r="E934" s="233" t="s">
        <v>2699</v>
      </c>
      <c r="F934" s="231" t="s">
        <v>752</v>
      </c>
      <c r="G934" s="231" t="s">
        <v>6823</v>
      </c>
      <c r="H934" s="231" t="s">
        <v>62</v>
      </c>
      <c r="I934" s="231" t="s">
        <v>6824</v>
      </c>
      <c r="J934" s="233" t="s">
        <v>5799</v>
      </c>
      <c r="K934" s="231" t="s">
        <v>306</v>
      </c>
      <c r="L934" s="233" t="s">
        <v>526</v>
      </c>
      <c r="M934" s="231" t="s">
        <v>8839</v>
      </c>
      <c r="N934" s="240" t="s">
        <v>8886</v>
      </c>
      <c r="O934" s="231"/>
    </row>
    <row r="935" spans="1:15" x14ac:dyDescent="0.3">
      <c r="A935" s="231" t="s">
        <v>5972</v>
      </c>
      <c r="B935" s="233" t="s">
        <v>5035</v>
      </c>
      <c r="C935" s="233" t="s">
        <v>8831</v>
      </c>
      <c r="D935" s="233" t="s">
        <v>92</v>
      </c>
      <c r="E935" s="233" t="s">
        <v>1640</v>
      </c>
      <c r="F935" s="231" t="s">
        <v>744</v>
      </c>
      <c r="G935" s="231" t="s">
        <v>6704</v>
      </c>
      <c r="H935" s="231" t="s">
        <v>62</v>
      </c>
      <c r="I935" s="231" t="s">
        <v>6694</v>
      </c>
      <c r="J935" s="233" t="s">
        <v>2724</v>
      </c>
      <c r="K935" s="231" t="s">
        <v>306</v>
      </c>
      <c r="L935" s="233" t="s">
        <v>526</v>
      </c>
      <c r="M935" s="231" t="s">
        <v>747</v>
      </c>
      <c r="N935" s="240" t="s">
        <v>8886</v>
      </c>
      <c r="O935" s="231"/>
    </row>
    <row r="936" spans="1:15" x14ac:dyDescent="0.3">
      <c r="A936" s="231" t="s">
        <v>5972</v>
      </c>
      <c r="B936" s="233" t="s">
        <v>4209</v>
      </c>
      <c r="C936" s="233" t="s">
        <v>1639</v>
      </c>
      <c r="D936" s="233" t="s">
        <v>103</v>
      </c>
      <c r="E936" s="233" t="s">
        <v>2699</v>
      </c>
      <c r="F936" s="231" t="s">
        <v>770</v>
      </c>
      <c r="G936" s="231" t="s">
        <v>6996</v>
      </c>
      <c r="H936" s="231" t="s">
        <v>62</v>
      </c>
      <c r="I936" s="231" t="s">
        <v>6995</v>
      </c>
      <c r="J936" s="233" t="s">
        <v>5799</v>
      </c>
      <c r="K936" s="231" t="s">
        <v>306</v>
      </c>
      <c r="L936" s="233" t="s">
        <v>526</v>
      </c>
      <c r="M936" s="231" t="s">
        <v>8876</v>
      </c>
      <c r="N936" s="240" t="s">
        <v>8886</v>
      </c>
      <c r="O936" s="231"/>
    </row>
    <row r="937" spans="1:15" x14ac:dyDescent="0.3">
      <c r="A937" s="231" t="s">
        <v>5972</v>
      </c>
      <c r="B937" s="233" t="s">
        <v>2571</v>
      </c>
      <c r="C937" s="233" t="s">
        <v>1639</v>
      </c>
      <c r="D937" s="233" t="s">
        <v>92</v>
      </c>
      <c r="E937" s="233" t="s">
        <v>1640</v>
      </c>
      <c r="F937" s="231" t="s">
        <v>770</v>
      </c>
      <c r="G937" s="231" t="s">
        <v>6994</v>
      </c>
      <c r="H937" s="231" t="s">
        <v>62</v>
      </c>
      <c r="I937" s="231" t="s">
        <v>6995</v>
      </c>
      <c r="J937" s="233" t="s">
        <v>2724</v>
      </c>
      <c r="K937" s="231" t="s">
        <v>306</v>
      </c>
      <c r="L937" s="233" t="s">
        <v>526</v>
      </c>
      <c r="M937" s="231" t="s">
        <v>8876</v>
      </c>
      <c r="N937" s="240" t="s">
        <v>8886</v>
      </c>
      <c r="O937" s="231"/>
    </row>
    <row r="938" spans="1:15" x14ac:dyDescent="0.3">
      <c r="A938" s="231" t="s">
        <v>5972</v>
      </c>
      <c r="B938" s="233" t="s">
        <v>2574</v>
      </c>
      <c r="C938" s="233" t="s">
        <v>1639</v>
      </c>
      <c r="D938" s="233" t="s">
        <v>103</v>
      </c>
      <c r="E938" s="233" t="s">
        <v>1640</v>
      </c>
      <c r="F938" s="231" t="s">
        <v>770</v>
      </c>
      <c r="G938" s="231" t="s">
        <v>6985</v>
      </c>
      <c r="H938" s="231" t="s">
        <v>62</v>
      </c>
      <c r="I938" s="231" t="s">
        <v>6986</v>
      </c>
      <c r="J938" s="233" t="s">
        <v>5799</v>
      </c>
      <c r="K938" s="231" t="s">
        <v>306</v>
      </c>
      <c r="L938" s="233" t="s">
        <v>526</v>
      </c>
      <c r="M938" s="231" t="s">
        <v>8869</v>
      </c>
      <c r="N938" s="240" t="s">
        <v>8886</v>
      </c>
      <c r="O938" s="231"/>
    </row>
    <row r="939" spans="1:15" x14ac:dyDescent="0.3">
      <c r="A939" s="231" t="s">
        <v>5972</v>
      </c>
      <c r="B939" s="233" t="s">
        <v>4950</v>
      </c>
      <c r="C939" s="233" t="s">
        <v>8831</v>
      </c>
      <c r="D939" s="233" t="s">
        <v>92</v>
      </c>
      <c r="E939" s="233" t="s">
        <v>1640</v>
      </c>
      <c r="F939" s="231" t="s">
        <v>766</v>
      </c>
      <c r="G939" s="231" t="s">
        <v>6934</v>
      </c>
      <c r="H939" s="231" t="s">
        <v>62</v>
      </c>
      <c r="I939" s="231" t="s">
        <v>6935</v>
      </c>
      <c r="J939" s="233" t="s">
        <v>2724</v>
      </c>
      <c r="K939" s="231" t="s">
        <v>306</v>
      </c>
      <c r="L939" s="233" t="s">
        <v>526</v>
      </c>
      <c r="M939" s="231" t="s">
        <v>8881</v>
      </c>
      <c r="N939" s="240" t="s">
        <v>8886</v>
      </c>
      <c r="O939" s="231"/>
    </row>
    <row r="940" spans="1:15" x14ac:dyDescent="0.3">
      <c r="A940" s="231" t="s">
        <v>5972</v>
      </c>
      <c r="B940" s="233" t="s">
        <v>4953</v>
      </c>
      <c r="C940" s="233" t="s">
        <v>1639</v>
      </c>
      <c r="D940" s="233" t="s">
        <v>92</v>
      </c>
      <c r="E940" s="233" t="s">
        <v>1640</v>
      </c>
      <c r="F940" s="231" t="s">
        <v>752</v>
      </c>
      <c r="G940" s="231" t="s">
        <v>6791</v>
      </c>
      <c r="H940" s="231" t="s">
        <v>62</v>
      </c>
      <c r="I940" s="231" t="s">
        <v>6792</v>
      </c>
      <c r="J940" s="233" t="s">
        <v>2724</v>
      </c>
      <c r="K940" s="231" t="s">
        <v>306</v>
      </c>
      <c r="L940" s="233" t="s">
        <v>526</v>
      </c>
      <c r="M940" s="231" t="s">
        <v>8899</v>
      </c>
      <c r="N940" s="240" t="s">
        <v>8886</v>
      </c>
      <c r="O940" s="231"/>
    </row>
    <row r="941" spans="1:15" x14ac:dyDescent="0.3">
      <c r="A941" s="231" t="s">
        <v>5972</v>
      </c>
      <c r="B941" s="233" t="s">
        <v>4956</v>
      </c>
      <c r="C941" s="233" t="s">
        <v>1639</v>
      </c>
      <c r="D941" s="233" t="s">
        <v>92</v>
      </c>
      <c r="E941" s="233" t="s">
        <v>1640</v>
      </c>
      <c r="F941" s="231" t="s">
        <v>752</v>
      </c>
      <c r="G941" s="231" t="s">
        <v>6787</v>
      </c>
      <c r="H941" s="231" t="s">
        <v>62</v>
      </c>
      <c r="I941" s="231" t="s">
        <v>6788</v>
      </c>
      <c r="J941" s="233" t="s">
        <v>2724</v>
      </c>
      <c r="K941" s="231" t="s">
        <v>306</v>
      </c>
      <c r="L941" s="233" t="s">
        <v>526</v>
      </c>
      <c r="M941" s="231" t="s">
        <v>8899</v>
      </c>
      <c r="N941" s="240" t="s">
        <v>8886</v>
      </c>
      <c r="O941" s="231"/>
    </row>
    <row r="942" spans="1:15" x14ac:dyDescent="0.3">
      <c r="A942" s="231" t="s">
        <v>5972</v>
      </c>
      <c r="B942" s="233" t="s">
        <v>4968</v>
      </c>
      <c r="C942" s="233" t="s">
        <v>1639</v>
      </c>
      <c r="D942" s="233" t="s">
        <v>92</v>
      </c>
      <c r="E942" s="233" t="s">
        <v>1640</v>
      </c>
      <c r="F942" s="231" t="s">
        <v>752</v>
      </c>
      <c r="G942" s="231" t="s">
        <v>6785</v>
      </c>
      <c r="H942" s="231" t="s">
        <v>62</v>
      </c>
      <c r="I942" s="231" t="s">
        <v>6786</v>
      </c>
      <c r="J942" s="233" t="s">
        <v>2724</v>
      </c>
      <c r="K942" s="231" t="s">
        <v>306</v>
      </c>
      <c r="L942" s="233" t="s">
        <v>526</v>
      </c>
      <c r="M942" s="231" t="s">
        <v>8899</v>
      </c>
      <c r="N942" s="240" t="s">
        <v>8886</v>
      </c>
      <c r="O942" s="231"/>
    </row>
    <row r="943" spans="1:15" x14ac:dyDescent="0.3">
      <c r="A943" s="231" t="s">
        <v>5972</v>
      </c>
      <c r="B943" s="233" t="s">
        <v>4959</v>
      </c>
      <c r="C943" s="233" t="s">
        <v>8831</v>
      </c>
      <c r="D943" s="233" t="s">
        <v>103</v>
      </c>
      <c r="E943" s="233" t="s">
        <v>2699</v>
      </c>
      <c r="F943" s="231" t="s">
        <v>752</v>
      </c>
      <c r="G943" s="231" t="s">
        <v>6825</v>
      </c>
      <c r="H943" s="231" t="s">
        <v>62</v>
      </c>
      <c r="I943" s="231" t="s">
        <v>6786</v>
      </c>
      <c r="J943" s="233" t="s">
        <v>5799</v>
      </c>
      <c r="K943" s="231" t="s">
        <v>306</v>
      </c>
      <c r="L943" s="233" t="s">
        <v>526</v>
      </c>
      <c r="M943" s="231" t="s">
        <v>8899</v>
      </c>
      <c r="N943" s="240" t="s">
        <v>8886</v>
      </c>
      <c r="O943" s="231"/>
    </row>
    <row r="944" spans="1:15" x14ac:dyDescent="0.3">
      <c r="A944" s="231" t="s">
        <v>5972</v>
      </c>
      <c r="B944" s="233" t="s">
        <v>2640</v>
      </c>
      <c r="C944" s="233" t="s">
        <v>1639</v>
      </c>
      <c r="D944" s="233" t="s">
        <v>350</v>
      </c>
      <c r="E944" s="233" t="s">
        <v>1640</v>
      </c>
      <c r="F944" s="231" t="s">
        <v>710</v>
      </c>
      <c r="G944" s="231" t="s">
        <v>6013</v>
      </c>
      <c r="H944" s="231" t="s">
        <v>62</v>
      </c>
      <c r="I944" s="231" t="s">
        <v>6014</v>
      </c>
      <c r="J944" s="233" t="s">
        <v>5937</v>
      </c>
      <c r="K944" s="231" t="s">
        <v>306</v>
      </c>
      <c r="L944" s="233" t="s">
        <v>526</v>
      </c>
      <c r="M944" s="231" t="s">
        <v>8853</v>
      </c>
      <c r="N944" s="240" t="s">
        <v>8886</v>
      </c>
      <c r="O944" s="231"/>
    </row>
    <row r="945" spans="1:15" x14ac:dyDescent="0.3">
      <c r="A945" s="231" t="s">
        <v>5972</v>
      </c>
      <c r="B945" s="233" t="s">
        <v>2643</v>
      </c>
      <c r="C945" s="233" t="s">
        <v>1639</v>
      </c>
      <c r="D945" s="233" t="s">
        <v>92</v>
      </c>
      <c r="E945" s="233" t="s">
        <v>2699</v>
      </c>
      <c r="F945" s="231" t="s">
        <v>710</v>
      </c>
      <c r="G945" s="231" t="s">
        <v>6015</v>
      </c>
      <c r="H945" s="231" t="s">
        <v>62</v>
      </c>
      <c r="I945" s="231" t="s">
        <v>6016</v>
      </c>
      <c r="J945" s="233" t="s">
        <v>2724</v>
      </c>
      <c r="K945" s="231" t="s">
        <v>306</v>
      </c>
      <c r="L945" s="233" t="s">
        <v>526</v>
      </c>
      <c r="M945" s="231" t="s">
        <v>8853</v>
      </c>
      <c r="N945" s="240" t="s">
        <v>8886</v>
      </c>
      <c r="O945" s="231"/>
    </row>
    <row r="946" spans="1:15" x14ac:dyDescent="0.3">
      <c r="A946" s="231" t="s">
        <v>5972</v>
      </c>
      <c r="B946" s="233" t="s">
        <v>2646</v>
      </c>
      <c r="C946" s="233" t="s">
        <v>1639</v>
      </c>
      <c r="D946" s="233" t="s">
        <v>103</v>
      </c>
      <c r="E946" s="233" t="s">
        <v>2699</v>
      </c>
      <c r="F946" s="231" t="s">
        <v>710</v>
      </c>
      <c r="G946" s="231" t="s">
        <v>6017</v>
      </c>
      <c r="H946" s="231" t="s">
        <v>62</v>
      </c>
      <c r="I946" s="231" t="s">
        <v>6018</v>
      </c>
      <c r="J946" s="233" t="s">
        <v>5799</v>
      </c>
      <c r="K946" s="231" t="s">
        <v>306</v>
      </c>
      <c r="L946" s="233" t="s">
        <v>526</v>
      </c>
      <c r="M946" s="231" t="s">
        <v>8853</v>
      </c>
      <c r="N946" s="240" t="s">
        <v>8886</v>
      </c>
      <c r="O946" s="231"/>
    </row>
    <row r="947" spans="1:15" x14ac:dyDescent="0.3">
      <c r="A947" s="231" t="s">
        <v>5972</v>
      </c>
      <c r="B947" s="233" t="s">
        <v>2649</v>
      </c>
      <c r="C947" s="233" t="s">
        <v>1639</v>
      </c>
      <c r="D947" s="233" t="s">
        <v>350</v>
      </c>
      <c r="E947" s="233" t="s">
        <v>1640</v>
      </c>
      <c r="F947" s="231" t="s">
        <v>710</v>
      </c>
      <c r="G947" s="231" t="s">
        <v>6019</v>
      </c>
      <c r="H947" s="231" t="s">
        <v>62</v>
      </c>
      <c r="I947" s="231" t="s">
        <v>6020</v>
      </c>
      <c r="J947" s="233" t="s">
        <v>5937</v>
      </c>
      <c r="K947" s="231" t="s">
        <v>306</v>
      </c>
      <c r="L947" s="233" t="s">
        <v>526</v>
      </c>
      <c r="M947" s="231" t="s">
        <v>8853</v>
      </c>
      <c r="N947" s="240" t="s">
        <v>8886</v>
      </c>
      <c r="O947" s="231"/>
    </row>
    <row r="948" spans="1:15" x14ac:dyDescent="0.3">
      <c r="A948" s="231" t="s">
        <v>5972</v>
      </c>
      <c r="B948" s="233" t="s">
        <v>2652</v>
      </c>
      <c r="C948" s="233" t="s">
        <v>1639</v>
      </c>
      <c r="D948" s="233" t="s">
        <v>92</v>
      </c>
      <c r="E948" s="233" t="s">
        <v>2699</v>
      </c>
      <c r="F948" s="231" t="s">
        <v>710</v>
      </c>
      <c r="G948" s="231" t="s">
        <v>6021</v>
      </c>
      <c r="H948" s="231" t="s">
        <v>62</v>
      </c>
      <c r="I948" s="231" t="s">
        <v>6022</v>
      </c>
      <c r="J948" s="233" t="s">
        <v>2724</v>
      </c>
      <c r="K948" s="231" t="s">
        <v>306</v>
      </c>
      <c r="L948" s="233" t="s">
        <v>526</v>
      </c>
      <c r="M948" s="231" t="s">
        <v>8853</v>
      </c>
      <c r="N948" s="240" t="s">
        <v>8886</v>
      </c>
      <c r="O948" s="231"/>
    </row>
    <row r="949" spans="1:15" x14ac:dyDescent="0.3">
      <c r="A949" s="231" t="s">
        <v>5972</v>
      </c>
      <c r="B949" s="233" t="s">
        <v>2655</v>
      </c>
      <c r="C949" s="233" t="s">
        <v>1639</v>
      </c>
      <c r="D949" s="233" t="s">
        <v>103</v>
      </c>
      <c r="E949" s="233" t="s">
        <v>2699</v>
      </c>
      <c r="F949" s="231" t="s">
        <v>710</v>
      </c>
      <c r="G949" s="231" t="s">
        <v>6023</v>
      </c>
      <c r="H949" s="231" t="s">
        <v>62</v>
      </c>
      <c r="I949" s="231" t="s">
        <v>6024</v>
      </c>
      <c r="J949" s="233" t="s">
        <v>5799</v>
      </c>
      <c r="K949" s="231" t="s">
        <v>306</v>
      </c>
      <c r="L949" s="233" t="s">
        <v>526</v>
      </c>
      <c r="M949" s="231" t="s">
        <v>8853</v>
      </c>
      <c r="N949" s="240" t="s">
        <v>8886</v>
      </c>
      <c r="O949" s="231"/>
    </row>
    <row r="950" spans="1:15" x14ac:dyDescent="0.3">
      <c r="A950" s="231" t="s">
        <v>5972</v>
      </c>
      <c r="B950" s="233" t="s">
        <v>2661</v>
      </c>
      <c r="C950" s="233" t="s">
        <v>1639</v>
      </c>
      <c r="D950" s="233" t="s">
        <v>103</v>
      </c>
      <c r="E950" s="233" t="s">
        <v>2699</v>
      </c>
      <c r="F950" s="231" t="s">
        <v>773</v>
      </c>
      <c r="G950" s="231" t="s">
        <v>7015</v>
      </c>
      <c r="H950" s="231" t="s">
        <v>62</v>
      </c>
      <c r="I950" s="231" t="s">
        <v>7016</v>
      </c>
      <c r="J950" s="233" t="s">
        <v>5799</v>
      </c>
      <c r="K950" s="231" t="s">
        <v>306</v>
      </c>
      <c r="L950" s="233" t="s">
        <v>526</v>
      </c>
      <c r="M950" s="231" t="s">
        <v>1283</v>
      </c>
      <c r="N950" s="240" t="s">
        <v>8886</v>
      </c>
      <c r="O950" s="231"/>
    </row>
    <row r="951" spans="1:15" x14ac:dyDescent="0.3">
      <c r="A951" s="231" t="s">
        <v>5972</v>
      </c>
      <c r="B951" s="233" t="s">
        <v>2691</v>
      </c>
      <c r="C951" s="233" t="s">
        <v>1639</v>
      </c>
      <c r="D951" s="233" t="s">
        <v>350</v>
      </c>
      <c r="E951" s="233" t="s">
        <v>1640</v>
      </c>
      <c r="F951" s="231" t="s">
        <v>707</v>
      </c>
      <c r="G951" s="231" t="s">
        <v>5986</v>
      </c>
      <c r="H951" s="231" t="s">
        <v>62</v>
      </c>
      <c r="I951" s="231" t="s">
        <v>5987</v>
      </c>
      <c r="J951" s="233" t="s">
        <v>5937</v>
      </c>
      <c r="K951" s="231" t="s">
        <v>306</v>
      </c>
      <c r="L951" s="233" t="s">
        <v>526</v>
      </c>
      <c r="M951" s="231" t="s">
        <v>655</v>
      </c>
      <c r="N951" s="240" t="s">
        <v>8886</v>
      </c>
      <c r="O951" s="231"/>
    </row>
    <row r="952" spans="1:15" x14ac:dyDescent="0.3">
      <c r="A952" s="231" t="s">
        <v>5972</v>
      </c>
      <c r="B952" s="233" t="s">
        <v>2541</v>
      </c>
      <c r="C952" s="233" t="s">
        <v>8831</v>
      </c>
      <c r="D952" s="233" t="s">
        <v>92</v>
      </c>
      <c r="E952" s="233" t="s">
        <v>2699</v>
      </c>
      <c r="F952" s="231" t="s">
        <v>720</v>
      </c>
      <c r="G952" s="231" t="s">
        <v>6270</v>
      </c>
      <c r="H952" s="231" t="s">
        <v>62</v>
      </c>
      <c r="I952" s="231" t="s">
        <v>6271</v>
      </c>
      <c r="J952" s="233" t="s">
        <v>2724</v>
      </c>
      <c r="K952" s="231" t="s">
        <v>306</v>
      </c>
      <c r="L952" s="233" t="s">
        <v>526</v>
      </c>
      <c r="M952" s="231" t="s">
        <v>655</v>
      </c>
      <c r="N952" s="240" t="s">
        <v>8886</v>
      </c>
      <c r="O952" s="231"/>
    </row>
    <row r="953" spans="1:15" x14ac:dyDescent="0.3">
      <c r="A953" s="231" t="s">
        <v>5972</v>
      </c>
      <c r="B953" s="233" t="s">
        <v>2544</v>
      </c>
      <c r="C953" s="233" t="s">
        <v>8831</v>
      </c>
      <c r="D953" s="233" t="s">
        <v>103</v>
      </c>
      <c r="E953" s="233" t="s">
        <v>2699</v>
      </c>
      <c r="F953" s="231" t="s">
        <v>720</v>
      </c>
      <c r="G953" s="231" t="s">
        <v>6272</v>
      </c>
      <c r="H953" s="231" t="s">
        <v>62</v>
      </c>
      <c r="I953" s="231" t="s">
        <v>6273</v>
      </c>
      <c r="J953" s="233" t="s">
        <v>5799</v>
      </c>
      <c r="K953" s="231" t="s">
        <v>306</v>
      </c>
      <c r="L953" s="233" t="s">
        <v>526</v>
      </c>
      <c r="M953" s="231" t="s">
        <v>655</v>
      </c>
      <c r="N953" s="240" t="s">
        <v>8886</v>
      </c>
      <c r="O953" s="231"/>
    </row>
    <row r="954" spans="1:15" x14ac:dyDescent="0.3">
      <c r="A954" s="231" t="s">
        <v>5972</v>
      </c>
      <c r="B954" s="233" t="s">
        <v>2577</v>
      </c>
      <c r="C954" s="233" t="s">
        <v>1639</v>
      </c>
      <c r="D954" s="233" t="s">
        <v>92</v>
      </c>
      <c r="E954" s="233" t="s">
        <v>1640</v>
      </c>
      <c r="F954" s="231" t="s">
        <v>824</v>
      </c>
      <c r="G954" s="231" t="s">
        <v>7499</v>
      </c>
      <c r="H954" s="231" t="s">
        <v>62</v>
      </c>
      <c r="I954" s="231" t="s">
        <v>7500</v>
      </c>
      <c r="J954" s="233" t="s">
        <v>2724</v>
      </c>
      <c r="K954" s="231" t="s">
        <v>306</v>
      </c>
      <c r="L954" s="233" t="s">
        <v>526</v>
      </c>
      <c r="M954" s="231" t="s">
        <v>1289</v>
      </c>
      <c r="N954" s="240" t="s">
        <v>8886</v>
      </c>
      <c r="O954" s="231"/>
    </row>
    <row r="955" spans="1:15" x14ac:dyDescent="0.3">
      <c r="A955" s="231" t="s">
        <v>5972</v>
      </c>
      <c r="B955" s="233" t="s">
        <v>2595</v>
      </c>
      <c r="C955" s="233" t="s">
        <v>8831</v>
      </c>
      <c r="D955" s="233" t="s">
        <v>103</v>
      </c>
      <c r="E955" s="233" t="s">
        <v>2699</v>
      </c>
      <c r="F955" s="231" t="s">
        <v>824</v>
      </c>
      <c r="G955" s="231" t="s">
        <v>7503</v>
      </c>
      <c r="H955" s="231" t="s">
        <v>62</v>
      </c>
      <c r="I955" s="231" t="s">
        <v>7500</v>
      </c>
      <c r="J955" s="233" t="s">
        <v>5799</v>
      </c>
      <c r="K955" s="231" t="s">
        <v>306</v>
      </c>
      <c r="L955" s="233" t="s">
        <v>526</v>
      </c>
      <c r="M955" s="231" t="s">
        <v>1289</v>
      </c>
      <c r="N955" s="240" t="s">
        <v>8886</v>
      </c>
      <c r="O955" s="231"/>
    </row>
    <row r="956" spans="1:15" x14ac:dyDescent="0.3">
      <c r="A956" s="231" t="s">
        <v>5972</v>
      </c>
      <c r="B956" s="233" t="s">
        <v>6803</v>
      </c>
      <c r="C956" s="233" t="s">
        <v>1639</v>
      </c>
      <c r="D956" s="233" t="s">
        <v>92</v>
      </c>
      <c r="E956" s="233" t="s">
        <v>3891</v>
      </c>
      <c r="F956" s="231" t="s">
        <v>752</v>
      </c>
      <c r="G956" s="231" t="s">
        <v>6802</v>
      </c>
      <c r="H956" s="231" t="s">
        <v>62</v>
      </c>
      <c r="I956" s="231" t="s">
        <v>6804</v>
      </c>
      <c r="J956" s="233" t="s">
        <v>2724</v>
      </c>
      <c r="K956" s="231" t="s">
        <v>306</v>
      </c>
      <c r="L956" s="233" t="s">
        <v>526</v>
      </c>
      <c r="M956" s="231" t="s">
        <v>8839</v>
      </c>
      <c r="N956" s="240" t="s">
        <v>8886</v>
      </c>
      <c r="O956" s="231"/>
    </row>
    <row r="957" spans="1:15" x14ac:dyDescent="0.3">
      <c r="A957" s="231" t="s">
        <v>5972</v>
      </c>
      <c r="B957" s="233" t="s">
        <v>2670</v>
      </c>
      <c r="C957" s="233" t="s">
        <v>8831</v>
      </c>
      <c r="D957" s="233" t="s">
        <v>103</v>
      </c>
      <c r="E957" s="233" t="s">
        <v>2699</v>
      </c>
      <c r="F957" s="231" t="s">
        <v>752</v>
      </c>
      <c r="G957" s="231" t="s">
        <v>6826</v>
      </c>
      <c r="H957" s="231" t="s">
        <v>62</v>
      </c>
      <c r="I957" s="231" t="s">
        <v>6804</v>
      </c>
      <c r="J957" s="233" t="s">
        <v>5799</v>
      </c>
      <c r="K957" s="231" t="s">
        <v>306</v>
      </c>
      <c r="L957" s="233" t="s">
        <v>526</v>
      </c>
      <c r="M957" s="231" t="s">
        <v>8839</v>
      </c>
      <c r="N957" s="240" t="s">
        <v>8886</v>
      </c>
      <c r="O957" s="231"/>
    </row>
    <row r="958" spans="1:15" x14ac:dyDescent="0.3">
      <c r="A958" s="231" t="s">
        <v>5972</v>
      </c>
      <c r="B958" s="233" t="s">
        <v>2673</v>
      </c>
      <c r="C958" s="233" t="s">
        <v>1639</v>
      </c>
      <c r="D958" s="233" t="s">
        <v>92</v>
      </c>
      <c r="E958" s="233" t="s">
        <v>1640</v>
      </c>
      <c r="F958" s="231" t="s">
        <v>752</v>
      </c>
      <c r="G958" s="231" t="s">
        <v>6795</v>
      </c>
      <c r="H958" s="231" t="s">
        <v>62</v>
      </c>
      <c r="I958" s="231" t="s">
        <v>6796</v>
      </c>
      <c r="J958" s="233" t="s">
        <v>2724</v>
      </c>
      <c r="K958" s="231" t="s">
        <v>306</v>
      </c>
      <c r="L958" s="233" t="s">
        <v>526</v>
      </c>
      <c r="M958" s="231" t="s">
        <v>8839</v>
      </c>
      <c r="N958" s="240" t="s">
        <v>8886</v>
      </c>
      <c r="O958" s="231"/>
    </row>
    <row r="959" spans="1:15" x14ac:dyDescent="0.3">
      <c r="A959" s="231" t="s">
        <v>5972</v>
      </c>
      <c r="B959" s="233" t="s">
        <v>4284</v>
      </c>
      <c r="C959" s="233" t="s">
        <v>8831</v>
      </c>
      <c r="D959" s="233" t="s">
        <v>103</v>
      </c>
      <c r="E959" s="233" t="s">
        <v>2699</v>
      </c>
      <c r="F959" s="231" t="s">
        <v>752</v>
      </c>
      <c r="G959" s="231" t="s">
        <v>6827</v>
      </c>
      <c r="H959" s="231" t="s">
        <v>62</v>
      </c>
      <c r="I959" s="231" t="s">
        <v>6796</v>
      </c>
      <c r="J959" s="233" t="s">
        <v>5799</v>
      </c>
      <c r="K959" s="231" t="s">
        <v>306</v>
      </c>
      <c r="L959" s="233" t="s">
        <v>526</v>
      </c>
      <c r="M959" s="231" t="s">
        <v>8839</v>
      </c>
      <c r="N959" s="240" t="s">
        <v>8886</v>
      </c>
      <c r="O959" s="231"/>
    </row>
    <row r="960" spans="1:15" x14ac:dyDescent="0.3">
      <c r="A960" s="231" t="s">
        <v>5972</v>
      </c>
      <c r="B960" s="233" t="s">
        <v>2676</v>
      </c>
      <c r="C960" s="233" t="s">
        <v>1639</v>
      </c>
      <c r="D960" s="233" t="s">
        <v>92</v>
      </c>
      <c r="E960" s="233" t="s">
        <v>1640</v>
      </c>
      <c r="F960" s="231" t="s">
        <v>752</v>
      </c>
      <c r="G960" s="231" t="s">
        <v>6797</v>
      </c>
      <c r="H960" s="231" t="s">
        <v>62</v>
      </c>
      <c r="I960" s="231" t="s">
        <v>6798</v>
      </c>
      <c r="J960" s="233" t="s">
        <v>2724</v>
      </c>
      <c r="K960" s="231" t="s">
        <v>306</v>
      </c>
      <c r="L960" s="233" t="s">
        <v>526</v>
      </c>
      <c r="M960" s="231" t="s">
        <v>8899</v>
      </c>
      <c r="N960" s="240" t="s">
        <v>8886</v>
      </c>
      <c r="O960" s="231"/>
    </row>
    <row r="961" spans="1:15" x14ac:dyDescent="0.3">
      <c r="A961" s="231" t="s">
        <v>5972</v>
      </c>
      <c r="B961" s="233" t="s">
        <v>2679</v>
      </c>
      <c r="C961" s="233" t="s">
        <v>8831</v>
      </c>
      <c r="D961" s="233" t="s">
        <v>103</v>
      </c>
      <c r="E961" s="233" t="s">
        <v>2699</v>
      </c>
      <c r="F961" s="231" t="s">
        <v>752</v>
      </c>
      <c r="G961" s="231" t="s">
        <v>6828</v>
      </c>
      <c r="H961" s="231" t="s">
        <v>62</v>
      </c>
      <c r="I961" s="231" t="s">
        <v>6798</v>
      </c>
      <c r="J961" s="233" t="s">
        <v>5799</v>
      </c>
      <c r="K961" s="231" t="s">
        <v>306</v>
      </c>
      <c r="L961" s="233" t="s">
        <v>526</v>
      </c>
      <c r="M961" s="231" t="s">
        <v>8899</v>
      </c>
      <c r="N961" s="240" t="s">
        <v>8886</v>
      </c>
      <c r="O961" s="231"/>
    </row>
    <row r="962" spans="1:15" x14ac:dyDescent="0.3">
      <c r="A962" s="231" t="s">
        <v>5972</v>
      </c>
      <c r="B962" s="233" t="s">
        <v>2619</v>
      </c>
      <c r="C962" s="233" t="s">
        <v>8831</v>
      </c>
      <c r="D962" s="233" t="s">
        <v>103</v>
      </c>
      <c r="E962" s="233" t="s">
        <v>2699</v>
      </c>
      <c r="F962" s="231" t="s">
        <v>766</v>
      </c>
      <c r="G962" s="231" t="s">
        <v>6941</v>
      </c>
      <c r="H962" s="231" t="s">
        <v>62</v>
      </c>
      <c r="I962" s="231" t="s">
        <v>6908</v>
      </c>
      <c r="J962" s="233" t="s">
        <v>5799</v>
      </c>
      <c r="K962" s="231" t="s">
        <v>306</v>
      </c>
      <c r="L962" s="233" t="s">
        <v>526</v>
      </c>
      <c r="M962" s="231" t="s">
        <v>8877</v>
      </c>
      <c r="N962" s="240" t="s">
        <v>8886</v>
      </c>
      <c r="O962" s="231"/>
    </row>
    <row r="963" spans="1:15" x14ac:dyDescent="0.3">
      <c r="A963" s="231" t="s">
        <v>5972</v>
      </c>
      <c r="B963" s="233" t="s">
        <v>2547</v>
      </c>
      <c r="C963" s="233" t="s">
        <v>1639</v>
      </c>
      <c r="D963" s="233" t="s">
        <v>92</v>
      </c>
      <c r="E963" s="233" t="s">
        <v>1640</v>
      </c>
      <c r="F963" s="231" t="s">
        <v>773</v>
      </c>
      <c r="G963" s="231" t="s">
        <v>7004</v>
      </c>
      <c r="H963" s="231" t="s">
        <v>62</v>
      </c>
      <c r="I963" s="231" t="s">
        <v>7005</v>
      </c>
      <c r="J963" s="233" t="s">
        <v>2724</v>
      </c>
      <c r="K963" s="231" t="s">
        <v>306</v>
      </c>
      <c r="L963" s="233" t="s">
        <v>526</v>
      </c>
      <c r="M963" s="231" t="s">
        <v>1286</v>
      </c>
      <c r="N963" s="240" t="s">
        <v>8886</v>
      </c>
      <c r="O963" s="231"/>
    </row>
    <row r="964" spans="1:15" x14ac:dyDescent="0.3">
      <c r="A964" s="231" t="s">
        <v>5972</v>
      </c>
      <c r="B964" s="233" t="s">
        <v>2550</v>
      </c>
      <c r="C964" s="233" t="s">
        <v>8831</v>
      </c>
      <c r="D964" s="233" t="s">
        <v>103</v>
      </c>
      <c r="E964" s="233" t="s">
        <v>2699</v>
      </c>
      <c r="F964" s="231" t="s">
        <v>779</v>
      </c>
      <c r="G964" s="231" t="s">
        <v>7142</v>
      </c>
      <c r="H964" s="231" t="s">
        <v>62</v>
      </c>
      <c r="I964" s="231" t="s">
        <v>7005</v>
      </c>
      <c r="J964" s="233" t="s">
        <v>5799</v>
      </c>
      <c r="K964" s="231" t="s">
        <v>306</v>
      </c>
      <c r="L964" s="233" t="s">
        <v>526</v>
      </c>
      <c r="M964" s="231" t="s">
        <v>1286</v>
      </c>
      <c r="N964" s="240" t="s">
        <v>8886</v>
      </c>
      <c r="O964" s="231"/>
    </row>
    <row r="965" spans="1:15" x14ac:dyDescent="0.3">
      <c r="A965" s="231" t="s">
        <v>5972</v>
      </c>
      <c r="B965" s="233" t="s">
        <v>2562</v>
      </c>
      <c r="C965" s="233" t="s">
        <v>8831</v>
      </c>
      <c r="D965" s="233" t="s">
        <v>92</v>
      </c>
      <c r="E965" s="233" t="s">
        <v>1640</v>
      </c>
      <c r="F965" s="231" t="s">
        <v>748</v>
      </c>
      <c r="G965" s="231" t="s">
        <v>6769</v>
      </c>
      <c r="H965" s="231" t="s">
        <v>62</v>
      </c>
      <c r="I965" s="231" t="s">
        <v>6770</v>
      </c>
      <c r="J965" s="233" t="s">
        <v>2724</v>
      </c>
      <c r="K965" s="231" t="s">
        <v>306</v>
      </c>
      <c r="L965" s="233" t="s">
        <v>526</v>
      </c>
      <c r="M965" s="231" t="s">
        <v>1187</v>
      </c>
      <c r="N965" s="240" t="s">
        <v>8886</v>
      </c>
      <c r="O965" s="231"/>
    </row>
    <row r="966" spans="1:15" x14ac:dyDescent="0.3">
      <c r="A966" s="231" t="s">
        <v>5972</v>
      </c>
      <c r="B966" s="233" t="s">
        <v>6778</v>
      </c>
      <c r="C966" s="233" t="s">
        <v>1639</v>
      </c>
      <c r="D966" s="233" t="s">
        <v>92</v>
      </c>
      <c r="E966" s="233" t="s">
        <v>1640</v>
      </c>
      <c r="F966" s="231" t="s">
        <v>752</v>
      </c>
      <c r="G966" s="231" t="s">
        <v>6777</v>
      </c>
      <c r="H966" s="231" t="s">
        <v>62</v>
      </c>
      <c r="I966" s="231" t="s">
        <v>6779</v>
      </c>
      <c r="J966" s="233" t="s">
        <v>2724</v>
      </c>
      <c r="K966" s="231" t="s">
        <v>306</v>
      </c>
      <c r="L966" s="233" t="s">
        <v>526</v>
      </c>
      <c r="M966" s="231" t="s">
        <v>8839</v>
      </c>
      <c r="N966" s="240" t="s">
        <v>8886</v>
      </c>
      <c r="O966" s="231"/>
    </row>
    <row r="967" spans="1:15" x14ac:dyDescent="0.3">
      <c r="A967" s="231" t="s">
        <v>5972</v>
      </c>
      <c r="B967" s="234">
        <v>1949</v>
      </c>
      <c r="C967" s="233" t="s">
        <v>1639</v>
      </c>
      <c r="D967" s="233" t="s">
        <v>92</v>
      </c>
      <c r="E967" s="233" t="s">
        <v>1640</v>
      </c>
      <c r="F967" s="231" t="s">
        <v>766</v>
      </c>
      <c r="G967" s="231" t="s">
        <v>6907</v>
      </c>
      <c r="H967" s="231" t="s">
        <v>62</v>
      </c>
      <c r="I967" s="231" t="s">
        <v>6908</v>
      </c>
      <c r="J967" s="233" t="s">
        <v>2724</v>
      </c>
      <c r="K967" s="231" t="s">
        <v>306</v>
      </c>
      <c r="L967" s="233" t="s">
        <v>526</v>
      </c>
      <c r="M967" s="231" t="s">
        <v>8877</v>
      </c>
      <c r="N967" s="240" t="s">
        <v>8886</v>
      </c>
      <c r="O967" s="231" t="s">
        <v>9025</v>
      </c>
    </row>
    <row r="968" spans="1:15" x14ac:dyDescent="0.3">
      <c r="A968" s="231" t="s">
        <v>5972</v>
      </c>
      <c r="B968" s="233" t="s">
        <v>2709</v>
      </c>
      <c r="C968" s="233" t="s">
        <v>8831</v>
      </c>
      <c r="D968" s="233" t="s">
        <v>103</v>
      </c>
      <c r="E968" s="233" t="s">
        <v>2699</v>
      </c>
      <c r="F968" s="231" t="s">
        <v>752</v>
      </c>
      <c r="G968" s="231" t="s">
        <v>6829</v>
      </c>
      <c r="H968" s="235" t="s">
        <v>62</v>
      </c>
      <c r="I968" s="231" t="s">
        <v>6830</v>
      </c>
      <c r="J968" s="233" t="s">
        <v>5799</v>
      </c>
      <c r="K968" s="231" t="s">
        <v>306</v>
      </c>
      <c r="L968" s="233" t="s">
        <v>526</v>
      </c>
      <c r="M968" s="231" t="s">
        <v>8839</v>
      </c>
      <c r="N968" s="240" t="s">
        <v>8886</v>
      </c>
      <c r="O968" s="231" t="s">
        <v>9021</v>
      </c>
    </row>
    <row r="969" spans="1:15" x14ac:dyDescent="0.3">
      <c r="A969" s="231" t="s">
        <v>5972</v>
      </c>
      <c r="B969" s="233" t="s">
        <v>7144</v>
      </c>
      <c r="C969" s="233" t="s">
        <v>8831</v>
      </c>
      <c r="D969" s="233" t="s">
        <v>92</v>
      </c>
      <c r="E969" s="233" t="s">
        <v>1640</v>
      </c>
      <c r="F969" s="231" t="s">
        <v>779</v>
      </c>
      <c r="G969" s="231" t="s">
        <v>7143</v>
      </c>
      <c r="H969" s="231" t="s">
        <v>62</v>
      </c>
      <c r="I969" s="231" t="s">
        <v>7145</v>
      </c>
      <c r="J969" s="233" t="s">
        <v>2724</v>
      </c>
      <c r="K969" s="231" t="s">
        <v>306</v>
      </c>
      <c r="L969" s="233" t="s">
        <v>526</v>
      </c>
      <c r="M969" s="231" t="s">
        <v>8871</v>
      </c>
      <c r="N969" s="240" t="s">
        <v>8886</v>
      </c>
      <c r="O969" s="231"/>
    </row>
    <row r="970" spans="1:15" x14ac:dyDescent="0.3">
      <c r="A970" s="231" t="s">
        <v>5972</v>
      </c>
      <c r="B970" s="233" t="s">
        <v>7147</v>
      </c>
      <c r="C970" s="233" t="s">
        <v>8831</v>
      </c>
      <c r="D970" s="233" t="s">
        <v>103</v>
      </c>
      <c r="E970" s="233" t="s">
        <v>2699</v>
      </c>
      <c r="F970" s="231" t="s">
        <v>779</v>
      </c>
      <c r="G970" s="231" t="s">
        <v>7146</v>
      </c>
      <c r="H970" s="231" t="s">
        <v>62</v>
      </c>
      <c r="I970" s="231" t="s">
        <v>7148</v>
      </c>
      <c r="J970" s="233" t="s">
        <v>5799</v>
      </c>
      <c r="K970" s="231" t="s">
        <v>306</v>
      </c>
      <c r="L970" s="233" t="s">
        <v>526</v>
      </c>
      <c r="M970" s="231" t="s">
        <v>8871</v>
      </c>
      <c r="N970" s="240" t="s">
        <v>8886</v>
      </c>
      <c r="O970" s="231"/>
    </row>
    <row r="971" spans="1:15" x14ac:dyDescent="0.3">
      <c r="A971" s="231" t="s">
        <v>5972</v>
      </c>
      <c r="B971" s="233" t="s">
        <v>7420</v>
      </c>
      <c r="C971" s="233" t="s">
        <v>8831</v>
      </c>
      <c r="D971" s="233" t="s">
        <v>103</v>
      </c>
      <c r="E971" s="233" t="s">
        <v>4487</v>
      </c>
      <c r="F971" s="231" t="s">
        <v>812</v>
      </c>
      <c r="G971" s="231" t="s">
        <v>7419</v>
      </c>
      <c r="H971" s="231" t="s">
        <v>62</v>
      </c>
      <c r="I971" s="231" t="s">
        <v>7421</v>
      </c>
      <c r="J971" s="233" t="s">
        <v>5799</v>
      </c>
      <c r="K971" s="231" t="s">
        <v>306</v>
      </c>
      <c r="L971" s="233" t="s">
        <v>526</v>
      </c>
      <c r="M971" s="231" t="s">
        <v>8924</v>
      </c>
      <c r="N971" s="240" t="s">
        <v>8886</v>
      </c>
      <c r="O971" s="231"/>
    </row>
    <row r="972" spans="1:15" x14ac:dyDescent="0.3">
      <c r="A972" s="231" t="s">
        <v>5972</v>
      </c>
      <c r="B972" s="233" t="s">
        <v>7440</v>
      </c>
      <c r="C972" s="233" t="s">
        <v>8831</v>
      </c>
      <c r="D972" s="233" t="s">
        <v>103</v>
      </c>
      <c r="E972" s="233" t="s">
        <v>4487</v>
      </c>
      <c r="F972" s="231" t="s">
        <v>812</v>
      </c>
      <c r="G972" s="231" t="s">
        <v>7439</v>
      </c>
      <c r="H972" s="231" t="s">
        <v>62</v>
      </c>
      <c r="I972" s="231" t="s">
        <v>7441</v>
      </c>
      <c r="J972" s="233" t="s">
        <v>5799</v>
      </c>
      <c r="K972" s="231" t="s">
        <v>306</v>
      </c>
      <c r="L972" s="233" t="s">
        <v>526</v>
      </c>
      <c r="M972" s="231" t="s">
        <v>8925</v>
      </c>
      <c r="N972" s="240" t="s">
        <v>8886</v>
      </c>
      <c r="O972" s="231"/>
    </row>
    <row r="973" spans="1:15" x14ac:dyDescent="0.3">
      <c r="A973" s="231" t="s">
        <v>5972</v>
      </c>
      <c r="B973" s="233" t="s">
        <v>7000</v>
      </c>
      <c r="C973" s="233" t="s">
        <v>1639</v>
      </c>
      <c r="D973" s="233" t="s">
        <v>92</v>
      </c>
      <c r="E973" s="233" t="s">
        <v>1640</v>
      </c>
      <c r="F973" s="231" t="s">
        <v>770</v>
      </c>
      <c r="G973" s="231" t="s">
        <v>6999</v>
      </c>
      <c r="H973" s="231" t="s">
        <v>62</v>
      </c>
      <c r="I973" s="231" t="s">
        <v>7001</v>
      </c>
      <c r="J973" s="233" t="s">
        <v>2724</v>
      </c>
      <c r="K973" s="231" t="s">
        <v>306</v>
      </c>
      <c r="L973" s="233" t="s">
        <v>526</v>
      </c>
      <c r="M973" s="237" t="s">
        <v>1286</v>
      </c>
      <c r="N973" s="240" t="s">
        <v>8886</v>
      </c>
      <c r="O973" s="231" t="s">
        <v>8994</v>
      </c>
    </row>
    <row r="974" spans="1:15" x14ac:dyDescent="0.3">
      <c r="A974" s="231" t="s">
        <v>5972</v>
      </c>
      <c r="B974" s="233" t="s">
        <v>7150</v>
      </c>
      <c r="C974" s="233" t="s">
        <v>8831</v>
      </c>
      <c r="D974" s="233" t="s">
        <v>103</v>
      </c>
      <c r="E974" s="233" t="s">
        <v>2699</v>
      </c>
      <c r="F974" s="231" t="s">
        <v>782</v>
      </c>
      <c r="G974" s="231" t="s">
        <v>7149</v>
      </c>
      <c r="H974" s="231" t="s">
        <v>62</v>
      </c>
      <c r="I974" s="231" t="s">
        <v>7001</v>
      </c>
      <c r="J974" s="233" t="s">
        <v>5799</v>
      </c>
      <c r="K974" s="231" t="s">
        <v>306</v>
      </c>
      <c r="L974" s="233" t="s">
        <v>526</v>
      </c>
      <c r="M974" s="237" t="s">
        <v>1286</v>
      </c>
      <c r="N974" s="240" t="s">
        <v>8886</v>
      </c>
      <c r="O974" s="231" t="s">
        <v>8994</v>
      </c>
    </row>
    <row r="975" spans="1:15" x14ac:dyDescent="0.3">
      <c r="A975" s="231" t="s">
        <v>5972</v>
      </c>
      <c r="B975" s="233" t="s">
        <v>6307</v>
      </c>
      <c r="C975" s="233" t="s">
        <v>8831</v>
      </c>
      <c r="D975" s="233" t="s">
        <v>350</v>
      </c>
      <c r="E975" s="233" t="s">
        <v>1640</v>
      </c>
      <c r="F975" s="231" t="s">
        <v>722</v>
      </c>
      <c r="G975" s="231" t="s">
        <v>6306</v>
      </c>
      <c r="H975" s="231" t="s">
        <v>62</v>
      </c>
      <c r="I975" s="231" t="s">
        <v>6308</v>
      </c>
      <c r="J975" s="233" t="s">
        <v>5937</v>
      </c>
      <c r="K975" s="231" t="s">
        <v>306</v>
      </c>
      <c r="L975" s="233" t="s">
        <v>526</v>
      </c>
      <c r="M975" s="231" t="s">
        <v>8853</v>
      </c>
      <c r="N975" s="240" t="s">
        <v>8886</v>
      </c>
      <c r="O975" s="231"/>
    </row>
    <row r="976" spans="1:15" x14ac:dyDescent="0.3">
      <c r="A976" s="231" t="s">
        <v>5972</v>
      </c>
      <c r="B976" s="233" t="s">
        <v>6310</v>
      </c>
      <c r="C976" s="233" t="s">
        <v>8831</v>
      </c>
      <c r="D976" s="233" t="s">
        <v>92</v>
      </c>
      <c r="E976" s="233" t="s">
        <v>2699</v>
      </c>
      <c r="F976" s="231" t="s">
        <v>722</v>
      </c>
      <c r="G976" s="231" t="s">
        <v>6309</v>
      </c>
      <c r="H976" s="231" t="s">
        <v>62</v>
      </c>
      <c r="I976" s="231" t="s">
        <v>6311</v>
      </c>
      <c r="J976" s="233" t="s">
        <v>2724</v>
      </c>
      <c r="K976" s="231" t="s">
        <v>306</v>
      </c>
      <c r="L976" s="233" t="s">
        <v>526</v>
      </c>
      <c r="M976" s="231" t="s">
        <v>8853</v>
      </c>
      <c r="N976" s="240" t="s">
        <v>8886</v>
      </c>
      <c r="O976" s="231"/>
    </row>
    <row r="977" spans="1:15" x14ac:dyDescent="0.3">
      <c r="A977" s="231" t="s">
        <v>5972</v>
      </c>
      <c r="B977" s="233" t="s">
        <v>6313</v>
      </c>
      <c r="C977" s="233" t="s">
        <v>8831</v>
      </c>
      <c r="D977" s="233" t="s">
        <v>103</v>
      </c>
      <c r="E977" s="233" t="s">
        <v>2699</v>
      </c>
      <c r="F977" s="231" t="s">
        <v>722</v>
      </c>
      <c r="G977" s="231" t="s">
        <v>6312</v>
      </c>
      <c r="H977" s="231" t="s">
        <v>62</v>
      </c>
      <c r="I977" s="231" t="s">
        <v>6314</v>
      </c>
      <c r="J977" s="233" t="s">
        <v>5799</v>
      </c>
      <c r="K977" s="231" t="s">
        <v>306</v>
      </c>
      <c r="L977" s="233" t="s">
        <v>526</v>
      </c>
      <c r="M977" s="231" t="s">
        <v>8853</v>
      </c>
      <c r="N977" s="240" t="s">
        <v>8886</v>
      </c>
      <c r="O977" s="231"/>
    </row>
    <row r="978" spans="1:15" x14ac:dyDescent="0.3">
      <c r="A978" s="231" t="s">
        <v>5972</v>
      </c>
      <c r="B978" s="233" t="s">
        <v>6026</v>
      </c>
      <c r="C978" s="233" t="s">
        <v>1639</v>
      </c>
      <c r="D978" s="233" t="s">
        <v>350</v>
      </c>
      <c r="E978" s="233" t="s">
        <v>1640</v>
      </c>
      <c r="F978" s="231" t="s">
        <v>710</v>
      </c>
      <c r="G978" s="231" t="s">
        <v>6025</v>
      </c>
      <c r="H978" s="231" t="s">
        <v>62</v>
      </c>
      <c r="I978" s="231" t="s">
        <v>6027</v>
      </c>
      <c r="J978" s="233" t="s">
        <v>5937</v>
      </c>
      <c r="K978" s="231" t="s">
        <v>306</v>
      </c>
      <c r="L978" s="233" t="s">
        <v>526</v>
      </c>
      <c r="M978" s="231" t="s">
        <v>8853</v>
      </c>
      <c r="N978" s="240" t="s">
        <v>8886</v>
      </c>
      <c r="O978" s="231"/>
    </row>
    <row r="979" spans="1:15" x14ac:dyDescent="0.3">
      <c r="A979" s="231" t="s">
        <v>5972</v>
      </c>
      <c r="B979" s="233" t="s">
        <v>6316</v>
      </c>
      <c r="C979" s="233" t="s">
        <v>8831</v>
      </c>
      <c r="D979" s="233" t="s">
        <v>92</v>
      </c>
      <c r="E979" s="233" t="s">
        <v>2699</v>
      </c>
      <c r="F979" s="231" t="s">
        <v>722</v>
      </c>
      <c r="G979" s="231" t="s">
        <v>6315</v>
      </c>
      <c r="H979" s="231" t="s">
        <v>62</v>
      </c>
      <c r="I979" s="231" t="s">
        <v>6317</v>
      </c>
      <c r="J979" s="233" t="s">
        <v>2724</v>
      </c>
      <c r="K979" s="231" t="s">
        <v>306</v>
      </c>
      <c r="L979" s="233" t="s">
        <v>526</v>
      </c>
      <c r="M979" s="231" t="s">
        <v>8853</v>
      </c>
      <c r="N979" s="240" t="s">
        <v>8886</v>
      </c>
      <c r="O979" s="231"/>
    </row>
    <row r="980" spans="1:15" x14ac:dyDescent="0.3">
      <c r="A980" s="231" t="s">
        <v>5972</v>
      </c>
      <c r="B980" s="233" t="s">
        <v>6319</v>
      </c>
      <c r="C980" s="233" t="s">
        <v>8831</v>
      </c>
      <c r="D980" s="233" t="s">
        <v>103</v>
      </c>
      <c r="E980" s="233" t="s">
        <v>2699</v>
      </c>
      <c r="F980" s="231" t="s">
        <v>722</v>
      </c>
      <c r="G980" s="231" t="s">
        <v>6318</v>
      </c>
      <c r="H980" s="231" t="s">
        <v>62</v>
      </c>
      <c r="I980" s="231" t="s">
        <v>6320</v>
      </c>
      <c r="J980" s="233" t="s">
        <v>5799</v>
      </c>
      <c r="K980" s="231" t="s">
        <v>306</v>
      </c>
      <c r="L980" s="233" t="s">
        <v>526</v>
      </c>
      <c r="M980" s="231" t="s">
        <v>8853</v>
      </c>
      <c r="N980" s="240" t="s">
        <v>8886</v>
      </c>
      <c r="O980" s="231"/>
    </row>
    <row r="981" spans="1:15" x14ac:dyDescent="0.3">
      <c r="A981" s="231" t="s">
        <v>5972</v>
      </c>
      <c r="B981" s="233" t="s">
        <v>6322</v>
      </c>
      <c r="C981" s="233" t="s">
        <v>8831</v>
      </c>
      <c r="D981" s="233" t="s">
        <v>350</v>
      </c>
      <c r="E981" s="233" t="s">
        <v>1640</v>
      </c>
      <c r="F981" s="231" t="s">
        <v>722</v>
      </c>
      <c r="G981" s="231" t="s">
        <v>6321</v>
      </c>
      <c r="H981" s="231" t="s">
        <v>62</v>
      </c>
      <c r="I981" s="231" t="s">
        <v>6323</v>
      </c>
      <c r="J981" s="233" t="s">
        <v>5937</v>
      </c>
      <c r="K981" s="231" t="s">
        <v>306</v>
      </c>
      <c r="L981" s="233" t="s">
        <v>526</v>
      </c>
      <c r="M981" s="231" t="s">
        <v>8853</v>
      </c>
      <c r="N981" s="240" t="s">
        <v>8886</v>
      </c>
      <c r="O981" s="231"/>
    </row>
    <row r="982" spans="1:15" x14ac:dyDescent="0.3">
      <c r="A982" s="231" t="s">
        <v>5972</v>
      </c>
      <c r="B982" s="233" t="s">
        <v>6325</v>
      </c>
      <c r="C982" s="233" t="s">
        <v>8831</v>
      </c>
      <c r="D982" s="233" t="s">
        <v>92</v>
      </c>
      <c r="E982" s="233" t="s">
        <v>2699</v>
      </c>
      <c r="F982" s="231" t="s">
        <v>722</v>
      </c>
      <c r="G982" s="231" t="s">
        <v>6324</v>
      </c>
      <c r="H982" s="231" t="s">
        <v>62</v>
      </c>
      <c r="I982" s="231" t="s">
        <v>6326</v>
      </c>
      <c r="J982" s="233" t="s">
        <v>2724</v>
      </c>
      <c r="K982" s="231" t="s">
        <v>306</v>
      </c>
      <c r="L982" s="233" t="s">
        <v>526</v>
      </c>
      <c r="M982" s="231" t="s">
        <v>8853</v>
      </c>
      <c r="N982" s="240" t="s">
        <v>8886</v>
      </c>
      <c r="O982" s="231"/>
    </row>
    <row r="983" spans="1:15" x14ac:dyDescent="0.3">
      <c r="A983" s="231" t="s">
        <v>5972</v>
      </c>
      <c r="B983" s="233" t="s">
        <v>6328</v>
      </c>
      <c r="C983" s="233" t="s">
        <v>8831</v>
      </c>
      <c r="D983" s="233" t="s">
        <v>103</v>
      </c>
      <c r="E983" s="233" t="s">
        <v>2699</v>
      </c>
      <c r="F983" s="231" t="s">
        <v>722</v>
      </c>
      <c r="G983" s="231" t="s">
        <v>6327</v>
      </c>
      <c r="H983" s="231" t="s">
        <v>62</v>
      </c>
      <c r="I983" s="231" t="s">
        <v>6329</v>
      </c>
      <c r="J983" s="233" t="s">
        <v>5799</v>
      </c>
      <c r="K983" s="231" t="s">
        <v>306</v>
      </c>
      <c r="L983" s="233" t="s">
        <v>526</v>
      </c>
      <c r="M983" s="231" t="s">
        <v>8853</v>
      </c>
      <c r="N983" s="240" t="s">
        <v>8886</v>
      </c>
      <c r="O983" s="231"/>
    </row>
    <row r="984" spans="1:15" x14ac:dyDescent="0.3">
      <c r="A984" s="231" t="s">
        <v>5972</v>
      </c>
      <c r="B984" s="233" t="s">
        <v>6331</v>
      </c>
      <c r="C984" s="233" t="s">
        <v>8831</v>
      </c>
      <c r="D984" s="233" t="s">
        <v>350</v>
      </c>
      <c r="E984" s="233" t="s">
        <v>1640</v>
      </c>
      <c r="F984" s="231" t="s">
        <v>722</v>
      </c>
      <c r="G984" s="231" t="s">
        <v>6330</v>
      </c>
      <c r="H984" s="231" t="s">
        <v>62</v>
      </c>
      <c r="I984" s="231" t="s">
        <v>6332</v>
      </c>
      <c r="J984" s="233" t="s">
        <v>5937</v>
      </c>
      <c r="K984" s="231" t="s">
        <v>306</v>
      </c>
      <c r="L984" s="233" t="s">
        <v>526</v>
      </c>
      <c r="M984" s="231" t="s">
        <v>8853</v>
      </c>
      <c r="N984" s="240" t="s">
        <v>8886</v>
      </c>
      <c r="O984" s="231"/>
    </row>
    <row r="985" spans="1:15" x14ac:dyDescent="0.3">
      <c r="A985" s="231" t="s">
        <v>5972</v>
      </c>
      <c r="B985" s="233" t="s">
        <v>6334</v>
      </c>
      <c r="C985" s="233" t="s">
        <v>8831</v>
      </c>
      <c r="D985" s="233" t="s">
        <v>92</v>
      </c>
      <c r="E985" s="233" t="s">
        <v>2699</v>
      </c>
      <c r="F985" s="231" t="s">
        <v>722</v>
      </c>
      <c r="G985" s="231" t="s">
        <v>6333</v>
      </c>
      <c r="H985" s="231" t="s">
        <v>62</v>
      </c>
      <c r="I985" s="231" t="s">
        <v>6335</v>
      </c>
      <c r="J985" s="233" t="s">
        <v>2724</v>
      </c>
      <c r="K985" s="231" t="s">
        <v>306</v>
      </c>
      <c r="L985" s="233" t="s">
        <v>526</v>
      </c>
      <c r="M985" s="231" t="s">
        <v>8853</v>
      </c>
      <c r="N985" s="240" t="s">
        <v>8886</v>
      </c>
      <c r="O985" s="231"/>
    </row>
    <row r="986" spans="1:15" x14ac:dyDescent="0.3">
      <c r="A986" s="231" t="s">
        <v>5972</v>
      </c>
      <c r="B986" s="233" t="s">
        <v>6337</v>
      </c>
      <c r="C986" s="233" t="s">
        <v>8831</v>
      </c>
      <c r="D986" s="233" t="s">
        <v>103</v>
      </c>
      <c r="E986" s="233" t="s">
        <v>2699</v>
      </c>
      <c r="F986" s="231" t="s">
        <v>722</v>
      </c>
      <c r="G986" s="231" t="s">
        <v>6336</v>
      </c>
      <c r="H986" s="231" t="s">
        <v>62</v>
      </c>
      <c r="I986" s="231" t="s">
        <v>6338</v>
      </c>
      <c r="J986" s="233" t="s">
        <v>5799</v>
      </c>
      <c r="K986" s="231" t="s">
        <v>306</v>
      </c>
      <c r="L986" s="233" t="s">
        <v>526</v>
      </c>
      <c r="M986" s="231" t="s">
        <v>8853</v>
      </c>
      <c r="N986" s="240" t="s">
        <v>8886</v>
      </c>
      <c r="O986" s="231"/>
    </row>
    <row r="987" spans="1:15" x14ac:dyDescent="0.3">
      <c r="A987" s="231" t="s">
        <v>5972</v>
      </c>
      <c r="B987" s="233" t="s">
        <v>5973</v>
      </c>
      <c r="C987" s="233" t="s">
        <v>1639</v>
      </c>
      <c r="D987" s="233" t="s">
        <v>350</v>
      </c>
      <c r="E987" s="233" t="s">
        <v>1640</v>
      </c>
      <c r="F987" s="231" t="s">
        <v>707</v>
      </c>
      <c r="G987" s="231" t="s">
        <v>5971</v>
      </c>
      <c r="H987" s="231" t="s">
        <v>62</v>
      </c>
      <c r="I987" s="231" t="s">
        <v>5974</v>
      </c>
      <c r="J987" s="233" t="s">
        <v>5937</v>
      </c>
      <c r="K987" s="231" t="s">
        <v>306</v>
      </c>
      <c r="L987" s="233" t="s">
        <v>526</v>
      </c>
      <c r="M987" s="231" t="s">
        <v>8853</v>
      </c>
      <c r="N987" s="240" t="s">
        <v>8886</v>
      </c>
      <c r="O987" s="231"/>
    </row>
    <row r="988" spans="1:15" x14ac:dyDescent="0.3">
      <c r="A988" s="231" t="s">
        <v>5972</v>
      </c>
      <c r="B988" s="233" t="s">
        <v>6340</v>
      </c>
      <c r="C988" s="233" t="s">
        <v>8831</v>
      </c>
      <c r="D988" s="233" t="s">
        <v>92</v>
      </c>
      <c r="E988" s="233" t="s">
        <v>2699</v>
      </c>
      <c r="F988" s="231" t="s">
        <v>722</v>
      </c>
      <c r="G988" s="231" t="s">
        <v>6339</v>
      </c>
      <c r="H988" s="231" t="s">
        <v>62</v>
      </c>
      <c r="I988" s="231" t="s">
        <v>6341</v>
      </c>
      <c r="J988" s="233" t="s">
        <v>2724</v>
      </c>
      <c r="K988" s="231" t="s">
        <v>306</v>
      </c>
      <c r="L988" s="233" t="s">
        <v>526</v>
      </c>
      <c r="M988" s="231" t="s">
        <v>8853</v>
      </c>
      <c r="N988" s="240" t="s">
        <v>8886</v>
      </c>
      <c r="O988" s="231"/>
    </row>
    <row r="989" spans="1:15" x14ac:dyDescent="0.3">
      <c r="A989" s="231" t="s">
        <v>5972</v>
      </c>
      <c r="B989" s="233" t="s">
        <v>6343</v>
      </c>
      <c r="C989" s="233" t="s">
        <v>8831</v>
      </c>
      <c r="D989" s="233" t="s">
        <v>103</v>
      </c>
      <c r="E989" s="233" t="s">
        <v>2699</v>
      </c>
      <c r="F989" s="231" t="s">
        <v>722</v>
      </c>
      <c r="G989" s="231" t="s">
        <v>6342</v>
      </c>
      <c r="H989" s="231" t="s">
        <v>62</v>
      </c>
      <c r="I989" s="231" t="s">
        <v>6344</v>
      </c>
      <c r="J989" s="233" t="s">
        <v>5799</v>
      </c>
      <c r="K989" s="231" t="s">
        <v>306</v>
      </c>
      <c r="L989" s="233" t="s">
        <v>526</v>
      </c>
      <c r="M989" s="231" t="s">
        <v>8853</v>
      </c>
      <c r="N989" s="240" t="s">
        <v>8886</v>
      </c>
      <c r="O989" s="231"/>
    </row>
    <row r="990" spans="1:15" x14ac:dyDescent="0.3">
      <c r="A990" s="231" t="s">
        <v>5972</v>
      </c>
      <c r="B990" s="233" t="s">
        <v>6346</v>
      </c>
      <c r="C990" s="233" t="s">
        <v>8831</v>
      </c>
      <c r="D990" s="233" t="s">
        <v>92</v>
      </c>
      <c r="E990" s="233" t="s">
        <v>1640</v>
      </c>
      <c r="F990" s="231" t="s">
        <v>722</v>
      </c>
      <c r="G990" s="231" t="s">
        <v>6345</v>
      </c>
      <c r="H990" s="231" t="s">
        <v>62</v>
      </c>
      <c r="I990" s="231" t="s">
        <v>6347</v>
      </c>
      <c r="J990" s="233" t="s">
        <v>2724</v>
      </c>
      <c r="K990" s="231" t="s">
        <v>306</v>
      </c>
      <c r="L990" s="233" t="s">
        <v>526</v>
      </c>
      <c r="M990" s="231" t="s">
        <v>8853</v>
      </c>
      <c r="N990" s="240" t="s">
        <v>8886</v>
      </c>
      <c r="O990" s="231"/>
    </row>
    <row r="991" spans="1:15" x14ac:dyDescent="0.3">
      <c r="A991" s="231" t="s">
        <v>5972</v>
      </c>
      <c r="B991" s="233" t="s">
        <v>6349</v>
      </c>
      <c r="C991" s="233" t="s">
        <v>8831</v>
      </c>
      <c r="D991" s="233" t="s">
        <v>103</v>
      </c>
      <c r="E991" s="233" t="s">
        <v>1640</v>
      </c>
      <c r="F991" s="231" t="s">
        <v>722</v>
      </c>
      <c r="G991" s="231" t="s">
        <v>6348</v>
      </c>
      <c r="H991" s="231" t="s">
        <v>62</v>
      </c>
      <c r="I991" s="231" t="s">
        <v>6350</v>
      </c>
      <c r="J991" s="233" t="s">
        <v>5799</v>
      </c>
      <c r="K991" s="231" t="s">
        <v>306</v>
      </c>
      <c r="L991" s="233" t="s">
        <v>526</v>
      </c>
      <c r="M991" s="231" t="s">
        <v>8853</v>
      </c>
      <c r="N991" s="240" t="s">
        <v>8886</v>
      </c>
      <c r="O991" s="231"/>
    </row>
    <row r="992" spans="1:15" x14ac:dyDescent="0.3">
      <c r="A992" s="231" t="s">
        <v>5972</v>
      </c>
      <c r="B992" s="233" t="s">
        <v>6988</v>
      </c>
      <c r="C992" s="233" t="s">
        <v>1639</v>
      </c>
      <c r="D992" s="233" t="s">
        <v>92</v>
      </c>
      <c r="E992" s="233" t="s">
        <v>1640</v>
      </c>
      <c r="F992" s="231" t="s">
        <v>770</v>
      </c>
      <c r="G992" s="231" t="s">
        <v>6987</v>
      </c>
      <c r="H992" s="231" t="s">
        <v>62</v>
      </c>
      <c r="I992" s="231" t="s">
        <v>6989</v>
      </c>
      <c r="J992" s="233" t="s">
        <v>2724</v>
      </c>
      <c r="K992" s="231" t="s">
        <v>306</v>
      </c>
      <c r="L992" s="233" t="s">
        <v>526</v>
      </c>
      <c r="M992" s="231" t="s">
        <v>8871</v>
      </c>
      <c r="N992" s="240" t="s">
        <v>8886</v>
      </c>
      <c r="O992" s="231"/>
    </row>
    <row r="993" spans="1:15" x14ac:dyDescent="0.3">
      <c r="A993" s="231" t="s">
        <v>5972</v>
      </c>
      <c r="B993" s="233" t="s">
        <v>7156</v>
      </c>
      <c r="C993" s="233" t="s">
        <v>8831</v>
      </c>
      <c r="D993" s="233" t="s">
        <v>103</v>
      </c>
      <c r="E993" s="233" t="s">
        <v>2699</v>
      </c>
      <c r="F993" s="231" t="s">
        <v>782</v>
      </c>
      <c r="G993" s="231" t="s">
        <v>7155</v>
      </c>
      <c r="H993" s="231" t="s">
        <v>62</v>
      </c>
      <c r="I993" s="231" t="s">
        <v>7157</v>
      </c>
      <c r="J993" s="233" t="s">
        <v>5799</v>
      </c>
      <c r="K993" s="231" t="s">
        <v>306</v>
      </c>
      <c r="L993" s="233" t="s">
        <v>526</v>
      </c>
      <c r="M993" s="231" t="s">
        <v>8871</v>
      </c>
      <c r="N993" s="240" t="s">
        <v>8886</v>
      </c>
      <c r="O993" s="231"/>
    </row>
    <row r="994" spans="1:15" x14ac:dyDescent="0.3">
      <c r="A994" s="231" t="s">
        <v>5972</v>
      </c>
      <c r="B994" s="233" t="s">
        <v>7159</v>
      </c>
      <c r="C994" s="233" t="s">
        <v>8831</v>
      </c>
      <c r="D994" s="233" t="s">
        <v>92</v>
      </c>
      <c r="E994" s="233" t="s">
        <v>1640</v>
      </c>
      <c r="F994" s="231" t="s">
        <v>782</v>
      </c>
      <c r="G994" s="231" t="s">
        <v>7158</v>
      </c>
      <c r="H994" s="231" t="s">
        <v>62</v>
      </c>
      <c r="I994" s="231" t="s">
        <v>7160</v>
      </c>
      <c r="J994" s="233" t="s">
        <v>2724</v>
      </c>
      <c r="K994" s="231" t="s">
        <v>306</v>
      </c>
      <c r="L994" s="233" t="s">
        <v>526</v>
      </c>
      <c r="M994" s="231" t="s">
        <v>8871</v>
      </c>
      <c r="N994" s="240" t="s">
        <v>8886</v>
      </c>
      <c r="O994" s="231"/>
    </row>
    <row r="995" spans="1:15" x14ac:dyDescent="0.3">
      <c r="A995" s="231" t="s">
        <v>5972</v>
      </c>
      <c r="B995" s="233" t="s">
        <v>7162</v>
      </c>
      <c r="C995" s="233" t="s">
        <v>8831</v>
      </c>
      <c r="D995" s="233" t="s">
        <v>103</v>
      </c>
      <c r="E995" s="233" t="s">
        <v>2699</v>
      </c>
      <c r="F995" s="231" t="s">
        <v>782</v>
      </c>
      <c r="G995" s="231" t="s">
        <v>7161</v>
      </c>
      <c r="H995" s="231" t="s">
        <v>62</v>
      </c>
      <c r="I995" s="231" t="s">
        <v>7163</v>
      </c>
      <c r="J995" s="233" t="s">
        <v>5799</v>
      </c>
      <c r="K995" s="231" t="s">
        <v>306</v>
      </c>
      <c r="L995" s="233" t="s">
        <v>526</v>
      </c>
      <c r="M995" s="231" t="s">
        <v>8871</v>
      </c>
      <c r="N995" s="240" t="s">
        <v>8886</v>
      </c>
      <c r="O995" s="231"/>
    </row>
    <row r="996" spans="1:15" x14ac:dyDescent="0.3">
      <c r="A996" s="231" t="s">
        <v>5972</v>
      </c>
      <c r="B996" s="233" t="s">
        <v>7165</v>
      </c>
      <c r="C996" s="233" t="s">
        <v>8831</v>
      </c>
      <c r="D996" s="233" t="s">
        <v>92</v>
      </c>
      <c r="E996" s="233" t="s">
        <v>1640</v>
      </c>
      <c r="F996" s="231" t="s">
        <v>782</v>
      </c>
      <c r="G996" s="231" t="s">
        <v>7164</v>
      </c>
      <c r="H996" s="231" t="s">
        <v>62</v>
      </c>
      <c r="I996" s="231" t="s">
        <v>7166</v>
      </c>
      <c r="J996" s="233" t="s">
        <v>2724</v>
      </c>
      <c r="K996" s="231" t="s">
        <v>306</v>
      </c>
      <c r="L996" s="233" t="s">
        <v>526</v>
      </c>
      <c r="M996" s="231" t="s">
        <v>1283</v>
      </c>
      <c r="N996" s="240" t="s">
        <v>8886</v>
      </c>
      <c r="O996" s="231"/>
    </row>
    <row r="997" spans="1:15" x14ac:dyDescent="0.3">
      <c r="A997" s="231" t="s">
        <v>5972</v>
      </c>
      <c r="B997" s="233" t="s">
        <v>7168</v>
      </c>
      <c r="C997" s="233" t="s">
        <v>8831</v>
      </c>
      <c r="D997" s="233" t="s">
        <v>103</v>
      </c>
      <c r="E997" s="233" t="s">
        <v>2699</v>
      </c>
      <c r="F997" s="231" t="s">
        <v>782</v>
      </c>
      <c r="G997" s="231" t="s">
        <v>7167</v>
      </c>
      <c r="H997" s="231" t="s">
        <v>62</v>
      </c>
      <c r="I997" s="231" t="s">
        <v>7169</v>
      </c>
      <c r="J997" s="233" t="s">
        <v>5799</v>
      </c>
      <c r="K997" s="231" t="s">
        <v>306</v>
      </c>
      <c r="L997" s="233" t="s">
        <v>526</v>
      </c>
      <c r="M997" s="231" t="s">
        <v>1283</v>
      </c>
      <c r="N997" s="240" t="s">
        <v>8886</v>
      </c>
      <c r="O997" s="231"/>
    </row>
    <row r="998" spans="1:15" x14ac:dyDescent="0.3">
      <c r="A998" s="231" t="s">
        <v>5972</v>
      </c>
      <c r="B998" s="233" t="s">
        <v>6811</v>
      </c>
      <c r="C998" s="233" t="s">
        <v>1639</v>
      </c>
      <c r="D998" s="233" t="s">
        <v>92</v>
      </c>
      <c r="E998" s="233" t="s">
        <v>1640</v>
      </c>
      <c r="F998" s="231" t="s">
        <v>752</v>
      </c>
      <c r="G998" s="231" t="s">
        <v>6810</v>
      </c>
      <c r="H998" s="231" t="s">
        <v>62</v>
      </c>
      <c r="I998" s="231" t="s">
        <v>6812</v>
      </c>
      <c r="J998" s="233" t="s">
        <v>2724</v>
      </c>
      <c r="K998" s="231" t="s">
        <v>306</v>
      </c>
      <c r="L998" s="233" t="s">
        <v>526</v>
      </c>
      <c r="M998" s="231" t="s">
        <v>8899</v>
      </c>
      <c r="N998" s="240" t="s">
        <v>8886</v>
      </c>
      <c r="O998" s="231"/>
    </row>
    <row r="999" spans="1:15" x14ac:dyDescent="0.3">
      <c r="A999" s="231" t="s">
        <v>5972</v>
      </c>
      <c r="B999" s="233" t="s">
        <v>6832</v>
      </c>
      <c r="C999" s="233" t="s">
        <v>8831</v>
      </c>
      <c r="D999" s="233" t="s">
        <v>103</v>
      </c>
      <c r="E999" s="233" t="s">
        <v>2699</v>
      </c>
      <c r="F999" s="231" t="s">
        <v>752</v>
      </c>
      <c r="G999" s="231" t="s">
        <v>6831</v>
      </c>
      <c r="H999" s="231" t="s">
        <v>62</v>
      </c>
      <c r="I999" s="231" t="s">
        <v>6833</v>
      </c>
      <c r="J999" s="233" t="s">
        <v>5799</v>
      </c>
      <c r="K999" s="231" t="s">
        <v>306</v>
      </c>
      <c r="L999" s="233" t="s">
        <v>526</v>
      </c>
      <c r="M999" s="231" t="s">
        <v>8899</v>
      </c>
      <c r="N999" s="240" t="s">
        <v>8886</v>
      </c>
      <c r="O999" s="231"/>
    </row>
    <row r="1000" spans="1:15" x14ac:dyDescent="0.3">
      <c r="A1000" s="231" t="s">
        <v>5972</v>
      </c>
      <c r="B1000" s="233" t="s">
        <v>7018</v>
      </c>
      <c r="C1000" s="233" t="s">
        <v>1639</v>
      </c>
      <c r="D1000" s="233" t="s">
        <v>92</v>
      </c>
      <c r="E1000" s="233" t="s">
        <v>1640</v>
      </c>
      <c r="F1000" s="231" t="s">
        <v>773</v>
      </c>
      <c r="G1000" s="231" t="s">
        <v>7017</v>
      </c>
      <c r="H1000" s="231" t="s">
        <v>62</v>
      </c>
      <c r="I1000" s="231" t="s">
        <v>7019</v>
      </c>
      <c r="J1000" s="233" t="s">
        <v>2724</v>
      </c>
      <c r="K1000" s="231" t="s">
        <v>306</v>
      </c>
      <c r="L1000" s="233" t="s">
        <v>526</v>
      </c>
      <c r="M1000" s="231" t="s">
        <v>1321</v>
      </c>
      <c r="N1000" s="240" t="s">
        <v>8886</v>
      </c>
      <c r="O1000" s="231"/>
    </row>
    <row r="1001" spans="1:15" x14ac:dyDescent="0.3">
      <c r="A1001" s="231" t="s">
        <v>5972</v>
      </c>
      <c r="B1001" s="233" t="s">
        <v>7171</v>
      </c>
      <c r="C1001" s="233" t="s">
        <v>8831</v>
      </c>
      <c r="D1001" s="233" t="s">
        <v>103</v>
      </c>
      <c r="E1001" s="233" t="s">
        <v>2699</v>
      </c>
      <c r="F1001" s="231" t="s">
        <v>782</v>
      </c>
      <c r="G1001" s="231" t="s">
        <v>7170</v>
      </c>
      <c r="H1001" s="231" t="s">
        <v>62</v>
      </c>
      <c r="I1001" s="231" t="s">
        <v>7172</v>
      </c>
      <c r="J1001" s="233" t="s">
        <v>5799</v>
      </c>
      <c r="K1001" s="231" t="s">
        <v>306</v>
      </c>
      <c r="L1001" s="233" t="s">
        <v>526</v>
      </c>
      <c r="M1001" s="231" t="s">
        <v>1321</v>
      </c>
      <c r="N1001" s="240" t="s">
        <v>8886</v>
      </c>
      <c r="O1001" s="231"/>
    </row>
    <row r="1002" spans="1:15" x14ac:dyDescent="0.3">
      <c r="A1002" s="231" t="s">
        <v>5972</v>
      </c>
      <c r="B1002" s="233" t="s">
        <v>7174</v>
      </c>
      <c r="C1002" s="233" t="s">
        <v>8831</v>
      </c>
      <c r="D1002" s="233" t="s">
        <v>92</v>
      </c>
      <c r="E1002" s="233" t="s">
        <v>1640</v>
      </c>
      <c r="F1002" s="231" t="s">
        <v>782</v>
      </c>
      <c r="G1002" s="231" t="s">
        <v>7173</v>
      </c>
      <c r="H1002" s="231" t="s">
        <v>62</v>
      </c>
      <c r="I1002" s="231" t="s">
        <v>7175</v>
      </c>
      <c r="J1002" s="233" t="s">
        <v>2724</v>
      </c>
      <c r="K1002" s="231" t="s">
        <v>306</v>
      </c>
      <c r="L1002" s="233" t="s">
        <v>526</v>
      </c>
      <c r="M1002" s="231" t="s">
        <v>1321</v>
      </c>
      <c r="N1002" s="240" t="s">
        <v>8886</v>
      </c>
      <c r="O1002" s="231"/>
    </row>
    <row r="1003" spans="1:15" x14ac:dyDescent="0.3">
      <c r="A1003" s="231" t="s">
        <v>5972</v>
      </c>
      <c r="B1003" s="233" t="s">
        <v>7177</v>
      </c>
      <c r="C1003" s="233" t="s">
        <v>8831</v>
      </c>
      <c r="D1003" s="233" t="s">
        <v>103</v>
      </c>
      <c r="E1003" s="233" t="s">
        <v>2699</v>
      </c>
      <c r="F1003" s="231" t="s">
        <v>782</v>
      </c>
      <c r="G1003" s="231" t="s">
        <v>7176</v>
      </c>
      <c r="H1003" s="231" t="s">
        <v>62</v>
      </c>
      <c r="I1003" s="231" t="s">
        <v>7178</v>
      </c>
      <c r="J1003" s="233" t="s">
        <v>5799</v>
      </c>
      <c r="K1003" s="231" t="s">
        <v>306</v>
      </c>
      <c r="L1003" s="233" t="s">
        <v>526</v>
      </c>
      <c r="M1003" s="231" t="s">
        <v>1321</v>
      </c>
      <c r="N1003" s="240" t="s">
        <v>8886</v>
      </c>
      <c r="O1003" s="231"/>
    </row>
    <row r="1004" spans="1:15" x14ac:dyDescent="0.3">
      <c r="A1004" s="231" t="s">
        <v>5972</v>
      </c>
      <c r="B1004" s="233" t="s">
        <v>7180</v>
      </c>
      <c r="C1004" s="233" t="s">
        <v>8831</v>
      </c>
      <c r="D1004" s="233" t="s">
        <v>103</v>
      </c>
      <c r="E1004" s="233" t="s">
        <v>1640</v>
      </c>
      <c r="F1004" s="231" t="s">
        <v>785</v>
      </c>
      <c r="G1004" s="231" t="s">
        <v>7179</v>
      </c>
      <c r="H1004" s="231" t="s">
        <v>62</v>
      </c>
      <c r="I1004" s="231" t="s">
        <v>7181</v>
      </c>
      <c r="J1004" s="233" t="s">
        <v>5799</v>
      </c>
      <c r="K1004" s="231" t="s">
        <v>306</v>
      </c>
      <c r="L1004" s="233" t="s">
        <v>526</v>
      </c>
      <c r="M1004" s="231" t="s">
        <v>8874</v>
      </c>
      <c r="N1004" s="240" t="s">
        <v>8886</v>
      </c>
      <c r="O1004" s="231"/>
    </row>
    <row r="1005" spans="1:15" x14ac:dyDescent="0.3">
      <c r="A1005" s="231" t="s">
        <v>5972</v>
      </c>
      <c r="B1005" s="233" t="s">
        <v>6718</v>
      </c>
      <c r="C1005" s="233" t="s">
        <v>8831</v>
      </c>
      <c r="D1005" s="233" t="s">
        <v>92</v>
      </c>
      <c r="E1005" s="233" t="s">
        <v>1640</v>
      </c>
      <c r="F1005" s="231" t="s">
        <v>744</v>
      </c>
      <c r="G1005" s="231" t="s">
        <v>6717</v>
      </c>
      <c r="H1005" s="231" t="s">
        <v>62</v>
      </c>
      <c r="I1005" s="231" t="s">
        <v>6719</v>
      </c>
      <c r="J1005" s="233" t="s">
        <v>2724</v>
      </c>
      <c r="K1005" s="231" t="s">
        <v>306</v>
      </c>
      <c r="L1005" s="233" t="s">
        <v>526</v>
      </c>
      <c r="M1005" s="231" t="s">
        <v>747</v>
      </c>
      <c r="N1005" s="240" t="s">
        <v>8886</v>
      </c>
      <c r="O1005" s="231"/>
    </row>
    <row r="1006" spans="1:15" x14ac:dyDescent="0.3">
      <c r="A1006" s="231" t="s">
        <v>5972</v>
      </c>
      <c r="B1006" s="233" t="s">
        <v>6721</v>
      </c>
      <c r="C1006" s="233" t="s">
        <v>8831</v>
      </c>
      <c r="D1006" s="233" t="s">
        <v>103</v>
      </c>
      <c r="E1006" s="233" t="s">
        <v>2699</v>
      </c>
      <c r="F1006" s="231" t="s">
        <v>744</v>
      </c>
      <c r="G1006" s="231" t="s">
        <v>6720</v>
      </c>
      <c r="H1006" s="231" t="s">
        <v>62</v>
      </c>
      <c r="I1006" s="231" t="s">
        <v>6722</v>
      </c>
      <c r="J1006" s="233" t="s">
        <v>5799</v>
      </c>
      <c r="K1006" s="231" t="s">
        <v>306</v>
      </c>
      <c r="L1006" s="233" t="s">
        <v>526</v>
      </c>
      <c r="M1006" s="231" t="s">
        <v>747</v>
      </c>
      <c r="N1006" s="240" t="s">
        <v>8886</v>
      </c>
      <c r="O1006" s="231"/>
    </row>
    <row r="1007" spans="1:15" x14ac:dyDescent="0.3">
      <c r="A1007" s="231" t="s">
        <v>5972</v>
      </c>
      <c r="B1007" s="233" t="s">
        <v>6724</v>
      </c>
      <c r="C1007" s="233" t="s">
        <v>8831</v>
      </c>
      <c r="D1007" s="233" t="s">
        <v>92</v>
      </c>
      <c r="E1007" s="233" t="s">
        <v>1640</v>
      </c>
      <c r="F1007" s="231" t="s">
        <v>744</v>
      </c>
      <c r="G1007" s="231" t="s">
        <v>6723</v>
      </c>
      <c r="H1007" s="231" t="s">
        <v>62</v>
      </c>
      <c r="I1007" s="231" t="s">
        <v>6725</v>
      </c>
      <c r="J1007" s="233" t="s">
        <v>2724</v>
      </c>
      <c r="K1007" s="231" t="s">
        <v>306</v>
      </c>
      <c r="L1007" s="233" t="s">
        <v>526</v>
      </c>
      <c r="M1007" s="231" t="s">
        <v>747</v>
      </c>
      <c r="N1007" s="240" t="s">
        <v>8886</v>
      </c>
      <c r="O1007" s="231"/>
    </row>
    <row r="1008" spans="1:15" x14ac:dyDescent="0.3">
      <c r="A1008" s="231" t="s">
        <v>5972</v>
      </c>
      <c r="B1008" s="233" t="s">
        <v>6727</v>
      </c>
      <c r="C1008" s="233" t="s">
        <v>8831</v>
      </c>
      <c r="D1008" s="233" t="s">
        <v>103</v>
      </c>
      <c r="E1008" s="233" t="s">
        <v>2699</v>
      </c>
      <c r="F1008" s="231" t="s">
        <v>744</v>
      </c>
      <c r="G1008" s="231" t="s">
        <v>6726</v>
      </c>
      <c r="H1008" s="231" t="s">
        <v>62</v>
      </c>
      <c r="I1008" s="231" t="s">
        <v>6728</v>
      </c>
      <c r="J1008" s="233" t="s">
        <v>5799</v>
      </c>
      <c r="K1008" s="231" t="s">
        <v>306</v>
      </c>
      <c r="L1008" s="233" t="s">
        <v>526</v>
      </c>
      <c r="M1008" s="231" t="s">
        <v>747</v>
      </c>
      <c r="N1008" s="240" t="s">
        <v>8886</v>
      </c>
      <c r="O1008" s="231"/>
    </row>
    <row r="1009" spans="1:15" x14ac:dyDescent="0.3">
      <c r="A1009" s="231" t="s">
        <v>5972</v>
      </c>
      <c r="B1009" s="233" t="s">
        <v>6730</v>
      </c>
      <c r="C1009" s="233" t="s">
        <v>8831</v>
      </c>
      <c r="D1009" s="233" t="s">
        <v>92</v>
      </c>
      <c r="E1009" s="233" t="s">
        <v>1640</v>
      </c>
      <c r="F1009" s="231" t="s">
        <v>744</v>
      </c>
      <c r="G1009" s="231" t="s">
        <v>6729</v>
      </c>
      <c r="H1009" s="231" t="s">
        <v>62</v>
      </c>
      <c r="I1009" s="231" t="s">
        <v>6731</v>
      </c>
      <c r="J1009" s="233" t="s">
        <v>2724</v>
      </c>
      <c r="K1009" s="231" t="s">
        <v>306</v>
      </c>
      <c r="L1009" s="233" t="s">
        <v>526</v>
      </c>
      <c r="M1009" s="231" t="s">
        <v>747</v>
      </c>
      <c r="N1009" s="240" t="s">
        <v>8886</v>
      </c>
      <c r="O1009" s="231"/>
    </row>
    <row r="1010" spans="1:15" x14ac:dyDescent="0.3">
      <c r="A1010" s="231" t="s">
        <v>5972</v>
      </c>
      <c r="B1010" s="233" t="s">
        <v>6733</v>
      </c>
      <c r="C1010" s="233" t="s">
        <v>8831</v>
      </c>
      <c r="D1010" s="233" t="s">
        <v>103</v>
      </c>
      <c r="E1010" s="233" t="s">
        <v>2699</v>
      </c>
      <c r="F1010" s="231" t="s">
        <v>744</v>
      </c>
      <c r="G1010" s="231" t="s">
        <v>6732</v>
      </c>
      <c r="H1010" s="231" t="s">
        <v>62</v>
      </c>
      <c r="I1010" s="231" t="s">
        <v>6734</v>
      </c>
      <c r="J1010" s="233" t="s">
        <v>5799</v>
      </c>
      <c r="K1010" s="231" t="s">
        <v>306</v>
      </c>
      <c r="L1010" s="233" t="s">
        <v>526</v>
      </c>
      <c r="M1010" s="231" t="s">
        <v>747</v>
      </c>
      <c r="N1010" s="240" t="s">
        <v>8886</v>
      </c>
      <c r="O1010" s="231"/>
    </row>
    <row r="1011" spans="1:15" x14ac:dyDescent="0.3">
      <c r="A1011" s="231" t="s">
        <v>5972</v>
      </c>
      <c r="B1011" s="233" t="s">
        <v>6736</v>
      </c>
      <c r="C1011" s="233" t="s">
        <v>8831</v>
      </c>
      <c r="D1011" s="233" t="s">
        <v>92</v>
      </c>
      <c r="E1011" s="233" t="s">
        <v>1640</v>
      </c>
      <c r="F1011" s="231" t="s">
        <v>744</v>
      </c>
      <c r="G1011" s="231" t="s">
        <v>6735</v>
      </c>
      <c r="H1011" s="231" t="s">
        <v>62</v>
      </c>
      <c r="I1011" s="231" t="s">
        <v>6737</v>
      </c>
      <c r="J1011" s="233" t="s">
        <v>2724</v>
      </c>
      <c r="K1011" s="231" t="s">
        <v>306</v>
      </c>
      <c r="L1011" s="233" t="s">
        <v>526</v>
      </c>
      <c r="M1011" s="231" t="s">
        <v>747</v>
      </c>
      <c r="N1011" s="240" t="s">
        <v>8886</v>
      </c>
      <c r="O1011" s="231"/>
    </row>
    <row r="1012" spans="1:15" x14ac:dyDescent="0.3">
      <c r="A1012" s="231" t="s">
        <v>5972</v>
      </c>
      <c r="B1012" s="233" t="s">
        <v>6739</v>
      </c>
      <c r="C1012" s="233" t="s">
        <v>8831</v>
      </c>
      <c r="D1012" s="233" t="s">
        <v>103</v>
      </c>
      <c r="E1012" s="233" t="s">
        <v>2699</v>
      </c>
      <c r="F1012" s="231" t="s">
        <v>744</v>
      </c>
      <c r="G1012" s="231" t="s">
        <v>6738</v>
      </c>
      <c r="H1012" s="231" t="s">
        <v>62</v>
      </c>
      <c r="I1012" s="231" t="s">
        <v>6740</v>
      </c>
      <c r="J1012" s="233" t="s">
        <v>5799</v>
      </c>
      <c r="K1012" s="231" t="s">
        <v>306</v>
      </c>
      <c r="L1012" s="233" t="s">
        <v>526</v>
      </c>
      <c r="M1012" s="231" t="s">
        <v>747</v>
      </c>
      <c r="N1012" s="240" t="s">
        <v>8886</v>
      </c>
      <c r="O1012" s="231"/>
    </row>
    <row r="1013" spans="1:15" x14ac:dyDescent="0.3">
      <c r="A1013" s="231" t="s">
        <v>5972</v>
      </c>
      <c r="B1013" s="233" t="s">
        <v>6742</v>
      </c>
      <c r="C1013" s="233" t="s">
        <v>8831</v>
      </c>
      <c r="D1013" s="233" t="s">
        <v>92</v>
      </c>
      <c r="E1013" s="233" t="s">
        <v>1640</v>
      </c>
      <c r="F1013" s="231" t="s">
        <v>744</v>
      </c>
      <c r="G1013" s="231" t="s">
        <v>6741</v>
      </c>
      <c r="H1013" s="231" t="s">
        <v>62</v>
      </c>
      <c r="I1013" s="231" t="s">
        <v>6743</v>
      </c>
      <c r="J1013" s="233" t="s">
        <v>2724</v>
      </c>
      <c r="K1013" s="231" t="s">
        <v>306</v>
      </c>
      <c r="L1013" s="233" t="s">
        <v>526</v>
      </c>
      <c r="M1013" s="231" t="s">
        <v>747</v>
      </c>
      <c r="N1013" s="240" t="s">
        <v>8886</v>
      </c>
      <c r="O1013" s="231"/>
    </row>
    <row r="1014" spans="1:15" x14ac:dyDescent="0.3">
      <c r="A1014" s="231" t="s">
        <v>5972</v>
      </c>
      <c r="B1014" s="233" t="s">
        <v>6745</v>
      </c>
      <c r="C1014" s="233" t="s">
        <v>8831</v>
      </c>
      <c r="D1014" s="233" t="s">
        <v>103</v>
      </c>
      <c r="E1014" s="233" t="s">
        <v>2699</v>
      </c>
      <c r="F1014" s="231" t="s">
        <v>744</v>
      </c>
      <c r="G1014" s="231" t="s">
        <v>6744</v>
      </c>
      <c r="H1014" s="231" t="s">
        <v>62</v>
      </c>
      <c r="I1014" s="231" t="s">
        <v>6746</v>
      </c>
      <c r="J1014" s="233" t="s">
        <v>5799</v>
      </c>
      <c r="K1014" s="231" t="s">
        <v>306</v>
      </c>
      <c r="L1014" s="233" t="s">
        <v>526</v>
      </c>
      <c r="M1014" s="231" t="s">
        <v>747</v>
      </c>
      <c r="N1014" s="240" t="s">
        <v>8886</v>
      </c>
      <c r="O1014" s="231"/>
    </row>
    <row r="1015" spans="1:15" x14ac:dyDescent="0.3">
      <c r="A1015" s="231" t="s">
        <v>5972</v>
      </c>
      <c r="B1015" s="233" t="s">
        <v>6835</v>
      </c>
      <c r="C1015" s="233" t="s">
        <v>8831</v>
      </c>
      <c r="D1015" s="233" t="s">
        <v>92</v>
      </c>
      <c r="E1015" s="233" t="s">
        <v>1640</v>
      </c>
      <c r="F1015" s="231" t="s">
        <v>755</v>
      </c>
      <c r="G1015" s="231" t="s">
        <v>6834</v>
      </c>
      <c r="H1015" s="231" t="s">
        <v>62</v>
      </c>
      <c r="I1015" s="231" t="s">
        <v>6836</v>
      </c>
      <c r="J1015" s="233" t="s">
        <v>2724</v>
      </c>
      <c r="K1015" s="231" t="s">
        <v>306</v>
      </c>
      <c r="L1015" s="233" t="s">
        <v>526</v>
      </c>
      <c r="M1015" s="231" t="s">
        <v>8839</v>
      </c>
      <c r="N1015" s="240" t="s">
        <v>8886</v>
      </c>
      <c r="O1015" s="231"/>
    </row>
    <row r="1016" spans="1:15" x14ac:dyDescent="0.3">
      <c r="A1016" s="231" t="s">
        <v>5972</v>
      </c>
      <c r="B1016" s="233" t="s">
        <v>6838</v>
      </c>
      <c r="C1016" s="233" t="s">
        <v>8831</v>
      </c>
      <c r="D1016" s="233" t="s">
        <v>103</v>
      </c>
      <c r="E1016" s="233" t="s">
        <v>2699</v>
      </c>
      <c r="F1016" s="231" t="s">
        <v>755</v>
      </c>
      <c r="G1016" s="231" t="s">
        <v>6837</v>
      </c>
      <c r="H1016" s="231" t="s">
        <v>62</v>
      </c>
      <c r="I1016" s="231" t="s">
        <v>6839</v>
      </c>
      <c r="J1016" s="233" t="s">
        <v>5799</v>
      </c>
      <c r="K1016" s="231" t="s">
        <v>306</v>
      </c>
      <c r="L1016" s="233" t="s">
        <v>526</v>
      </c>
      <c r="M1016" s="231" t="s">
        <v>8839</v>
      </c>
      <c r="N1016" s="240" t="s">
        <v>8886</v>
      </c>
      <c r="O1016" s="231"/>
    </row>
    <row r="1017" spans="1:15" x14ac:dyDescent="0.3">
      <c r="A1017" s="231" t="s">
        <v>5972</v>
      </c>
      <c r="B1017" s="233" t="s">
        <v>6352</v>
      </c>
      <c r="C1017" s="233" t="s">
        <v>8831</v>
      </c>
      <c r="D1017" s="233" t="s">
        <v>350</v>
      </c>
      <c r="E1017" s="233" t="s">
        <v>1640</v>
      </c>
      <c r="F1017" s="231" t="s">
        <v>722</v>
      </c>
      <c r="G1017" s="231" t="s">
        <v>6351</v>
      </c>
      <c r="H1017" s="231" t="s">
        <v>62</v>
      </c>
      <c r="I1017" s="231" t="s">
        <v>6353</v>
      </c>
      <c r="J1017" s="233" t="s">
        <v>5937</v>
      </c>
      <c r="K1017" s="231" t="s">
        <v>306</v>
      </c>
      <c r="L1017" s="233" t="s">
        <v>526</v>
      </c>
      <c r="M1017" s="231" t="s">
        <v>655</v>
      </c>
      <c r="N1017" s="240" t="s">
        <v>8886</v>
      </c>
      <c r="O1017" s="231"/>
    </row>
    <row r="1018" spans="1:15" x14ac:dyDescent="0.3">
      <c r="A1018" s="231" t="s">
        <v>5972</v>
      </c>
      <c r="B1018" s="233" t="s">
        <v>6355</v>
      </c>
      <c r="C1018" s="233" t="s">
        <v>8831</v>
      </c>
      <c r="D1018" s="233" t="s">
        <v>92</v>
      </c>
      <c r="E1018" s="233" t="s">
        <v>2699</v>
      </c>
      <c r="F1018" s="231" t="s">
        <v>722</v>
      </c>
      <c r="G1018" s="231" t="s">
        <v>6354</v>
      </c>
      <c r="H1018" s="231" t="s">
        <v>62</v>
      </c>
      <c r="I1018" s="231" t="s">
        <v>6356</v>
      </c>
      <c r="J1018" s="233" t="s">
        <v>2724</v>
      </c>
      <c r="K1018" s="231" t="s">
        <v>306</v>
      </c>
      <c r="L1018" s="233" t="s">
        <v>526</v>
      </c>
      <c r="M1018" s="231" t="s">
        <v>655</v>
      </c>
      <c r="N1018" s="240" t="s">
        <v>8886</v>
      </c>
      <c r="O1018" s="231"/>
    </row>
    <row r="1019" spans="1:15" x14ac:dyDescent="0.3">
      <c r="A1019" s="231" t="s">
        <v>5972</v>
      </c>
      <c r="B1019" s="233" t="s">
        <v>6358</v>
      </c>
      <c r="C1019" s="233" t="s">
        <v>8831</v>
      </c>
      <c r="D1019" s="233" t="s">
        <v>103</v>
      </c>
      <c r="E1019" s="233" t="s">
        <v>2699</v>
      </c>
      <c r="F1019" s="231" t="s">
        <v>722</v>
      </c>
      <c r="G1019" s="231" t="s">
        <v>6357</v>
      </c>
      <c r="H1019" s="231" t="s">
        <v>62</v>
      </c>
      <c r="I1019" s="231" t="s">
        <v>6356</v>
      </c>
      <c r="J1019" s="233" t="s">
        <v>5799</v>
      </c>
      <c r="K1019" s="231" t="s">
        <v>306</v>
      </c>
      <c r="L1019" s="233" t="s">
        <v>526</v>
      </c>
      <c r="M1019" s="231" t="s">
        <v>655</v>
      </c>
      <c r="N1019" s="240" t="s">
        <v>8886</v>
      </c>
      <c r="O1019" s="231"/>
    </row>
    <row r="1020" spans="1:15" x14ac:dyDescent="0.3">
      <c r="A1020" s="231" t="s">
        <v>5972</v>
      </c>
      <c r="B1020" s="233" t="s">
        <v>6912</v>
      </c>
      <c r="C1020" s="233" t="s">
        <v>1639</v>
      </c>
      <c r="D1020" s="233" t="s">
        <v>92</v>
      </c>
      <c r="E1020" s="233" t="s">
        <v>1640</v>
      </c>
      <c r="F1020" s="231" t="s">
        <v>766</v>
      </c>
      <c r="G1020" s="231" t="s">
        <v>6911</v>
      </c>
      <c r="H1020" s="231" t="s">
        <v>62</v>
      </c>
      <c r="I1020" s="231" t="s">
        <v>6913</v>
      </c>
      <c r="J1020" s="233" t="s">
        <v>2724</v>
      </c>
      <c r="K1020" s="231" t="s">
        <v>306</v>
      </c>
      <c r="L1020" s="233" t="s">
        <v>526</v>
      </c>
      <c r="M1020" s="231" t="s">
        <v>8877</v>
      </c>
      <c r="N1020" s="240" t="s">
        <v>8886</v>
      </c>
      <c r="O1020" s="231"/>
    </row>
    <row r="1021" spans="1:15" x14ac:dyDescent="0.3">
      <c r="A1021" s="231" t="s">
        <v>5972</v>
      </c>
      <c r="B1021" s="233" t="s">
        <v>6949</v>
      </c>
      <c r="C1021" s="233" t="s">
        <v>8831</v>
      </c>
      <c r="D1021" s="233" t="s">
        <v>103</v>
      </c>
      <c r="E1021" s="233" t="s">
        <v>2699</v>
      </c>
      <c r="F1021" s="231" t="s">
        <v>766</v>
      </c>
      <c r="G1021" s="231" t="s">
        <v>6948</v>
      </c>
      <c r="H1021" s="231" t="s">
        <v>62</v>
      </c>
      <c r="I1021" s="231" t="s">
        <v>6913</v>
      </c>
      <c r="J1021" s="233" t="s">
        <v>5799</v>
      </c>
      <c r="K1021" s="231" t="s">
        <v>306</v>
      </c>
      <c r="L1021" s="233" t="s">
        <v>526</v>
      </c>
      <c r="M1021" s="231" t="s">
        <v>8877</v>
      </c>
      <c r="N1021" s="240" t="s">
        <v>8886</v>
      </c>
      <c r="O1021" s="231"/>
    </row>
    <row r="1022" spans="1:15" x14ac:dyDescent="0.3">
      <c r="A1022" s="231" t="s">
        <v>5972</v>
      </c>
      <c r="B1022" s="233" t="s">
        <v>7192</v>
      </c>
      <c r="C1022" s="233" t="s">
        <v>8831</v>
      </c>
      <c r="D1022" s="233" t="s">
        <v>92</v>
      </c>
      <c r="E1022" s="233" t="s">
        <v>1640</v>
      </c>
      <c r="F1022" s="231" t="s">
        <v>785</v>
      </c>
      <c r="G1022" s="231" t="s">
        <v>7191</v>
      </c>
      <c r="H1022" s="231" t="s">
        <v>62</v>
      </c>
      <c r="I1022" s="231" t="s">
        <v>7193</v>
      </c>
      <c r="J1022" s="233" t="s">
        <v>2724</v>
      </c>
      <c r="K1022" s="231" t="s">
        <v>306</v>
      </c>
      <c r="L1022" s="233" t="s">
        <v>526</v>
      </c>
      <c r="M1022" s="231" t="s">
        <v>8869</v>
      </c>
      <c r="N1022" s="240" t="s">
        <v>8886</v>
      </c>
      <c r="O1022" s="231"/>
    </row>
    <row r="1023" spans="1:15" x14ac:dyDescent="0.3">
      <c r="A1023" s="231" t="s">
        <v>5972</v>
      </c>
      <c r="B1023" s="233" t="s">
        <v>7195</v>
      </c>
      <c r="C1023" s="233" t="s">
        <v>8831</v>
      </c>
      <c r="D1023" s="233" t="s">
        <v>103</v>
      </c>
      <c r="E1023" s="233" t="s">
        <v>2699</v>
      </c>
      <c r="F1023" s="231" t="s">
        <v>785</v>
      </c>
      <c r="G1023" s="231" t="s">
        <v>7194</v>
      </c>
      <c r="H1023" s="231" t="s">
        <v>62</v>
      </c>
      <c r="I1023" s="231" t="s">
        <v>7193</v>
      </c>
      <c r="J1023" s="233" t="s">
        <v>5799</v>
      </c>
      <c r="K1023" s="231" t="s">
        <v>306</v>
      </c>
      <c r="L1023" s="233" t="s">
        <v>526</v>
      </c>
      <c r="M1023" s="231" t="s">
        <v>8869</v>
      </c>
      <c r="N1023" s="240" t="s">
        <v>8886</v>
      </c>
      <c r="O1023" s="231"/>
    </row>
    <row r="1024" spans="1:15" x14ac:dyDescent="0.3">
      <c r="A1024" s="231" t="s">
        <v>5972</v>
      </c>
      <c r="B1024" s="233" t="s">
        <v>6951</v>
      </c>
      <c r="C1024" s="233" t="s">
        <v>8831</v>
      </c>
      <c r="D1024" s="233" t="s">
        <v>92</v>
      </c>
      <c r="E1024" s="233" t="s">
        <v>1640</v>
      </c>
      <c r="F1024" s="231" t="s">
        <v>766</v>
      </c>
      <c r="G1024" s="231" t="s">
        <v>6950</v>
      </c>
      <c r="H1024" s="231" t="s">
        <v>62</v>
      </c>
      <c r="I1024" s="231" t="s">
        <v>6952</v>
      </c>
      <c r="J1024" s="233" t="s">
        <v>2724</v>
      </c>
      <c r="K1024" s="231" t="s">
        <v>306</v>
      </c>
      <c r="L1024" s="233" t="s">
        <v>526</v>
      </c>
      <c r="M1024" s="231" t="s">
        <v>8877</v>
      </c>
      <c r="N1024" s="240" t="s">
        <v>8886</v>
      </c>
      <c r="O1024" s="231"/>
    </row>
    <row r="1025" spans="1:15" x14ac:dyDescent="0.3">
      <c r="A1025" s="231" t="s">
        <v>5972</v>
      </c>
      <c r="B1025" s="233" t="s">
        <v>6954</v>
      </c>
      <c r="C1025" s="233" t="s">
        <v>8831</v>
      </c>
      <c r="D1025" s="233" t="s">
        <v>103</v>
      </c>
      <c r="E1025" s="233" t="s">
        <v>2699</v>
      </c>
      <c r="F1025" s="231" t="s">
        <v>766</v>
      </c>
      <c r="G1025" s="231" t="s">
        <v>6953</v>
      </c>
      <c r="H1025" s="231" t="s">
        <v>62</v>
      </c>
      <c r="I1025" s="231" t="s">
        <v>6952</v>
      </c>
      <c r="J1025" s="233" t="s">
        <v>5799</v>
      </c>
      <c r="K1025" s="231" t="s">
        <v>306</v>
      </c>
      <c r="L1025" s="233" t="s">
        <v>526</v>
      </c>
      <c r="M1025" s="231" t="s">
        <v>8877</v>
      </c>
      <c r="N1025" s="240" t="s">
        <v>8886</v>
      </c>
      <c r="O1025" s="231"/>
    </row>
    <row r="1026" spans="1:15" x14ac:dyDescent="0.3">
      <c r="A1026" s="231" t="s">
        <v>5972</v>
      </c>
      <c r="B1026" s="233" t="s">
        <v>6800</v>
      </c>
      <c r="C1026" s="233" t="s">
        <v>1639</v>
      </c>
      <c r="D1026" s="233" t="s">
        <v>92</v>
      </c>
      <c r="E1026" s="233" t="s">
        <v>1640</v>
      </c>
      <c r="F1026" s="231" t="s">
        <v>752</v>
      </c>
      <c r="G1026" s="231" t="s">
        <v>6799</v>
      </c>
      <c r="H1026" s="231" t="s">
        <v>62</v>
      </c>
      <c r="I1026" s="231" t="s">
        <v>6801</v>
      </c>
      <c r="J1026" s="233" t="s">
        <v>2724</v>
      </c>
      <c r="K1026" s="231" t="s">
        <v>306</v>
      </c>
      <c r="L1026" s="233" t="s">
        <v>526</v>
      </c>
      <c r="M1026" s="231" t="s">
        <v>8839</v>
      </c>
      <c r="N1026" s="240" t="s">
        <v>8886</v>
      </c>
      <c r="O1026" s="231"/>
    </row>
    <row r="1027" spans="1:15" x14ac:dyDescent="0.3">
      <c r="A1027" s="231" t="s">
        <v>5972</v>
      </c>
      <c r="B1027" s="233" t="s">
        <v>6847</v>
      </c>
      <c r="C1027" s="233" t="s">
        <v>8831</v>
      </c>
      <c r="D1027" s="233" t="s">
        <v>103</v>
      </c>
      <c r="E1027" s="233" t="s">
        <v>2699</v>
      </c>
      <c r="F1027" s="231" t="s">
        <v>755</v>
      </c>
      <c r="G1027" s="231" t="s">
        <v>6846</v>
      </c>
      <c r="H1027" s="231" t="s">
        <v>62</v>
      </c>
      <c r="I1027" s="231" t="s">
        <v>6801</v>
      </c>
      <c r="J1027" s="233" t="s">
        <v>5799</v>
      </c>
      <c r="K1027" s="231" t="s">
        <v>306</v>
      </c>
      <c r="L1027" s="233" t="s">
        <v>526</v>
      </c>
      <c r="M1027" s="231" t="s">
        <v>8839</v>
      </c>
      <c r="N1027" s="240" t="s">
        <v>8886</v>
      </c>
      <c r="O1027" s="231"/>
    </row>
    <row r="1028" spans="1:15" x14ac:dyDescent="0.3">
      <c r="A1028" s="231" t="s">
        <v>5972</v>
      </c>
      <c r="B1028" s="233" t="s">
        <v>7011</v>
      </c>
      <c r="C1028" s="233" t="s">
        <v>1639</v>
      </c>
      <c r="D1028" s="233" t="s">
        <v>103</v>
      </c>
      <c r="E1028" s="233" t="s">
        <v>1640</v>
      </c>
      <c r="F1028" s="231" t="s">
        <v>773</v>
      </c>
      <c r="G1028" s="231" t="s">
        <v>7010</v>
      </c>
      <c r="H1028" s="231" t="s">
        <v>62</v>
      </c>
      <c r="I1028" s="231" t="s">
        <v>7012</v>
      </c>
      <c r="J1028" s="233" t="s">
        <v>5799</v>
      </c>
      <c r="K1028" s="231" t="s">
        <v>306</v>
      </c>
      <c r="L1028" s="233" t="s">
        <v>526</v>
      </c>
      <c r="M1028" s="231" t="s">
        <v>8871</v>
      </c>
      <c r="N1028" s="240" t="s">
        <v>8886</v>
      </c>
      <c r="O1028" s="231"/>
    </row>
    <row r="1029" spans="1:15" x14ac:dyDescent="0.3">
      <c r="A1029" s="231" t="s">
        <v>5972</v>
      </c>
      <c r="B1029" s="233" t="s">
        <v>7235</v>
      </c>
      <c r="C1029" s="233" t="s">
        <v>8831</v>
      </c>
      <c r="D1029" s="233" t="s">
        <v>92</v>
      </c>
      <c r="E1029" s="233" t="s">
        <v>1640</v>
      </c>
      <c r="F1029" s="231" t="s">
        <v>791</v>
      </c>
      <c r="G1029" s="231" t="s">
        <v>7234</v>
      </c>
      <c r="H1029" s="231" t="s">
        <v>62</v>
      </c>
      <c r="I1029" s="231" t="s">
        <v>7236</v>
      </c>
      <c r="J1029" s="233" t="s">
        <v>2724</v>
      </c>
      <c r="K1029" s="231" t="s">
        <v>306</v>
      </c>
      <c r="L1029" s="233" t="s">
        <v>526</v>
      </c>
      <c r="M1029" s="231" t="s">
        <v>8871</v>
      </c>
      <c r="N1029" s="240" t="s">
        <v>8886</v>
      </c>
      <c r="O1029" s="231"/>
    </row>
    <row r="1030" spans="1:15" x14ac:dyDescent="0.3">
      <c r="A1030" s="231" t="s">
        <v>5972</v>
      </c>
      <c r="B1030" s="233" t="s">
        <v>7238</v>
      </c>
      <c r="C1030" s="233" t="s">
        <v>8831</v>
      </c>
      <c r="D1030" s="233" t="s">
        <v>103</v>
      </c>
      <c r="E1030" s="233" t="s">
        <v>2699</v>
      </c>
      <c r="F1030" s="231" t="s">
        <v>791</v>
      </c>
      <c r="G1030" s="231" t="s">
        <v>7237</v>
      </c>
      <c r="H1030" s="231" t="s">
        <v>62</v>
      </c>
      <c r="I1030" s="231" t="s">
        <v>7236</v>
      </c>
      <c r="J1030" s="233" t="s">
        <v>5799</v>
      </c>
      <c r="K1030" s="231" t="s">
        <v>306</v>
      </c>
      <c r="L1030" s="233" t="s">
        <v>526</v>
      </c>
      <c r="M1030" s="231" t="s">
        <v>8871</v>
      </c>
      <c r="N1030" s="240" t="s">
        <v>8886</v>
      </c>
      <c r="O1030" s="231"/>
    </row>
    <row r="1031" spans="1:15" x14ac:dyDescent="0.3">
      <c r="A1031" s="231" t="s">
        <v>5972</v>
      </c>
      <c r="B1031" s="233" t="s">
        <v>6386</v>
      </c>
      <c r="C1031" s="233" t="s">
        <v>8831</v>
      </c>
      <c r="D1031" s="233" t="s">
        <v>350</v>
      </c>
      <c r="E1031" s="233" t="s">
        <v>1640</v>
      </c>
      <c r="F1031" s="231" t="s">
        <v>724</v>
      </c>
      <c r="G1031" s="231" t="s">
        <v>6385</v>
      </c>
      <c r="H1031" s="231" t="s">
        <v>62</v>
      </c>
      <c r="I1031" s="231" t="s">
        <v>6387</v>
      </c>
      <c r="J1031" s="233" t="s">
        <v>5937</v>
      </c>
      <c r="K1031" s="231" t="s">
        <v>306</v>
      </c>
      <c r="L1031" s="233" t="s">
        <v>526</v>
      </c>
      <c r="M1031" s="231" t="s">
        <v>8853</v>
      </c>
      <c r="N1031" s="240" t="s">
        <v>8886</v>
      </c>
      <c r="O1031" s="231"/>
    </row>
    <row r="1032" spans="1:15" x14ac:dyDescent="0.3">
      <c r="A1032" s="231" t="s">
        <v>5972</v>
      </c>
      <c r="B1032" s="233" t="s">
        <v>6389</v>
      </c>
      <c r="C1032" s="233" t="s">
        <v>8831</v>
      </c>
      <c r="D1032" s="233" t="s">
        <v>92</v>
      </c>
      <c r="E1032" s="233" t="s">
        <v>2699</v>
      </c>
      <c r="F1032" s="231" t="s">
        <v>724</v>
      </c>
      <c r="G1032" s="231" t="s">
        <v>6388</v>
      </c>
      <c r="H1032" s="231" t="s">
        <v>62</v>
      </c>
      <c r="I1032" s="231" t="s">
        <v>6390</v>
      </c>
      <c r="J1032" s="233" t="s">
        <v>2724</v>
      </c>
      <c r="K1032" s="231" t="s">
        <v>306</v>
      </c>
      <c r="L1032" s="233" t="s">
        <v>526</v>
      </c>
      <c r="M1032" s="231" t="s">
        <v>8853</v>
      </c>
      <c r="N1032" s="240" t="s">
        <v>8886</v>
      </c>
      <c r="O1032" s="231"/>
    </row>
    <row r="1033" spans="1:15" x14ac:dyDescent="0.3">
      <c r="A1033" s="231" t="s">
        <v>5972</v>
      </c>
      <c r="B1033" s="233" t="s">
        <v>6392</v>
      </c>
      <c r="C1033" s="233" t="s">
        <v>8831</v>
      </c>
      <c r="D1033" s="233" t="s">
        <v>103</v>
      </c>
      <c r="E1033" s="233" t="s">
        <v>2699</v>
      </c>
      <c r="F1033" s="231" t="s">
        <v>724</v>
      </c>
      <c r="G1033" s="231" t="s">
        <v>6391</v>
      </c>
      <c r="H1033" s="231" t="s">
        <v>62</v>
      </c>
      <c r="I1033" s="231" t="s">
        <v>6393</v>
      </c>
      <c r="J1033" s="233" t="s">
        <v>5799</v>
      </c>
      <c r="K1033" s="231" t="s">
        <v>306</v>
      </c>
      <c r="L1033" s="233" t="s">
        <v>526</v>
      </c>
      <c r="M1033" s="231" t="s">
        <v>8853</v>
      </c>
      <c r="N1033" s="240" t="s">
        <v>8886</v>
      </c>
      <c r="O1033" s="231"/>
    </row>
    <row r="1034" spans="1:15" x14ac:dyDescent="0.3">
      <c r="A1034" s="231" t="s">
        <v>5972</v>
      </c>
      <c r="B1034" s="233" t="s">
        <v>6395</v>
      </c>
      <c r="C1034" s="233" t="s">
        <v>8831</v>
      </c>
      <c r="D1034" s="233" t="s">
        <v>92</v>
      </c>
      <c r="E1034" s="233" t="s">
        <v>2699</v>
      </c>
      <c r="F1034" s="231" t="s">
        <v>724</v>
      </c>
      <c r="G1034" s="231" t="s">
        <v>6394</v>
      </c>
      <c r="H1034" s="231" t="s">
        <v>62</v>
      </c>
      <c r="I1034" s="231" t="s">
        <v>6396</v>
      </c>
      <c r="J1034" s="233" t="s">
        <v>2724</v>
      </c>
      <c r="K1034" s="231" t="s">
        <v>306</v>
      </c>
      <c r="L1034" s="233" t="s">
        <v>526</v>
      </c>
      <c r="M1034" s="231" t="s">
        <v>8853</v>
      </c>
      <c r="N1034" s="240" t="s">
        <v>8886</v>
      </c>
      <c r="O1034" s="231"/>
    </row>
    <row r="1035" spans="1:15" x14ac:dyDescent="0.3">
      <c r="A1035" s="231" t="s">
        <v>5972</v>
      </c>
      <c r="B1035" s="233" t="s">
        <v>6398</v>
      </c>
      <c r="C1035" s="233" t="s">
        <v>8831</v>
      </c>
      <c r="D1035" s="233" t="s">
        <v>103</v>
      </c>
      <c r="E1035" s="233" t="s">
        <v>2699</v>
      </c>
      <c r="F1035" s="231" t="s">
        <v>724</v>
      </c>
      <c r="G1035" s="231" t="s">
        <v>6397</v>
      </c>
      <c r="H1035" s="231" t="s">
        <v>62</v>
      </c>
      <c r="I1035" s="231" t="s">
        <v>6399</v>
      </c>
      <c r="J1035" s="233" t="s">
        <v>5799</v>
      </c>
      <c r="K1035" s="231" t="s">
        <v>306</v>
      </c>
      <c r="L1035" s="233" t="s">
        <v>526</v>
      </c>
      <c r="M1035" s="231" t="s">
        <v>8853</v>
      </c>
      <c r="N1035" s="240" t="s">
        <v>8886</v>
      </c>
      <c r="O1035" s="231"/>
    </row>
    <row r="1036" spans="1:15" x14ac:dyDescent="0.3">
      <c r="A1036" s="231" t="s">
        <v>5972</v>
      </c>
      <c r="B1036" s="233" t="s">
        <v>6401</v>
      </c>
      <c r="C1036" s="233" t="s">
        <v>8831</v>
      </c>
      <c r="D1036" s="233" t="s">
        <v>350</v>
      </c>
      <c r="E1036" s="233" t="s">
        <v>1640</v>
      </c>
      <c r="F1036" s="231" t="s">
        <v>726</v>
      </c>
      <c r="G1036" s="231" t="s">
        <v>6400</v>
      </c>
      <c r="H1036" s="231" t="s">
        <v>62</v>
      </c>
      <c r="I1036" s="231" t="s">
        <v>6402</v>
      </c>
      <c r="J1036" s="233" t="s">
        <v>5937</v>
      </c>
      <c r="K1036" s="231" t="s">
        <v>306</v>
      </c>
      <c r="L1036" s="233" t="s">
        <v>526</v>
      </c>
      <c r="M1036" s="231" t="s">
        <v>8853</v>
      </c>
      <c r="N1036" s="240" t="s">
        <v>8886</v>
      </c>
      <c r="O1036" s="231"/>
    </row>
    <row r="1037" spans="1:15" x14ac:dyDescent="0.3">
      <c r="A1037" s="231" t="s">
        <v>5972</v>
      </c>
      <c r="B1037" s="233" t="s">
        <v>6404</v>
      </c>
      <c r="C1037" s="233" t="s">
        <v>8831</v>
      </c>
      <c r="D1037" s="233" t="s">
        <v>92</v>
      </c>
      <c r="E1037" s="233" t="s">
        <v>2699</v>
      </c>
      <c r="F1037" s="231" t="s">
        <v>726</v>
      </c>
      <c r="G1037" s="231" t="s">
        <v>6403</v>
      </c>
      <c r="H1037" s="231" t="s">
        <v>62</v>
      </c>
      <c r="I1037" s="231" t="s">
        <v>6405</v>
      </c>
      <c r="J1037" s="233" t="s">
        <v>2724</v>
      </c>
      <c r="K1037" s="231" t="s">
        <v>306</v>
      </c>
      <c r="L1037" s="233" t="s">
        <v>526</v>
      </c>
      <c r="M1037" s="231" t="s">
        <v>8853</v>
      </c>
      <c r="N1037" s="240" t="s">
        <v>8886</v>
      </c>
      <c r="O1037" s="231"/>
    </row>
    <row r="1038" spans="1:15" x14ac:dyDescent="0.3">
      <c r="A1038" s="231" t="s">
        <v>5972</v>
      </c>
      <c r="B1038" s="233" t="s">
        <v>6407</v>
      </c>
      <c r="C1038" s="233" t="s">
        <v>8831</v>
      </c>
      <c r="D1038" s="233" t="s">
        <v>103</v>
      </c>
      <c r="E1038" s="233" t="s">
        <v>2699</v>
      </c>
      <c r="F1038" s="231" t="s">
        <v>726</v>
      </c>
      <c r="G1038" s="231" t="s">
        <v>6406</v>
      </c>
      <c r="H1038" s="231" t="s">
        <v>62</v>
      </c>
      <c r="I1038" s="231" t="s">
        <v>6408</v>
      </c>
      <c r="J1038" s="233" t="s">
        <v>5799</v>
      </c>
      <c r="K1038" s="231" t="s">
        <v>306</v>
      </c>
      <c r="L1038" s="233" t="s">
        <v>526</v>
      </c>
      <c r="M1038" s="231" t="s">
        <v>8853</v>
      </c>
      <c r="N1038" s="240" t="s">
        <v>8886</v>
      </c>
      <c r="O1038" s="231"/>
    </row>
    <row r="1039" spans="1:15" x14ac:dyDescent="0.3">
      <c r="A1039" s="231" t="s">
        <v>5972</v>
      </c>
      <c r="B1039" s="233" t="s">
        <v>6029</v>
      </c>
      <c r="C1039" s="233" t="s">
        <v>1639</v>
      </c>
      <c r="D1039" s="233" t="s">
        <v>350</v>
      </c>
      <c r="E1039" s="233" t="s">
        <v>1640</v>
      </c>
      <c r="F1039" s="231" t="s">
        <v>710</v>
      </c>
      <c r="G1039" s="231" t="s">
        <v>6028</v>
      </c>
      <c r="H1039" s="231" t="s">
        <v>62</v>
      </c>
      <c r="I1039" s="231" t="s">
        <v>6030</v>
      </c>
      <c r="J1039" s="233" t="s">
        <v>5937</v>
      </c>
      <c r="K1039" s="231" t="s">
        <v>306</v>
      </c>
      <c r="L1039" s="233" t="s">
        <v>526</v>
      </c>
      <c r="M1039" s="231" t="s">
        <v>8853</v>
      </c>
      <c r="N1039" s="240" t="s">
        <v>8886</v>
      </c>
      <c r="O1039" s="231"/>
    </row>
    <row r="1040" spans="1:15" x14ac:dyDescent="0.3">
      <c r="A1040" s="231" t="s">
        <v>5972</v>
      </c>
      <c r="B1040" s="233" t="s">
        <v>6410</v>
      </c>
      <c r="C1040" s="233" t="s">
        <v>8831</v>
      </c>
      <c r="D1040" s="233" t="s">
        <v>92</v>
      </c>
      <c r="E1040" s="233" t="s">
        <v>2699</v>
      </c>
      <c r="F1040" s="231" t="s">
        <v>726</v>
      </c>
      <c r="G1040" s="231" t="s">
        <v>6409</v>
      </c>
      <c r="H1040" s="231" t="s">
        <v>62</v>
      </c>
      <c r="I1040" s="231" t="s">
        <v>6411</v>
      </c>
      <c r="J1040" s="233" t="s">
        <v>2724</v>
      </c>
      <c r="K1040" s="231" t="s">
        <v>306</v>
      </c>
      <c r="L1040" s="233" t="s">
        <v>526</v>
      </c>
      <c r="M1040" s="231" t="s">
        <v>8853</v>
      </c>
      <c r="N1040" s="240" t="s">
        <v>8886</v>
      </c>
      <c r="O1040" s="231"/>
    </row>
    <row r="1041" spans="1:15" x14ac:dyDescent="0.3">
      <c r="A1041" s="231" t="s">
        <v>5972</v>
      </c>
      <c r="B1041" s="233" t="s">
        <v>6413</v>
      </c>
      <c r="C1041" s="233" t="s">
        <v>8831</v>
      </c>
      <c r="D1041" s="233" t="s">
        <v>103</v>
      </c>
      <c r="E1041" s="233" t="s">
        <v>2699</v>
      </c>
      <c r="F1041" s="231" t="s">
        <v>726</v>
      </c>
      <c r="G1041" s="231" t="s">
        <v>6412</v>
      </c>
      <c r="H1041" s="231" t="s">
        <v>62</v>
      </c>
      <c r="I1041" s="231" t="s">
        <v>6414</v>
      </c>
      <c r="J1041" s="233" t="s">
        <v>5799</v>
      </c>
      <c r="K1041" s="231" t="s">
        <v>306</v>
      </c>
      <c r="L1041" s="233" t="s">
        <v>526</v>
      </c>
      <c r="M1041" s="231" t="s">
        <v>8853</v>
      </c>
      <c r="N1041" s="240" t="s">
        <v>8886</v>
      </c>
      <c r="O1041" s="231"/>
    </row>
    <row r="1042" spans="1:15" x14ac:dyDescent="0.3">
      <c r="A1042" s="231" t="s">
        <v>5972</v>
      </c>
      <c r="B1042" s="233" t="s">
        <v>6419</v>
      </c>
      <c r="C1042" s="233" t="s">
        <v>8831</v>
      </c>
      <c r="D1042" s="233" t="s">
        <v>350</v>
      </c>
      <c r="E1042" s="233" t="s">
        <v>1640</v>
      </c>
      <c r="F1042" s="231" t="s">
        <v>726</v>
      </c>
      <c r="G1042" s="231" t="s">
        <v>6418</v>
      </c>
      <c r="H1042" s="231" t="s">
        <v>62</v>
      </c>
      <c r="I1042" s="231" t="s">
        <v>6420</v>
      </c>
      <c r="J1042" s="233" t="s">
        <v>5937</v>
      </c>
      <c r="K1042" s="231" t="s">
        <v>306</v>
      </c>
      <c r="L1042" s="233" t="s">
        <v>526</v>
      </c>
      <c r="M1042" s="231" t="s">
        <v>8853</v>
      </c>
      <c r="N1042" s="240" t="s">
        <v>8886</v>
      </c>
      <c r="O1042" s="231"/>
    </row>
    <row r="1043" spans="1:15" x14ac:dyDescent="0.3">
      <c r="A1043" s="231" t="s">
        <v>5972</v>
      </c>
      <c r="B1043" s="233" t="s">
        <v>6422</v>
      </c>
      <c r="C1043" s="233" t="s">
        <v>8831</v>
      </c>
      <c r="D1043" s="233" t="s">
        <v>103</v>
      </c>
      <c r="E1043" s="233" t="s">
        <v>2699</v>
      </c>
      <c r="F1043" s="231" t="s">
        <v>726</v>
      </c>
      <c r="G1043" s="231" t="s">
        <v>6421</v>
      </c>
      <c r="H1043" s="231" t="s">
        <v>62</v>
      </c>
      <c r="I1043" s="231" t="s">
        <v>6423</v>
      </c>
      <c r="J1043" s="233" t="s">
        <v>5799</v>
      </c>
      <c r="K1043" s="231" t="s">
        <v>306</v>
      </c>
      <c r="L1043" s="233" t="s">
        <v>526</v>
      </c>
      <c r="M1043" s="231" t="s">
        <v>8853</v>
      </c>
      <c r="N1043" s="240" t="s">
        <v>8886</v>
      </c>
      <c r="O1043" s="231"/>
    </row>
    <row r="1044" spans="1:15" x14ac:dyDescent="0.3">
      <c r="A1044" s="231" t="s">
        <v>5972</v>
      </c>
      <c r="B1044" s="233" t="s">
        <v>4648</v>
      </c>
      <c r="C1044" s="233" t="s">
        <v>8831</v>
      </c>
      <c r="D1044" s="233" t="s">
        <v>350</v>
      </c>
      <c r="E1044" s="233" t="s">
        <v>1640</v>
      </c>
      <c r="F1044" s="231" t="s">
        <v>726</v>
      </c>
      <c r="G1044" s="231" t="s">
        <v>6424</v>
      </c>
      <c r="H1044" s="231" t="s">
        <v>62</v>
      </c>
      <c r="I1044" s="231" t="s">
        <v>6425</v>
      </c>
      <c r="J1044" s="233" t="s">
        <v>5937</v>
      </c>
      <c r="K1044" s="231" t="s">
        <v>306</v>
      </c>
      <c r="L1044" s="233" t="s">
        <v>526</v>
      </c>
      <c r="M1044" s="231" t="s">
        <v>8853</v>
      </c>
      <c r="N1044" s="240" t="s">
        <v>8886</v>
      </c>
      <c r="O1044" s="231"/>
    </row>
    <row r="1045" spans="1:15" x14ac:dyDescent="0.3">
      <c r="A1045" s="231" t="s">
        <v>5972</v>
      </c>
      <c r="B1045" s="233" t="s">
        <v>4651</v>
      </c>
      <c r="C1045" s="233" t="s">
        <v>8831</v>
      </c>
      <c r="D1045" s="233" t="s">
        <v>92</v>
      </c>
      <c r="E1045" s="233" t="s">
        <v>2699</v>
      </c>
      <c r="F1045" s="231" t="s">
        <v>726</v>
      </c>
      <c r="G1045" s="231" t="s">
        <v>6426</v>
      </c>
      <c r="H1045" s="231" t="s">
        <v>62</v>
      </c>
      <c r="I1045" s="231" t="s">
        <v>6427</v>
      </c>
      <c r="J1045" s="233" t="s">
        <v>2724</v>
      </c>
      <c r="K1045" s="231" t="s">
        <v>306</v>
      </c>
      <c r="L1045" s="233" t="s">
        <v>526</v>
      </c>
      <c r="M1045" s="231" t="s">
        <v>8853</v>
      </c>
      <c r="N1045" s="240" t="s">
        <v>8886</v>
      </c>
      <c r="O1045" s="231"/>
    </row>
    <row r="1046" spans="1:15" x14ac:dyDescent="0.3">
      <c r="A1046" s="231" t="s">
        <v>5972</v>
      </c>
      <c r="B1046" s="233" t="s">
        <v>4654</v>
      </c>
      <c r="C1046" s="233" t="s">
        <v>8831</v>
      </c>
      <c r="D1046" s="233" t="s">
        <v>350</v>
      </c>
      <c r="E1046" s="233" t="s">
        <v>1640</v>
      </c>
      <c r="F1046" s="231" t="s">
        <v>726</v>
      </c>
      <c r="G1046" s="231" t="s">
        <v>6428</v>
      </c>
      <c r="H1046" s="231" t="s">
        <v>62</v>
      </c>
      <c r="I1046" s="231" t="s">
        <v>6429</v>
      </c>
      <c r="J1046" s="233" t="s">
        <v>5937</v>
      </c>
      <c r="K1046" s="231" t="s">
        <v>306</v>
      </c>
      <c r="L1046" s="233" t="s">
        <v>526</v>
      </c>
      <c r="M1046" s="231" t="s">
        <v>8853</v>
      </c>
      <c r="N1046" s="240" t="s">
        <v>8886</v>
      </c>
      <c r="O1046" s="231"/>
    </row>
    <row r="1047" spans="1:15" x14ac:dyDescent="0.3">
      <c r="A1047" s="231" t="s">
        <v>5972</v>
      </c>
      <c r="B1047" s="233" t="s">
        <v>4657</v>
      </c>
      <c r="C1047" s="233" t="s">
        <v>8831</v>
      </c>
      <c r="D1047" s="233" t="s">
        <v>92</v>
      </c>
      <c r="E1047" s="233" t="s">
        <v>2699</v>
      </c>
      <c r="F1047" s="231" t="s">
        <v>726</v>
      </c>
      <c r="G1047" s="231" t="s">
        <v>6430</v>
      </c>
      <c r="H1047" s="231" t="s">
        <v>62</v>
      </c>
      <c r="I1047" s="231" t="s">
        <v>6429</v>
      </c>
      <c r="J1047" s="233" t="s">
        <v>2724</v>
      </c>
      <c r="K1047" s="231" t="s">
        <v>306</v>
      </c>
      <c r="L1047" s="233" t="s">
        <v>526</v>
      </c>
      <c r="M1047" s="231" t="s">
        <v>8853</v>
      </c>
      <c r="N1047" s="240" t="s">
        <v>8886</v>
      </c>
      <c r="O1047" s="231"/>
    </row>
    <row r="1048" spans="1:15" x14ac:dyDescent="0.3">
      <c r="A1048" s="231" t="s">
        <v>5972</v>
      </c>
      <c r="B1048" s="233" t="s">
        <v>3146</v>
      </c>
      <c r="C1048" s="233" t="s">
        <v>8831</v>
      </c>
      <c r="D1048" s="233" t="s">
        <v>103</v>
      </c>
      <c r="E1048" s="233" t="s">
        <v>2699</v>
      </c>
      <c r="F1048" s="231" t="s">
        <v>726</v>
      </c>
      <c r="G1048" s="231" t="s">
        <v>6431</v>
      </c>
      <c r="H1048" s="231" t="s">
        <v>62</v>
      </c>
      <c r="I1048" s="231" t="s">
        <v>6429</v>
      </c>
      <c r="J1048" s="233" t="s">
        <v>5799</v>
      </c>
      <c r="K1048" s="231" t="s">
        <v>306</v>
      </c>
      <c r="L1048" s="233" t="s">
        <v>526</v>
      </c>
      <c r="M1048" s="231" t="s">
        <v>8853</v>
      </c>
      <c r="N1048" s="240" t="s">
        <v>8886</v>
      </c>
      <c r="O1048" s="231"/>
    </row>
    <row r="1049" spans="1:15" x14ac:dyDescent="0.3">
      <c r="A1049" s="231" t="s">
        <v>5972</v>
      </c>
      <c r="B1049" s="233" t="s">
        <v>3149</v>
      </c>
      <c r="C1049" s="233" t="s">
        <v>8831</v>
      </c>
      <c r="D1049" s="233" t="s">
        <v>92</v>
      </c>
      <c r="E1049" s="233" t="s">
        <v>2699</v>
      </c>
      <c r="F1049" s="231" t="s">
        <v>726</v>
      </c>
      <c r="G1049" s="231" t="s">
        <v>6432</v>
      </c>
      <c r="H1049" s="231" t="s">
        <v>62</v>
      </c>
      <c r="I1049" s="231" t="s">
        <v>6433</v>
      </c>
      <c r="J1049" s="233" t="s">
        <v>2724</v>
      </c>
      <c r="K1049" s="231" t="s">
        <v>306</v>
      </c>
      <c r="L1049" s="233" t="s">
        <v>526</v>
      </c>
      <c r="M1049" s="231" t="s">
        <v>655</v>
      </c>
      <c r="N1049" s="240" t="s">
        <v>8886</v>
      </c>
      <c r="O1049" s="231"/>
    </row>
    <row r="1050" spans="1:15" x14ac:dyDescent="0.3">
      <c r="A1050" s="231" t="s">
        <v>5972</v>
      </c>
      <c r="B1050" s="233" t="s">
        <v>6435</v>
      </c>
      <c r="C1050" s="233" t="s">
        <v>8831</v>
      </c>
      <c r="D1050" s="233" t="s">
        <v>103</v>
      </c>
      <c r="E1050" s="233" t="s">
        <v>2699</v>
      </c>
      <c r="F1050" s="231" t="s">
        <v>726</v>
      </c>
      <c r="G1050" s="231" t="s">
        <v>6434</v>
      </c>
      <c r="H1050" s="231" t="s">
        <v>62</v>
      </c>
      <c r="I1050" s="231" t="s">
        <v>6436</v>
      </c>
      <c r="J1050" s="233" t="s">
        <v>5799</v>
      </c>
      <c r="K1050" s="231" t="s">
        <v>306</v>
      </c>
      <c r="L1050" s="233" t="s">
        <v>526</v>
      </c>
      <c r="M1050" s="231" t="s">
        <v>655</v>
      </c>
      <c r="N1050" s="240" t="s">
        <v>8886</v>
      </c>
      <c r="O1050" s="231"/>
    </row>
    <row r="1051" spans="1:15" x14ac:dyDescent="0.3">
      <c r="A1051" s="231" t="s">
        <v>5972</v>
      </c>
      <c r="B1051" s="233" t="s">
        <v>3512</v>
      </c>
      <c r="C1051" s="233" t="s">
        <v>8831</v>
      </c>
      <c r="D1051" s="233" t="s">
        <v>92</v>
      </c>
      <c r="E1051" s="233" t="s">
        <v>1640</v>
      </c>
      <c r="F1051" s="231" t="s">
        <v>824</v>
      </c>
      <c r="G1051" s="231" t="s">
        <v>7518</v>
      </c>
      <c r="H1051" s="231" t="s">
        <v>62</v>
      </c>
      <c r="I1051" s="231" t="s">
        <v>7519</v>
      </c>
      <c r="J1051" s="233" t="s">
        <v>2724</v>
      </c>
      <c r="K1051" s="231" t="s">
        <v>306</v>
      </c>
      <c r="L1051" s="233" t="s">
        <v>526</v>
      </c>
      <c r="M1051" s="231" t="s">
        <v>1289</v>
      </c>
      <c r="N1051" s="240" t="s">
        <v>8886</v>
      </c>
      <c r="O1051" s="231"/>
    </row>
    <row r="1052" spans="1:15" x14ac:dyDescent="0.3">
      <c r="A1052" s="231" t="s">
        <v>5972</v>
      </c>
      <c r="B1052" s="233" t="s">
        <v>3152</v>
      </c>
      <c r="C1052" s="233" t="s">
        <v>8831</v>
      </c>
      <c r="D1052" s="233" t="s">
        <v>103</v>
      </c>
      <c r="E1052" s="233" t="s">
        <v>2699</v>
      </c>
      <c r="F1052" s="231" t="s">
        <v>824</v>
      </c>
      <c r="G1052" s="231" t="s">
        <v>7520</v>
      </c>
      <c r="H1052" s="231" t="s">
        <v>62</v>
      </c>
      <c r="I1052" s="231" t="s">
        <v>7521</v>
      </c>
      <c r="J1052" s="233" t="s">
        <v>5799</v>
      </c>
      <c r="K1052" s="231" t="s">
        <v>306</v>
      </c>
      <c r="L1052" s="233" t="s">
        <v>526</v>
      </c>
      <c r="M1052" s="231" t="s">
        <v>1289</v>
      </c>
      <c r="N1052" s="240" t="s">
        <v>8886</v>
      </c>
      <c r="O1052" s="231"/>
    </row>
    <row r="1053" spans="1:15" x14ac:dyDescent="0.3">
      <c r="A1053" s="231" t="s">
        <v>5972</v>
      </c>
      <c r="B1053" s="233" t="s">
        <v>3155</v>
      </c>
      <c r="C1053" s="233" t="s">
        <v>8831</v>
      </c>
      <c r="D1053" s="233" t="s">
        <v>92</v>
      </c>
      <c r="E1053" s="233" t="s">
        <v>1640</v>
      </c>
      <c r="F1053" s="231" t="s">
        <v>824</v>
      </c>
      <c r="G1053" s="231" t="s">
        <v>7528</v>
      </c>
      <c r="H1053" s="231" t="s">
        <v>62</v>
      </c>
      <c r="I1053" s="231" t="s">
        <v>7529</v>
      </c>
      <c r="J1053" s="233" t="s">
        <v>2724</v>
      </c>
      <c r="K1053" s="231" t="s">
        <v>306</v>
      </c>
      <c r="L1053" s="233" t="s">
        <v>526</v>
      </c>
      <c r="M1053" s="231" t="s">
        <v>1289</v>
      </c>
      <c r="N1053" s="240" t="s">
        <v>8886</v>
      </c>
      <c r="O1053" s="231"/>
    </row>
    <row r="1054" spans="1:15" x14ac:dyDescent="0.3">
      <c r="A1054" s="231" t="s">
        <v>5972</v>
      </c>
      <c r="B1054" s="233" t="s">
        <v>3158</v>
      </c>
      <c r="C1054" s="233" t="s">
        <v>8831</v>
      </c>
      <c r="D1054" s="233" t="s">
        <v>103</v>
      </c>
      <c r="E1054" s="233" t="s">
        <v>2699</v>
      </c>
      <c r="F1054" s="231" t="s">
        <v>824</v>
      </c>
      <c r="G1054" s="231" t="s">
        <v>7530</v>
      </c>
      <c r="H1054" s="231" t="s">
        <v>62</v>
      </c>
      <c r="I1054" s="231" t="s">
        <v>7531</v>
      </c>
      <c r="J1054" s="233" t="s">
        <v>5799</v>
      </c>
      <c r="K1054" s="231" t="s">
        <v>306</v>
      </c>
      <c r="L1054" s="233" t="s">
        <v>526</v>
      </c>
      <c r="M1054" s="231" t="s">
        <v>1289</v>
      </c>
      <c r="N1054" s="240" t="s">
        <v>8886</v>
      </c>
      <c r="O1054" s="231"/>
    </row>
    <row r="1055" spans="1:15" x14ac:dyDescent="0.3">
      <c r="A1055" s="231" t="s">
        <v>5972</v>
      </c>
      <c r="B1055" s="233" t="s">
        <v>3161</v>
      </c>
      <c r="C1055" s="233" t="s">
        <v>8831</v>
      </c>
      <c r="D1055" s="233" t="s">
        <v>92</v>
      </c>
      <c r="E1055" s="233" t="s">
        <v>1640</v>
      </c>
      <c r="F1055" s="231" t="s">
        <v>824</v>
      </c>
      <c r="G1055" s="231" t="s">
        <v>7532</v>
      </c>
      <c r="H1055" s="231" t="s">
        <v>62</v>
      </c>
      <c r="I1055" s="231" t="s">
        <v>7533</v>
      </c>
      <c r="J1055" s="233" t="s">
        <v>2724</v>
      </c>
      <c r="K1055" s="231" t="s">
        <v>306</v>
      </c>
      <c r="L1055" s="233" t="s">
        <v>526</v>
      </c>
      <c r="M1055" s="231" t="s">
        <v>1289</v>
      </c>
      <c r="N1055" s="240" t="s">
        <v>8886</v>
      </c>
      <c r="O1055" s="231"/>
    </row>
    <row r="1056" spans="1:15" x14ac:dyDescent="0.3">
      <c r="A1056" s="231" t="s">
        <v>5972</v>
      </c>
      <c r="B1056" s="233" t="s">
        <v>3164</v>
      </c>
      <c r="C1056" s="233" t="s">
        <v>8831</v>
      </c>
      <c r="D1056" s="233" t="s">
        <v>103</v>
      </c>
      <c r="E1056" s="233" t="s">
        <v>2699</v>
      </c>
      <c r="F1056" s="231" t="s">
        <v>824</v>
      </c>
      <c r="G1056" s="231" t="s">
        <v>7534</v>
      </c>
      <c r="H1056" s="231" t="s">
        <v>62</v>
      </c>
      <c r="I1056" s="231" t="s">
        <v>7535</v>
      </c>
      <c r="J1056" s="233" t="s">
        <v>5799</v>
      </c>
      <c r="K1056" s="231" t="s">
        <v>306</v>
      </c>
      <c r="L1056" s="233" t="s">
        <v>526</v>
      </c>
      <c r="M1056" s="231" t="s">
        <v>1289</v>
      </c>
      <c r="N1056" s="240" t="s">
        <v>8886</v>
      </c>
      <c r="O1056" s="231"/>
    </row>
    <row r="1057" spans="1:15" x14ac:dyDescent="0.3">
      <c r="A1057" s="231" t="s">
        <v>5972</v>
      </c>
      <c r="B1057" s="233" t="s">
        <v>3167</v>
      </c>
      <c r="C1057" s="233" t="s">
        <v>8831</v>
      </c>
      <c r="D1057" s="233" t="s">
        <v>92</v>
      </c>
      <c r="E1057" s="233" t="s">
        <v>1640</v>
      </c>
      <c r="F1057" s="231" t="s">
        <v>791</v>
      </c>
      <c r="G1057" s="231" t="s">
        <v>7243</v>
      </c>
      <c r="H1057" s="231" t="s">
        <v>62</v>
      </c>
      <c r="I1057" s="231" t="s">
        <v>7244</v>
      </c>
      <c r="J1057" s="233" t="s">
        <v>2724</v>
      </c>
      <c r="K1057" s="231" t="s">
        <v>306</v>
      </c>
      <c r="L1057" s="233" t="s">
        <v>526</v>
      </c>
      <c r="M1057" s="231" t="s">
        <v>1286</v>
      </c>
      <c r="N1057" s="240" t="s">
        <v>8886</v>
      </c>
      <c r="O1057" s="231"/>
    </row>
    <row r="1058" spans="1:15" x14ac:dyDescent="0.3">
      <c r="A1058" s="231" t="s">
        <v>5972</v>
      </c>
      <c r="B1058" s="233" t="s">
        <v>3170</v>
      </c>
      <c r="C1058" s="233" t="s">
        <v>8831</v>
      </c>
      <c r="D1058" s="233" t="s">
        <v>103</v>
      </c>
      <c r="E1058" s="233" t="s">
        <v>2699</v>
      </c>
      <c r="F1058" s="231" t="s">
        <v>791</v>
      </c>
      <c r="G1058" s="231" t="s">
        <v>7245</v>
      </c>
      <c r="H1058" s="231" t="s">
        <v>62</v>
      </c>
      <c r="I1058" s="231" t="s">
        <v>7246</v>
      </c>
      <c r="J1058" s="233" t="s">
        <v>5799</v>
      </c>
      <c r="K1058" s="231" t="s">
        <v>306</v>
      </c>
      <c r="L1058" s="233" t="s">
        <v>526</v>
      </c>
      <c r="M1058" s="231" t="s">
        <v>1286</v>
      </c>
      <c r="N1058" s="240" t="s">
        <v>8886</v>
      </c>
      <c r="O1058" s="231"/>
    </row>
    <row r="1059" spans="1:15" x14ac:dyDescent="0.3">
      <c r="A1059" s="231" t="s">
        <v>5972</v>
      </c>
      <c r="B1059" s="233" t="s">
        <v>3404</v>
      </c>
      <c r="C1059" s="233" t="s">
        <v>1639</v>
      </c>
      <c r="D1059" s="233" t="s">
        <v>92</v>
      </c>
      <c r="E1059" s="233" t="s">
        <v>1640</v>
      </c>
      <c r="F1059" s="231" t="s">
        <v>773</v>
      </c>
      <c r="G1059" s="231" t="s">
        <v>7002</v>
      </c>
      <c r="H1059" s="231" t="s">
        <v>62</v>
      </c>
      <c r="I1059" s="231" t="s">
        <v>7003</v>
      </c>
      <c r="J1059" s="233" t="s">
        <v>2724</v>
      </c>
      <c r="K1059" s="231" t="s">
        <v>306</v>
      </c>
      <c r="L1059" s="233" t="s">
        <v>526</v>
      </c>
      <c r="M1059" s="231" t="s">
        <v>1286</v>
      </c>
      <c r="N1059" s="240" t="s">
        <v>8886</v>
      </c>
      <c r="O1059" s="231"/>
    </row>
    <row r="1060" spans="1:15" x14ac:dyDescent="0.3">
      <c r="A1060" s="231" t="s">
        <v>5972</v>
      </c>
      <c r="B1060" s="233" t="s">
        <v>3191</v>
      </c>
      <c r="C1060" s="233" t="s">
        <v>8831</v>
      </c>
      <c r="D1060" s="233" t="s">
        <v>103</v>
      </c>
      <c r="E1060" s="233" t="s">
        <v>2699</v>
      </c>
      <c r="F1060" s="231" t="s">
        <v>791</v>
      </c>
      <c r="G1060" s="231" t="s">
        <v>7253</v>
      </c>
      <c r="H1060" s="231" t="s">
        <v>62</v>
      </c>
      <c r="I1060" s="231" t="s">
        <v>7254</v>
      </c>
      <c r="J1060" s="233" t="s">
        <v>5799</v>
      </c>
      <c r="K1060" s="231" t="s">
        <v>306</v>
      </c>
      <c r="L1060" s="233" t="s">
        <v>526</v>
      </c>
      <c r="M1060" s="231" t="s">
        <v>1286</v>
      </c>
      <c r="N1060" s="240" t="s">
        <v>8886</v>
      </c>
      <c r="O1060" s="231"/>
    </row>
    <row r="1061" spans="1:15" x14ac:dyDescent="0.3">
      <c r="A1061" s="231" t="s">
        <v>5972</v>
      </c>
      <c r="B1061" s="233" t="s">
        <v>6808</v>
      </c>
      <c r="C1061" s="233" t="s">
        <v>1639</v>
      </c>
      <c r="D1061" s="233" t="s">
        <v>92</v>
      </c>
      <c r="E1061" s="233" t="s">
        <v>1640</v>
      </c>
      <c r="F1061" s="231" t="s">
        <v>752</v>
      </c>
      <c r="G1061" s="231" t="s">
        <v>6807</v>
      </c>
      <c r="H1061" s="231" t="s">
        <v>62</v>
      </c>
      <c r="I1061" s="231" t="s">
        <v>6809</v>
      </c>
      <c r="J1061" s="233" t="s">
        <v>2724</v>
      </c>
      <c r="K1061" s="231" t="s">
        <v>306</v>
      </c>
      <c r="L1061" s="233" t="s">
        <v>526</v>
      </c>
      <c r="M1061" s="231" t="s">
        <v>8839</v>
      </c>
      <c r="N1061" s="240" t="s">
        <v>8886</v>
      </c>
      <c r="O1061" s="231"/>
    </row>
    <row r="1062" spans="1:15" x14ac:dyDescent="0.3">
      <c r="A1062" s="231" t="s">
        <v>5972</v>
      </c>
      <c r="B1062" s="233" t="s">
        <v>3194</v>
      </c>
      <c r="C1062" s="233" t="s">
        <v>8831</v>
      </c>
      <c r="D1062" s="233" t="s">
        <v>103</v>
      </c>
      <c r="E1062" s="233" t="s">
        <v>2699</v>
      </c>
      <c r="F1062" s="231" t="s">
        <v>755</v>
      </c>
      <c r="G1062" s="231" t="s">
        <v>6848</v>
      </c>
      <c r="H1062" s="231" t="s">
        <v>62</v>
      </c>
      <c r="I1062" s="231" t="s">
        <v>6849</v>
      </c>
      <c r="J1062" s="233" t="s">
        <v>5799</v>
      </c>
      <c r="K1062" s="231" t="s">
        <v>306</v>
      </c>
      <c r="L1062" s="233" t="s">
        <v>526</v>
      </c>
      <c r="M1062" s="231" t="s">
        <v>8839</v>
      </c>
      <c r="N1062" s="240" t="s">
        <v>8886</v>
      </c>
      <c r="O1062" s="231"/>
    </row>
    <row r="1063" spans="1:15" x14ac:dyDescent="0.3">
      <c r="A1063" s="231" t="s">
        <v>5972</v>
      </c>
      <c r="B1063" s="233" t="s">
        <v>3197</v>
      </c>
      <c r="C1063" s="233" t="s">
        <v>1639</v>
      </c>
      <c r="D1063" s="233" t="s">
        <v>92</v>
      </c>
      <c r="E1063" s="233" t="s">
        <v>1640</v>
      </c>
      <c r="F1063" s="231" t="s">
        <v>752</v>
      </c>
      <c r="G1063" s="231" t="s">
        <v>6805</v>
      </c>
      <c r="H1063" s="231" t="s">
        <v>62</v>
      </c>
      <c r="I1063" s="231" t="s">
        <v>6806</v>
      </c>
      <c r="J1063" s="233" t="s">
        <v>2724</v>
      </c>
      <c r="K1063" s="231" t="s">
        <v>306</v>
      </c>
      <c r="L1063" s="233" t="s">
        <v>526</v>
      </c>
      <c r="M1063" s="231" t="s">
        <v>8839</v>
      </c>
      <c r="N1063" s="240" t="s">
        <v>8886</v>
      </c>
      <c r="O1063" s="231"/>
    </row>
    <row r="1064" spans="1:15" x14ac:dyDescent="0.3">
      <c r="A1064" s="231" t="s">
        <v>5972</v>
      </c>
      <c r="B1064" s="233" t="s">
        <v>6851</v>
      </c>
      <c r="C1064" s="233" t="s">
        <v>8831</v>
      </c>
      <c r="D1064" s="233" t="s">
        <v>103</v>
      </c>
      <c r="E1064" s="233" t="s">
        <v>2699</v>
      </c>
      <c r="F1064" s="231" t="s">
        <v>755</v>
      </c>
      <c r="G1064" s="231" t="s">
        <v>6850</v>
      </c>
      <c r="H1064" s="231" t="s">
        <v>62</v>
      </c>
      <c r="I1064" s="231" t="s">
        <v>6852</v>
      </c>
      <c r="J1064" s="233" t="s">
        <v>5799</v>
      </c>
      <c r="K1064" s="231" t="s">
        <v>306</v>
      </c>
      <c r="L1064" s="233" t="s">
        <v>526</v>
      </c>
      <c r="M1064" s="231" t="s">
        <v>8839</v>
      </c>
      <c r="N1064" s="240" t="s">
        <v>8886</v>
      </c>
      <c r="O1064" s="231"/>
    </row>
    <row r="1065" spans="1:15" x14ac:dyDescent="0.3">
      <c r="A1065" s="231" t="s">
        <v>5972</v>
      </c>
      <c r="B1065" s="233" t="s">
        <v>4660</v>
      </c>
      <c r="C1065" s="233" t="s">
        <v>1639</v>
      </c>
      <c r="D1065" s="233" t="s">
        <v>92</v>
      </c>
      <c r="E1065" s="233" t="s">
        <v>1640</v>
      </c>
      <c r="F1065" s="231" t="s">
        <v>766</v>
      </c>
      <c r="G1065" s="231" t="s">
        <v>6914</v>
      </c>
      <c r="H1065" s="231" t="s">
        <v>62</v>
      </c>
      <c r="I1065" s="231" t="s">
        <v>6915</v>
      </c>
      <c r="J1065" s="233" t="s">
        <v>2724</v>
      </c>
      <c r="K1065" s="231" t="s">
        <v>306</v>
      </c>
      <c r="L1065" s="233" t="s">
        <v>526</v>
      </c>
      <c r="M1065" s="231" t="s">
        <v>8877</v>
      </c>
      <c r="N1065" s="240" t="s">
        <v>8886</v>
      </c>
      <c r="O1065" s="231"/>
    </row>
    <row r="1066" spans="1:15" x14ac:dyDescent="0.3">
      <c r="A1066" s="231" t="s">
        <v>5972</v>
      </c>
      <c r="B1066" s="233" t="s">
        <v>4621</v>
      </c>
      <c r="C1066" s="233" t="s">
        <v>8831</v>
      </c>
      <c r="D1066" s="233" t="s">
        <v>103</v>
      </c>
      <c r="E1066" s="233" t="s">
        <v>2699</v>
      </c>
      <c r="F1066" s="231" t="s">
        <v>766</v>
      </c>
      <c r="G1066" s="231" t="s">
        <v>6958</v>
      </c>
      <c r="H1066" s="231" t="s">
        <v>62</v>
      </c>
      <c r="I1066" s="231" t="s">
        <v>6959</v>
      </c>
      <c r="J1066" s="233" t="s">
        <v>5799</v>
      </c>
      <c r="K1066" s="231" t="s">
        <v>306</v>
      </c>
      <c r="L1066" s="233" t="s">
        <v>526</v>
      </c>
      <c r="M1066" s="231" t="s">
        <v>8877</v>
      </c>
      <c r="N1066" s="240" t="s">
        <v>8886</v>
      </c>
      <c r="O1066" s="231"/>
    </row>
    <row r="1067" spans="1:15" x14ac:dyDescent="0.3">
      <c r="A1067" s="231" t="s">
        <v>5972</v>
      </c>
      <c r="B1067" s="233" t="s">
        <v>4666</v>
      </c>
      <c r="C1067" s="233" t="s">
        <v>1639</v>
      </c>
      <c r="D1067" s="233" t="s">
        <v>350</v>
      </c>
      <c r="E1067" s="233" t="s">
        <v>1640</v>
      </c>
      <c r="F1067" s="231" t="s">
        <v>707</v>
      </c>
      <c r="G1067" s="231" t="s">
        <v>5988</v>
      </c>
      <c r="H1067" s="231" t="s">
        <v>62</v>
      </c>
      <c r="I1067" s="231" t="s">
        <v>5989</v>
      </c>
      <c r="J1067" s="233" t="s">
        <v>5937</v>
      </c>
      <c r="K1067" s="231" t="s">
        <v>306</v>
      </c>
      <c r="L1067" s="233" t="s">
        <v>526</v>
      </c>
      <c r="M1067" s="231" t="s">
        <v>655</v>
      </c>
      <c r="N1067" s="240" t="s">
        <v>8886</v>
      </c>
      <c r="O1067" s="231"/>
    </row>
    <row r="1068" spans="1:15" x14ac:dyDescent="0.3">
      <c r="A1068" s="231" t="s">
        <v>5972</v>
      </c>
      <c r="B1068" s="233" t="s">
        <v>4669</v>
      </c>
      <c r="C1068" s="233" t="s">
        <v>1639</v>
      </c>
      <c r="D1068" s="233" t="s">
        <v>92</v>
      </c>
      <c r="E1068" s="233" t="s">
        <v>1640</v>
      </c>
      <c r="F1068" s="231" t="s">
        <v>824</v>
      </c>
      <c r="G1068" s="231" t="s">
        <v>7487</v>
      </c>
      <c r="H1068" s="235" t="s">
        <v>62</v>
      </c>
      <c r="I1068" s="231" t="s">
        <v>7488</v>
      </c>
      <c r="J1068" s="233" t="s">
        <v>2724</v>
      </c>
      <c r="K1068" s="231" t="s">
        <v>306</v>
      </c>
      <c r="L1068" s="233" t="s">
        <v>526</v>
      </c>
      <c r="M1068" s="231" t="s">
        <v>948</v>
      </c>
      <c r="N1068" s="240" t="s">
        <v>8886</v>
      </c>
      <c r="O1068" s="231" t="s">
        <v>9022</v>
      </c>
    </row>
    <row r="1069" spans="1:15" x14ac:dyDescent="0.3">
      <c r="A1069" s="231" t="s">
        <v>5972</v>
      </c>
      <c r="B1069" s="233" t="s">
        <v>4672</v>
      </c>
      <c r="C1069" s="233" t="s">
        <v>8831</v>
      </c>
      <c r="D1069" s="233" t="s">
        <v>103</v>
      </c>
      <c r="E1069" s="233" t="s">
        <v>2699</v>
      </c>
      <c r="F1069" s="231" t="s">
        <v>824</v>
      </c>
      <c r="G1069" s="231" t="s">
        <v>7536</v>
      </c>
      <c r="H1069" s="235" t="s">
        <v>62</v>
      </c>
      <c r="I1069" s="231" t="s">
        <v>7488</v>
      </c>
      <c r="J1069" s="233" t="s">
        <v>5799</v>
      </c>
      <c r="K1069" s="231" t="s">
        <v>306</v>
      </c>
      <c r="L1069" s="233" t="s">
        <v>526</v>
      </c>
      <c r="M1069" s="231" t="s">
        <v>948</v>
      </c>
      <c r="N1069" s="240" t="s">
        <v>8886</v>
      </c>
      <c r="O1069" s="231" t="s">
        <v>9022</v>
      </c>
    </row>
    <row r="1070" spans="1:15" x14ac:dyDescent="0.3">
      <c r="A1070" s="231" t="s">
        <v>5972</v>
      </c>
      <c r="B1070" s="233" t="s">
        <v>3200</v>
      </c>
      <c r="C1070" s="233" t="s">
        <v>8831</v>
      </c>
      <c r="D1070" s="233" t="s">
        <v>350</v>
      </c>
      <c r="E1070" s="233" t="s">
        <v>1640</v>
      </c>
      <c r="F1070" s="231" t="s">
        <v>728</v>
      </c>
      <c r="G1070" s="231" t="s">
        <v>6447</v>
      </c>
      <c r="H1070" s="231" t="s">
        <v>62</v>
      </c>
      <c r="I1070" s="231" t="s">
        <v>6448</v>
      </c>
      <c r="J1070" s="233" t="s">
        <v>5937</v>
      </c>
      <c r="K1070" s="231" t="s">
        <v>306</v>
      </c>
      <c r="L1070" s="233" t="s">
        <v>526</v>
      </c>
      <c r="M1070" s="231" t="s">
        <v>655</v>
      </c>
      <c r="N1070" s="240" t="s">
        <v>8886</v>
      </c>
      <c r="O1070" s="231"/>
    </row>
    <row r="1071" spans="1:15" x14ac:dyDescent="0.3">
      <c r="A1071" s="231" t="s">
        <v>5972</v>
      </c>
      <c r="B1071" s="233" t="s">
        <v>3434</v>
      </c>
      <c r="C1071" s="233" t="s">
        <v>8831</v>
      </c>
      <c r="D1071" s="233" t="s">
        <v>92</v>
      </c>
      <c r="E1071" s="233" t="s">
        <v>2699</v>
      </c>
      <c r="F1071" s="231" t="s">
        <v>728</v>
      </c>
      <c r="G1071" s="231" t="s">
        <v>6449</v>
      </c>
      <c r="H1071" s="231" t="s">
        <v>62</v>
      </c>
      <c r="I1071" s="231" t="s">
        <v>6450</v>
      </c>
      <c r="J1071" s="233" t="s">
        <v>2724</v>
      </c>
      <c r="K1071" s="231" t="s">
        <v>306</v>
      </c>
      <c r="L1071" s="233" t="s">
        <v>526</v>
      </c>
      <c r="M1071" s="231" t="s">
        <v>655</v>
      </c>
      <c r="N1071" s="240" t="s">
        <v>8886</v>
      </c>
      <c r="O1071" s="231"/>
    </row>
    <row r="1072" spans="1:15" x14ac:dyDescent="0.3">
      <c r="A1072" s="231" t="s">
        <v>5972</v>
      </c>
      <c r="B1072" s="233" t="s">
        <v>4750</v>
      </c>
      <c r="C1072" s="233" t="s">
        <v>8831</v>
      </c>
      <c r="D1072" s="233" t="s">
        <v>103</v>
      </c>
      <c r="E1072" s="233" t="s">
        <v>2699</v>
      </c>
      <c r="F1072" s="231" t="s">
        <v>728</v>
      </c>
      <c r="G1072" s="231" t="s">
        <v>6451</v>
      </c>
      <c r="H1072" s="231" t="s">
        <v>62</v>
      </c>
      <c r="I1072" s="231" t="s">
        <v>6452</v>
      </c>
      <c r="J1072" s="233" t="s">
        <v>5799</v>
      </c>
      <c r="K1072" s="231" t="s">
        <v>306</v>
      </c>
      <c r="L1072" s="233" t="s">
        <v>526</v>
      </c>
      <c r="M1072" s="231" t="s">
        <v>655</v>
      </c>
      <c r="N1072" s="240" t="s">
        <v>8886</v>
      </c>
      <c r="O1072" s="231"/>
    </row>
    <row r="1073" spans="1:15" x14ac:dyDescent="0.3">
      <c r="A1073" s="231" t="s">
        <v>5972</v>
      </c>
      <c r="B1073" s="233" t="s">
        <v>4343</v>
      </c>
      <c r="C1073" s="233" t="s">
        <v>1639</v>
      </c>
      <c r="D1073" s="233" t="s">
        <v>350</v>
      </c>
      <c r="E1073" s="233" t="s">
        <v>1640</v>
      </c>
      <c r="F1073" s="231" t="s">
        <v>710</v>
      </c>
      <c r="G1073" s="231" t="s">
        <v>6031</v>
      </c>
      <c r="H1073" s="231" t="s">
        <v>62</v>
      </c>
      <c r="I1073" s="231" t="s">
        <v>6032</v>
      </c>
      <c r="J1073" s="233" t="s">
        <v>5937</v>
      </c>
      <c r="K1073" s="231" t="s">
        <v>306</v>
      </c>
      <c r="L1073" s="233" t="s">
        <v>526</v>
      </c>
      <c r="M1073" s="231" t="s">
        <v>8853</v>
      </c>
      <c r="N1073" s="240" t="s">
        <v>8886</v>
      </c>
      <c r="O1073" s="231"/>
    </row>
    <row r="1074" spans="1:15" x14ac:dyDescent="0.3">
      <c r="A1074" s="231" t="s">
        <v>5972</v>
      </c>
      <c r="B1074" s="233" t="s">
        <v>3443</v>
      </c>
      <c r="C1074" s="233" t="s">
        <v>8831</v>
      </c>
      <c r="D1074" s="233" t="s">
        <v>92</v>
      </c>
      <c r="E1074" s="233" t="s">
        <v>2699</v>
      </c>
      <c r="F1074" s="231" t="s">
        <v>728</v>
      </c>
      <c r="G1074" s="231" t="s">
        <v>6453</v>
      </c>
      <c r="H1074" s="231" t="s">
        <v>62</v>
      </c>
      <c r="I1074" s="231" t="s">
        <v>6454</v>
      </c>
      <c r="J1074" s="233" t="s">
        <v>2724</v>
      </c>
      <c r="K1074" s="231" t="s">
        <v>306</v>
      </c>
      <c r="L1074" s="233" t="s">
        <v>526</v>
      </c>
      <c r="M1074" s="231" t="s">
        <v>8853</v>
      </c>
      <c r="N1074" s="240" t="s">
        <v>8886</v>
      </c>
      <c r="O1074" s="231"/>
    </row>
    <row r="1075" spans="1:15" x14ac:dyDescent="0.3">
      <c r="A1075" s="231" t="s">
        <v>5972</v>
      </c>
      <c r="B1075" s="233" t="s">
        <v>3203</v>
      </c>
      <c r="C1075" s="233" t="s">
        <v>8831</v>
      </c>
      <c r="D1075" s="233" t="s">
        <v>103</v>
      </c>
      <c r="E1075" s="233" t="s">
        <v>2699</v>
      </c>
      <c r="F1075" s="231" t="s">
        <v>728</v>
      </c>
      <c r="G1075" s="231" t="s">
        <v>6455</v>
      </c>
      <c r="H1075" s="231" t="s">
        <v>62</v>
      </c>
      <c r="I1075" s="231" t="s">
        <v>6456</v>
      </c>
      <c r="J1075" s="233" t="s">
        <v>5799</v>
      </c>
      <c r="K1075" s="231" t="s">
        <v>306</v>
      </c>
      <c r="L1075" s="233" t="s">
        <v>526</v>
      </c>
      <c r="M1075" s="231" t="s">
        <v>8853</v>
      </c>
      <c r="N1075" s="240" t="s">
        <v>8886</v>
      </c>
      <c r="O1075" s="231"/>
    </row>
    <row r="1076" spans="1:15" x14ac:dyDescent="0.3">
      <c r="A1076" s="231" t="s">
        <v>5972</v>
      </c>
      <c r="B1076" s="233" t="s">
        <v>3206</v>
      </c>
      <c r="C1076" s="233" t="s">
        <v>1639</v>
      </c>
      <c r="D1076" s="233" t="s">
        <v>92</v>
      </c>
      <c r="E1076" s="233" t="s">
        <v>1640</v>
      </c>
      <c r="F1076" s="231" t="s">
        <v>752</v>
      </c>
      <c r="G1076" s="231" t="s">
        <v>6780</v>
      </c>
      <c r="H1076" s="235" t="s">
        <v>62</v>
      </c>
      <c r="I1076" s="231" t="s">
        <v>6781</v>
      </c>
      <c r="J1076" s="233" t="s">
        <v>2724</v>
      </c>
      <c r="K1076" s="231" t="s">
        <v>306</v>
      </c>
      <c r="L1076" s="233" t="s">
        <v>526</v>
      </c>
      <c r="M1076" s="231" t="s">
        <v>8839</v>
      </c>
      <c r="N1076" s="240" t="s">
        <v>8886</v>
      </c>
      <c r="O1076" s="231" t="s">
        <v>9019</v>
      </c>
    </row>
    <row r="1077" spans="1:15" x14ac:dyDescent="0.3">
      <c r="A1077" s="231" t="s">
        <v>5972</v>
      </c>
      <c r="B1077" s="233" t="s">
        <v>3209</v>
      </c>
      <c r="C1077" s="233" t="s">
        <v>8831</v>
      </c>
      <c r="D1077" s="233" t="s">
        <v>92</v>
      </c>
      <c r="E1077" s="233" t="s">
        <v>2699</v>
      </c>
      <c r="F1077" s="231" t="s">
        <v>755</v>
      </c>
      <c r="G1077" s="231" t="s">
        <v>6853</v>
      </c>
      <c r="H1077" s="235" t="s">
        <v>62</v>
      </c>
      <c r="I1077" s="231" t="s">
        <v>6854</v>
      </c>
      <c r="J1077" s="233" t="s">
        <v>2724</v>
      </c>
      <c r="K1077" s="231" t="s">
        <v>306</v>
      </c>
      <c r="L1077" s="233" t="s">
        <v>526</v>
      </c>
      <c r="M1077" s="231" t="s">
        <v>8839</v>
      </c>
      <c r="N1077" s="240" t="s">
        <v>8886</v>
      </c>
      <c r="O1077" s="237" t="s">
        <v>9018</v>
      </c>
    </row>
    <row r="1078" spans="1:15" x14ac:dyDescent="0.3">
      <c r="A1078" s="231" t="s">
        <v>5972</v>
      </c>
      <c r="B1078" s="233" t="s">
        <v>5506</v>
      </c>
      <c r="C1078" s="233" t="s">
        <v>1639</v>
      </c>
      <c r="D1078" s="233" t="s">
        <v>92</v>
      </c>
      <c r="E1078" s="233" t="s">
        <v>1640</v>
      </c>
      <c r="F1078" s="231" t="s">
        <v>752</v>
      </c>
      <c r="G1078" s="231" t="s">
        <v>6773</v>
      </c>
      <c r="H1078" s="231" t="s">
        <v>62</v>
      </c>
      <c r="I1078" s="231" t="s">
        <v>6774</v>
      </c>
      <c r="J1078" s="233" t="s">
        <v>2724</v>
      </c>
      <c r="K1078" s="231" t="s">
        <v>306</v>
      </c>
      <c r="L1078" s="233" t="s">
        <v>526</v>
      </c>
      <c r="M1078" s="231" t="s">
        <v>8899</v>
      </c>
      <c r="N1078" s="240" t="s">
        <v>8886</v>
      </c>
      <c r="O1078" s="231"/>
    </row>
    <row r="1079" spans="1:15" x14ac:dyDescent="0.3">
      <c r="A1079" s="231" t="s">
        <v>5972</v>
      </c>
      <c r="B1079" s="233" t="s">
        <v>6856</v>
      </c>
      <c r="C1079" s="233" t="s">
        <v>8831</v>
      </c>
      <c r="D1079" s="233" t="s">
        <v>103</v>
      </c>
      <c r="E1079" s="233" t="s">
        <v>2699</v>
      </c>
      <c r="F1079" s="231" t="s">
        <v>755</v>
      </c>
      <c r="G1079" s="231" t="s">
        <v>6855</v>
      </c>
      <c r="H1079" s="231" t="s">
        <v>62</v>
      </c>
      <c r="I1079" s="231" t="s">
        <v>6857</v>
      </c>
      <c r="J1079" s="233" t="s">
        <v>5799</v>
      </c>
      <c r="K1079" s="231" t="s">
        <v>306</v>
      </c>
      <c r="L1079" s="233" t="s">
        <v>526</v>
      </c>
      <c r="M1079" s="231" t="s">
        <v>8899</v>
      </c>
      <c r="N1079" s="240" t="s">
        <v>8886</v>
      </c>
      <c r="O1079" s="231"/>
    </row>
    <row r="1080" spans="1:15" x14ac:dyDescent="0.3">
      <c r="A1080" s="231" t="s">
        <v>5972</v>
      </c>
      <c r="B1080" s="233" t="s">
        <v>3455</v>
      </c>
      <c r="C1080" s="233" t="s">
        <v>8831</v>
      </c>
      <c r="D1080" s="233" t="s">
        <v>103</v>
      </c>
      <c r="E1080" s="233" t="s">
        <v>2699</v>
      </c>
      <c r="F1080" s="231" t="s">
        <v>793</v>
      </c>
      <c r="G1080" s="231" t="s">
        <v>7266</v>
      </c>
      <c r="H1080" s="231" t="s">
        <v>62</v>
      </c>
      <c r="I1080" s="231" t="s">
        <v>6993</v>
      </c>
      <c r="J1080" s="233" t="s">
        <v>5799</v>
      </c>
      <c r="K1080" s="231" t="s">
        <v>306</v>
      </c>
      <c r="L1080" s="233" t="s">
        <v>526</v>
      </c>
      <c r="M1080" s="231" t="s">
        <v>8872</v>
      </c>
      <c r="N1080" s="240" t="s">
        <v>8886</v>
      </c>
      <c r="O1080" s="231"/>
    </row>
    <row r="1081" spans="1:15" x14ac:dyDescent="0.3">
      <c r="A1081" s="231" t="s">
        <v>5972</v>
      </c>
      <c r="B1081" s="233" t="s">
        <v>3458</v>
      </c>
      <c r="C1081" s="233" t="s">
        <v>1639</v>
      </c>
      <c r="D1081" s="233" t="s">
        <v>92</v>
      </c>
      <c r="E1081" s="233" t="s">
        <v>1640</v>
      </c>
      <c r="F1081" s="231" t="s">
        <v>770</v>
      </c>
      <c r="G1081" s="231" t="s">
        <v>6992</v>
      </c>
      <c r="H1081" s="231" t="s">
        <v>62</v>
      </c>
      <c r="I1081" s="231" t="s">
        <v>6993</v>
      </c>
      <c r="J1081" s="233" t="s">
        <v>2724</v>
      </c>
      <c r="K1081" s="231" t="s">
        <v>306</v>
      </c>
      <c r="L1081" s="233" t="s">
        <v>526</v>
      </c>
      <c r="M1081" s="231" t="s">
        <v>8872</v>
      </c>
      <c r="N1081" s="240" t="s">
        <v>8886</v>
      </c>
      <c r="O1081" s="231"/>
    </row>
    <row r="1082" spans="1:15" x14ac:dyDescent="0.3">
      <c r="A1082" s="231" t="s">
        <v>5972</v>
      </c>
      <c r="B1082" s="233" t="s">
        <v>3419</v>
      </c>
      <c r="C1082" s="233" t="s">
        <v>1639</v>
      </c>
      <c r="D1082" s="233" t="s">
        <v>92</v>
      </c>
      <c r="E1082" s="233" t="s">
        <v>1640</v>
      </c>
      <c r="F1082" s="231" t="s">
        <v>824</v>
      </c>
      <c r="G1082" s="231" t="s">
        <v>7501</v>
      </c>
      <c r="H1082" s="231" t="s">
        <v>62</v>
      </c>
      <c r="I1082" s="231" t="s">
        <v>7502</v>
      </c>
      <c r="J1082" s="233" t="s">
        <v>2724</v>
      </c>
      <c r="K1082" s="231" t="s">
        <v>306</v>
      </c>
      <c r="L1082" s="233" t="s">
        <v>526</v>
      </c>
      <c r="M1082" s="231" t="s">
        <v>1289</v>
      </c>
      <c r="N1082" s="240" t="s">
        <v>8886</v>
      </c>
      <c r="O1082" s="231"/>
    </row>
    <row r="1083" spans="1:15" x14ac:dyDescent="0.3">
      <c r="A1083" s="231" t="s">
        <v>5972</v>
      </c>
      <c r="B1083" s="233" t="s">
        <v>3392</v>
      </c>
      <c r="C1083" s="233" t="s">
        <v>8831</v>
      </c>
      <c r="D1083" s="233" t="s">
        <v>103</v>
      </c>
      <c r="E1083" s="233" t="s">
        <v>2699</v>
      </c>
      <c r="F1083" s="231" t="s">
        <v>824</v>
      </c>
      <c r="G1083" s="231" t="s">
        <v>7537</v>
      </c>
      <c r="H1083" s="231" t="s">
        <v>62</v>
      </c>
      <c r="I1083" s="231" t="s">
        <v>7502</v>
      </c>
      <c r="J1083" s="233" t="s">
        <v>5799</v>
      </c>
      <c r="K1083" s="231" t="s">
        <v>306</v>
      </c>
      <c r="L1083" s="233" t="s">
        <v>526</v>
      </c>
      <c r="M1083" s="231" t="s">
        <v>1289</v>
      </c>
      <c r="N1083" s="240" t="s">
        <v>8886</v>
      </c>
      <c r="O1083" s="231"/>
    </row>
    <row r="1084" spans="1:15" x14ac:dyDescent="0.3">
      <c r="A1084" s="231" t="s">
        <v>5972</v>
      </c>
      <c r="B1084" s="233" t="s">
        <v>3212</v>
      </c>
      <c r="C1084" s="233" t="s">
        <v>1639</v>
      </c>
      <c r="D1084" s="233" t="s">
        <v>92</v>
      </c>
      <c r="E1084" s="233" t="s">
        <v>1640</v>
      </c>
      <c r="F1084" s="231" t="s">
        <v>773</v>
      </c>
      <c r="G1084" s="231" t="s">
        <v>7013</v>
      </c>
      <c r="H1084" s="231" t="s">
        <v>62</v>
      </c>
      <c r="I1084" s="231" t="s">
        <v>7014</v>
      </c>
      <c r="J1084" s="233" t="s">
        <v>2724</v>
      </c>
      <c r="K1084" s="231" t="s">
        <v>306</v>
      </c>
      <c r="L1084" s="233" t="s">
        <v>526</v>
      </c>
      <c r="M1084" s="231" t="s">
        <v>8871</v>
      </c>
      <c r="N1084" s="240" t="s">
        <v>8886</v>
      </c>
      <c r="O1084" s="231"/>
    </row>
    <row r="1085" spans="1:15" x14ac:dyDescent="0.3">
      <c r="A1085" s="231" t="s">
        <v>5972</v>
      </c>
      <c r="B1085" s="233" t="s">
        <v>3218</v>
      </c>
      <c r="C1085" s="233" t="s">
        <v>1639</v>
      </c>
      <c r="D1085" s="233" t="s">
        <v>92</v>
      </c>
      <c r="E1085" s="233" t="s">
        <v>1640</v>
      </c>
      <c r="F1085" s="231" t="s">
        <v>824</v>
      </c>
      <c r="G1085" s="231" t="s">
        <v>7497</v>
      </c>
      <c r="H1085" s="231" t="s">
        <v>62</v>
      </c>
      <c r="I1085" s="231" t="s">
        <v>7498</v>
      </c>
      <c r="J1085" s="233" t="s">
        <v>2724</v>
      </c>
      <c r="K1085" s="231" t="s">
        <v>306</v>
      </c>
      <c r="L1085" s="233" t="s">
        <v>526</v>
      </c>
      <c r="M1085" s="231" t="s">
        <v>1289</v>
      </c>
      <c r="N1085" s="240" t="s">
        <v>8886</v>
      </c>
      <c r="O1085" s="231"/>
    </row>
    <row r="1086" spans="1:15" x14ac:dyDescent="0.3">
      <c r="A1086" s="231" t="s">
        <v>5972</v>
      </c>
      <c r="B1086" s="233" t="s">
        <v>3221</v>
      </c>
      <c r="C1086" s="233" t="s">
        <v>8831</v>
      </c>
      <c r="D1086" s="233" t="s">
        <v>103</v>
      </c>
      <c r="E1086" s="233" t="s">
        <v>2699</v>
      </c>
      <c r="F1086" s="231" t="s">
        <v>824</v>
      </c>
      <c r="G1086" s="231" t="s">
        <v>7538</v>
      </c>
      <c r="H1086" s="231" t="s">
        <v>62</v>
      </c>
      <c r="I1086" s="231" t="s">
        <v>7539</v>
      </c>
      <c r="J1086" s="233" t="s">
        <v>5799</v>
      </c>
      <c r="K1086" s="231" t="s">
        <v>306</v>
      </c>
      <c r="L1086" s="233" t="s">
        <v>526</v>
      </c>
      <c r="M1086" s="231" t="s">
        <v>1289</v>
      </c>
      <c r="N1086" s="240" t="s">
        <v>8886</v>
      </c>
      <c r="O1086" s="231"/>
    </row>
    <row r="1087" spans="1:15" x14ac:dyDescent="0.3">
      <c r="A1087" s="231" t="s">
        <v>5972</v>
      </c>
      <c r="B1087" s="233" t="s">
        <v>3395</v>
      </c>
      <c r="C1087" s="233" t="s">
        <v>1639</v>
      </c>
      <c r="D1087" s="233" t="s">
        <v>350</v>
      </c>
      <c r="E1087" s="233" t="s">
        <v>1640</v>
      </c>
      <c r="F1087" s="231" t="s">
        <v>710</v>
      </c>
      <c r="G1087" s="231" t="s">
        <v>6033</v>
      </c>
      <c r="H1087" s="231" t="s">
        <v>62</v>
      </c>
      <c r="I1087" s="231" t="s">
        <v>6034</v>
      </c>
      <c r="J1087" s="233" t="s">
        <v>5937</v>
      </c>
      <c r="K1087" s="231" t="s">
        <v>306</v>
      </c>
      <c r="L1087" s="233" t="s">
        <v>526</v>
      </c>
      <c r="M1087" s="231" t="s">
        <v>8853</v>
      </c>
      <c r="N1087" s="240" t="s">
        <v>8886</v>
      </c>
      <c r="O1087" s="231"/>
    </row>
    <row r="1088" spans="1:15" x14ac:dyDescent="0.3">
      <c r="A1088" s="231" t="s">
        <v>5972</v>
      </c>
      <c r="B1088" s="233" t="s">
        <v>3227</v>
      </c>
      <c r="C1088" s="233" t="s">
        <v>8831</v>
      </c>
      <c r="D1088" s="233" t="s">
        <v>92</v>
      </c>
      <c r="E1088" s="233" t="s">
        <v>2699</v>
      </c>
      <c r="F1088" s="231" t="s">
        <v>730</v>
      </c>
      <c r="G1088" s="231" t="s">
        <v>6514</v>
      </c>
      <c r="H1088" s="231" t="s">
        <v>62</v>
      </c>
      <c r="I1088" s="231" t="s">
        <v>6034</v>
      </c>
      <c r="J1088" s="233" t="s">
        <v>2724</v>
      </c>
      <c r="K1088" s="231" t="s">
        <v>306</v>
      </c>
      <c r="L1088" s="233" t="s">
        <v>526</v>
      </c>
      <c r="M1088" s="231" t="s">
        <v>8853</v>
      </c>
      <c r="N1088" s="240" t="s">
        <v>8886</v>
      </c>
      <c r="O1088" s="231"/>
    </row>
    <row r="1089" spans="1:15" x14ac:dyDescent="0.3">
      <c r="A1089" s="231" t="s">
        <v>5972</v>
      </c>
      <c r="B1089" s="233" t="s">
        <v>3230</v>
      </c>
      <c r="C1089" s="233" t="s">
        <v>8831</v>
      </c>
      <c r="D1089" s="233" t="s">
        <v>103</v>
      </c>
      <c r="E1089" s="233" t="s">
        <v>2699</v>
      </c>
      <c r="F1089" s="231" t="s">
        <v>730</v>
      </c>
      <c r="G1089" s="231" t="s">
        <v>6515</v>
      </c>
      <c r="H1089" s="231" t="s">
        <v>62</v>
      </c>
      <c r="I1089" s="231" t="s">
        <v>6034</v>
      </c>
      <c r="J1089" s="233" t="s">
        <v>5799</v>
      </c>
      <c r="K1089" s="231" t="s">
        <v>306</v>
      </c>
      <c r="L1089" s="233" t="s">
        <v>526</v>
      </c>
      <c r="M1089" s="231" t="s">
        <v>8853</v>
      </c>
      <c r="N1089" s="240" t="s">
        <v>8886</v>
      </c>
      <c r="O1089" s="231"/>
    </row>
    <row r="1090" spans="1:15" x14ac:dyDescent="0.3">
      <c r="A1090" s="231" t="s">
        <v>5972</v>
      </c>
      <c r="B1090" s="233" t="s">
        <v>3461</v>
      </c>
      <c r="C1090" s="233" t="s">
        <v>1639</v>
      </c>
      <c r="D1090" s="233" t="s">
        <v>92</v>
      </c>
      <c r="E1090" s="233" t="s">
        <v>1640</v>
      </c>
      <c r="F1090" s="231" t="s">
        <v>710</v>
      </c>
      <c r="G1090" s="231" t="s">
        <v>6035</v>
      </c>
      <c r="H1090" s="231" t="s">
        <v>62</v>
      </c>
      <c r="I1090" s="231" t="s">
        <v>6036</v>
      </c>
      <c r="J1090" s="233" t="s">
        <v>2724</v>
      </c>
      <c r="K1090" s="231" t="s">
        <v>306</v>
      </c>
      <c r="L1090" s="233" t="s">
        <v>526</v>
      </c>
      <c r="M1090" s="231" t="s">
        <v>8853</v>
      </c>
      <c r="N1090" s="240" t="s">
        <v>8886</v>
      </c>
      <c r="O1090" s="231"/>
    </row>
    <row r="1091" spans="1:15" x14ac:dyDescent="0.3">
      <c r="A1091" s="231" t="s">
        <v>5972</v>
      </c>
      <c r="B1091" s="233" t="s">
        <v>3464</v>
      </c>
      <c r="C1091" s="233" t="s">
        <v>8831</v>
      </c>
      <c r="D1091" s="233" t="s">
        <v>103</v>
      </c>
      <c r="E1091" s="233" t="s">
        <v>2699</v>
      </c>
      <c r="F1091" s="231" t="s">
        <v>730</v>
      </c>
      <c r="G1091" s="231" t="s">
        <v>6516</v>
      </c>
      <c r="H1091" s="231" t="s">
        <v>62</v>
      </c>
      <c r="I1091" s="231" t="s">
        <v>6036</v>
      </c>
      <c r="J1091" s="233" t="s">
        <v>5799</v>
      </c>
      <c r="K1091" s="231" t="s">
        <v>306</v>
      </c>
      <c r="L1091" s="233" t="s">
        <v>526</v>
      </c>
      <c r="M1091" s="231" t="s">
        <v>8853</v>
      </c>
      <c r="N1091" s="240" t="s">
        <v>8886</v>
      </c>
      <c r="O1091" s="231"/>
    </row>
    <row r="1092" spans="1:15" x14ac:dyDescent="0.3">
      <c r="A1092" s="231" t="s">
        <v>5972</v>
      </c>
      <c r="B1092" s="233" t="s">
        <v>3233</v>
      </c>
      <c r="C1092" s="233" t="s">
        <v>1639</v>
      </c>
      <c r="D1092" s="233" t="s">
        <v>92</v>
      </c>
      <c r="E1092" s="233" t="s">
        <v>1640</v>
      </c>
      <c r="F1092" s="231" t="s">
        <v>770</v>
      </c>
      <c r="G1092" s="231" t="s">
        <v>6990</v>
      </c>
      <c r="H1092" s="231" t="s">
        <v>62</v>
      </c>
      <c r="I1092" s="231" t="s">
        <v>6991</v>
      </c>
      <c r="J1092" s="233" t="s">
        <v>2724</v>
      </c>
      <c r="K1092" s="231" t="s">
        <v>306</v>
      </c>
      <c r="L1092" s="233" t="s">
        <v>526</v>
      </c>
      <c r="M1092" s="231" t="s">
        <v>8871</v>
      </c>
      <c r="N1092" s="240" t="s">
        <v>8886</v>
      </c>
      <c r="O1092" s="231"/>
    </row>
    <row r="1093" spans="1:15" x14ac:dyDescent="0.3">
      <c r="A1093" s="231" t="s">
        <v>5972</v>
      </c>
      <c r="B1093" s="233" t="s">
        <v>3236</v>
      </c>
      <c r="C1093" s="233" t="s">
        <v>8831</v>
      </c>
      <c r="D1093" s="233" t="s">
        <v>103</v>
      </c>
      <c r="E1093" s="233" t="s">
        <v>2699</v>
      </c>
      <c r="F1093" s="231" t="s">
        <v>793</v>
      </c>
      <c r="G1093" s="231" t="s">
        <v>7267</v>
      </c>
      <c r="H1093" s="231" t="s">
        <v>62</v>
      </c>
      <c r="I1093" s="231" t="s">
        <v>6991</v>
      </c>
      <c r="J1093" s="233" t="s">
        <v>5799</v>
      </c>
      <c r="K1093" s="231" t="s">
        <v>306</v>
      </c>
      <c r="L1093" s="233" t="s">
        <v>526</v>
      </c>
      <c r="M1093" s="231" t="s">
        <v>8871</v>
      </c>
      <c r="N1093" s="240" t="s">
        <v>8886</v>
      </c>
      <c r="O1093" s="231"/>
    </row>
    <row r="1094" spans="1:15" x14ac:dyDescent="0.3">
      <c r="A1094" s="231" t="s">
        <v>5972</v>
      </c>
      <c r="B1094" s="233" t="s">
        <v>3362</v>
      </c>
      <c r="C1094" s="233" t="s">
        <v>1639</v>
      </c>
      <c r="D1094" s="233" t="s">
        <v>92</v>
      </c>
      <c r="E1094" s="233" t="s">
        <v>1640</v>
      </c>
      <c r="F1094" s="231" t="s">
        <v>752</v>
      </c>
      <c r="G1094" s="231" t="s">
        <v>6793</v>
      </c>
      <c r="H1094" s="231" t="s">
        <v>62</v>
      </c>
      <c r="I1094" s="231" t="s">
        <v>6794</v>
      </c>
      <c r="J1094" s="233" t="s">
        <v>2724</v>
      </c>
      <c r="K1094" s="231" t="s">
        <v>306</v>
      </c>
      <c r="L1094" s="233" t="s">
        <v>526</v>
      </c>
      <c r="M1094" s="231" t="s">
        <v>8899</v>
      </c>
      <c r="N1094" s="240" t="s">
        <v>8886</v>
      </c>
      <c r="O1094" s="231"/>
    </row>
    <row r="1095" spans="1:15" x14ac:dyDescent="0.3">
      <c r="A1095" s="231" t="s">
        <v>5972</v>
      </c>
      <c r="B1095" s="233" t="s">
        <v>3368</v>
      </c>
      <c r="C1095" s="233" t="s">
        <v>8831</v>
      </c>
      <c r="D1095" s="233" t="s">
        <v>103</v>
      </c>
      <c r="E1095" s="233" t="s">
        <v>2699</v>
      </c>
      <c r="F1095" s="231" t="s">
        <v>755</v>
      </c>
      <c r="G1095" s="231" t="s">
        <v>6858</v>
      </c>
      <c r="H1095" s="231" t="s">
        <v>62</v>
      </c>
      <c r="I1095" s="231" t="s">
        <v>6794</v>
      </c>
      <c r="J1095" s="233" t="s">
        <v>5799</v>
      </c>
      <c r="K1095" s="231" t="s">
        <v>306</v>
      </c>
      <c r="L1095" s="233" t="s">
        <v>526</v>
      </c>
      <c r="M1095" s="231" t="s">
        <v>8899</v>
      </c>
      <c r="N1095" s="240" t="s">
        <v>8886</v>
      </c>
      <c r="O1095" s="231"/>
    </row>
    <row r="1096" spans="1:15" x14ac:dyDescent="0.3">
      <c r="A1096" s="231" t="s">
        <v>5972</v>
      </c>
      <c r="B1096" s="233" t="s">
        <v>3239</v>
      </c>
      <c r="C1096" s="233" t="s">
        <v>1639</v>
      </c>
      <c r="D1096" s="233" t="s">
        <v>92</v>
      </c>
      <c r="E1096" s="233" t="s">
        <v>1640</v>
      </c>
      <c r="F1096" s="231" t="s">
        <v>752</v>
      </c>
      <c r="G1096" s="231" t="s">
        <v>6789</v>
      </c>
      <c r="H1096" s="231" t="s">
        <v>62</v>
      </c>
      <c r="I1096" s="231" t="s">
        <v>6790</v>
      </c>
      <c r="J1096" s="233" t="s">
        <v>2724</v>
      </c>
      <c r="K1096" s="231" t="s">
        <v>306</v>
      </c>
      <c r="L1096" s="233" t="s">
        <v>526</v>
      </c>
      <c r="M1096" s="231" t="s">
        <v>8899</v>
      </c>
      <c r="N1096" s="240" t="s">
        <v>8886</v>
      </c>
      <c r="O1096" s="231"/>
    </row>
    <row r="1097" spans="1:15" x14ac:dyDescent="0.3">
      <c r="A1097" s="231" t="s">
        <v>5972</v>
      </c>
      <c r="B1097" s="233" t="s">
        <v>3347</v>
      </c>
      <c r="C1097" s="233" t="s">
        <v>8831</v>
      </c>
      <c r="D1097" s="233" t="s">
        <v>103</v>
      </c>
      <c r="E1097" s="233" t="s">
        <v>2699</v>
      </c>
      <c r="F1097" s="231" t="s">
        <v>755</v>
      </c>
      <c r="G1097" s="231" t="s">
        <v>6859</v>
      </c>
      <c r="H1097" s="231" t="s">
        <v>62</v>
      </c>
      <c r="I1097" s="231" t="s">
        <v>6790</v>
      </c>
      <c r="J1097" s="233" t="s">
        <v>5799</v>
      </c>
      <c r="K1097" s="231" t="s">
        <v>306</v>
      </c>
      <c r="L1097" s="233" t="s">
        <v>526</v>
      </c>
      <c r="M1097" s="231" t="s">
        <v>8899</v>
      </c>
      <c r="N1097" s="240" t="s">
        <v>8886</v>
      </c>
      <c r="O1097" s="231"/>
    </row>
    <row r="1098" spans="1:15" x14ac:dyDescent="0.3">
      <c r="A1098" s="231" t="s">
        <v>5972</v>
      </c>
      <c r="B1098" s="233" t="s">
        <v>3242</v>
      </c>
      <c r="C1098" s="233" t="s">
        <v>8831</v>
      </c>
      <c r="D1098" s="233" t="s">
        <v>92</v>
      </c>
      <c r="E1098" s="233" t="s">
        <v>1640</v>
      </c>
      <c r="F1098" s="231" t="s">
        <v>793</v>
      </c>
      <c r="G1098" s="231" t="s">
        <v>7268</v>
      </c>
      <c r="H1098" s="231" t="s">
        <v>62</v>
      </c>
      <c r="I1098" s="231" t="s">
        <v>7269</v>
      </c>
      <c r="J1098" s="233" t="s">
        <v>2724</v>
      </c>
      <c r="K1098" s="231" t="s">
        <v>306</v>
      </c>
      <c r="L1098" s="233" t="s">
        <v>526</v>
      </c>
      <c r="M1098" s="231" t="s">
        <v>8963</v>
      </c>
      <c r="N1098" s="240" t="s">
        <v>8886</v>
      </c>
      <c r="O1098" s="231"/>
    </row>
    <row r="1099" spans="1:15" x14ac:dyDescent="0.3">
      <c r="A1099" s="231" t="s">
        <v>5972</v>
      </c>
      <c r="B1099" s="233" t="s">
        <v>3356</v>
      </c>
      <c r="C1099" s="233" t="s">
        <v>8831</v>
      </c>
      <c r="D1099" s="233" t="s">
        <v>103</v>
      </c>
      <c r="E1099" s="233" t="s">
        <v>2699</v>
      </c>
      <c r="F1099" s="231" t="s">
        <v>793</v>
      </c>
      <c r="G1099" s="231" t="s">
        <v>7270</v>
      </c>
      <c r="H1099" s="231" t="s">
        <v>62</v>
      </c>
      <c r="I1099" s="231" t="s">
        <v>7269</v>
      </c>
      <c r="J1099" s="233" t="s">
        <v>5799</v>
      </c>
      <c r="K1099" s="231" t="s">
        <v>306</v>
      </c>
      <c r="L1099" s="233" t="s">
        <v>526</v>
      </c>
      <c r="M1099" s="231" t="s">
        <v>8963</v>
      </c>
      <c r="N1099" s="240" t="s">
        <v>8886</v>
      </c>
      <c r="O1099" s="231"/>
    </row>
    <row r="1100" spans="1:15" x14ac:dyDescent="0.3">
      <c r="A1100" s="231" t="s">
        <v>5972</v>
      </c>
      <c r="B1100" s="233" t="s">
        <v>3248</v>
      </c>
      <c r="C1100" s="233" t="s">
        <v>1639</v>
      </c>
      <c r="D1100" s="233" t="s">
        <v>92</v>
      </c>
      <c r="E1100" s="233" t="s">
        <v>1640</v>
      </c>
      <c r="F1100" s="231" t="s">
        <v>770</v>
      </c>
      <c r="G1100" s="231" t="s">
        <v>6997</v>
      </c>
      <c r="H1100" s="231" t="s">
        <v>62</v>
      </c>
      <c r="I1100" s="231" t="s">
        <v>6998</v>
      </c>
      <c r="J1100" s="233" t="s">
        <v>2724</v>
      </c>
      <c r="K1100" s="231" t="s">
        <v>306</v>
      </c>
      <c r="L1100" s="233" t="s">
        <v>526</v>
      </c>
      <c r="M1100" s="231" t="s">
        <v>1286</v>
      </c>
      <c r="N1100" s="240" t="s">
        <v>8886</v>
      </c>
      <c r="O1100" s="231"/>
    </row>
    <row r="1101" spans="1:15" x14ac:dyDescent="0.3">
      <c r="A1101" s="231" t="s">
        <v>5972</v>
      </c>
      <c r="B1101" s="233" t="s">
        <v>3338</v>
      </c>
      <c r="C1101" s="233" t="s">
        <v>8831</v>
      </c>
      <c r="D1101" s="233" t="s">
        <v>103</v>
      </c>
      <c r="E1101" s="233" t="s">
        <v>2699</v>
      </c>
      <c r="F1101" s="231" t="s">
        <v>793</v>
      </c>
      <c r="G1101" s="231" t="s">
        <v>7271</v>
      </c>
      <c r="H1101" s="231" t="s">
        <v>62</v>
      </c>
      <c r="I1101" s="231" t="s">
        <v>6998</v>
      </c>
      <c r="J1101" s="233" t="s">
        <v>5799</v>
      </c>
      <c r="K1101" s="231" t="s">
        <v>306</v>
      </c>
      <c r="L1101" s="233" t="s">
        <v>526</v>
      </c>
      <c r="M1101" s="231" t="s">
        <v>1286</v>
      </c>
      <c r="N1101" s="240" t="s">
        <v>8886</v>
      </c>
      <c r="O1101" s="231"/>
    </row>
    <row r="1102" spans="1:15" x14ac:dyDescent="0.3">
      <c r="A1102" s="231" t="s">
        <v>5972</v>
      </c>
      <c r="B1102" s="233" t="s">
        <v>3254</v>
      </c>
      <c r="C1102" s="233" t="s">
        <v>8831</v>
      </c>
      <c r="D1102" s="233" t="s">
        <v>103</v>
      </c>
      <c r="E1102" s="233" t="s">
        <v>2699</v>
      </c>
      <c r="F1102" s="231" t="s">
        <v>766</v>
      </c>
      <c r="G1102" s="231" t="s">
        <v>6960</v>
      </c>
      <c r="H1102" s="231" t="s">
        <v>62</v>
      </c>
      <c r="I1102" s="231" t="s">
        <v>6961</v>
      </c>
      <c r="J1102" s="233" t="s">
        <v>5799</v>
      </c>
      <c r="K1102" s="231" t="s">
        <v>306</v>
      </c>
      <c r="L1102" s="233" t="s">
        <v>526</v>
      </c>
      <c r="M1102" s="231" t="s">
        <v>8881</v>
      </c>
      <c r="N1102" s="240" t="s">
        <v>8886</v>
      </c>
      <c r="O1102" s="231"/>
    </row>
    <row r="1103" spans="1:15" x14ac:dyDescent="0.3">
      <c r="A1103" s="231" t="s">
        <v>5972</v>
      </c>
      <c r="B1103" s="233" t="s">
        <v>3257</v>
      </c>
      <c r="C1103" s="233" t="s">
        <v>8831</v>
      </c>
      <c r="D1103" s="233" t="s">
        <v>103</v>
      </c>
      <c r="E1103" s="233" t="s">
        <v>2699</v>
      </c>
      <c r="F1103" s="231" t="s">
        <v>755</v>
      </c>
      <c r="G1103" s="231" t="s">
        <v>6860</v>
      </c>
      <c r="H1103" s="231" t="s">
        <v>62</v>
      </c>
      <c r="I1103" s="231" t="s">
        <v>6861</v>
      </c>
      <c r="J1103" s="233" t="s">
        <v>5799</v>
      </c>
      <c r="K1103" s="231" t="s">
        <v>306</v>
      </c>
      <c r="L1103" s="233" t="s">
        <v>526</v>
      </c>
      <c r="M1103" s="231" t="s">
        <v>8899</v>
      </c>
      <c r="N1103" s="240" t="s">
        <v>8886</v>
      </c>
      <c r="O1103" s="231"/>
    </row>
    <row r="1104" spans="1:15" x14ac:dyDescent="0.3">
      <c r="A1104" s="231" t="s">
        <v>5972</v>
      </c>
      <c r="B1104" s="233" t="s">
        <v>3467</v>
      </c>
      <c r="C1104" s="233" t="s">
        <v>8831</v>
      </c>
      <c r="D1104" s="233" t="s">
        <v>103</v>
      </c>
      <c r="E1104" s="233" t="s">
        <v>2699</v>
      </c>
      <c r="F1104" s="231" t="s">
        <v>755</v>
      </c>
      <c r="G1104" s="231" t="s">
        <v>6862</v>
      </c>
      <c r="H1104" s="231" t="s">
        <v>62</v>
      </c>
      <c r="I1104" s="231" t="s">
        <v>6863</v>
      </c>
      <c r="J1104" s="233" t="s">
        <v>5799</v>
      </c>
      <c r="K1104" s="231" t="s">
        <v>306</v>
      </c>
      <c r="L1104" s="233" t="s">
        <v>526</v>
      </c>
      <c r="M1104" s="231" t="s">
        <v>8899</v>
      </c>
      <c r="N1104" s="240" t="s">
        <v>8886</v>
      </c>
      <c r="O1104" s="231"/>
    </row>
    <row r="1105" spans="1:15" x14ac:dyDescent="0.3">
      <c r="A1105" s="231" t="s">
        <v>5972</v>
      </c>
      <c r="B1105" s="233" t="s">
        <v>3470</v>
      </c>
      <c r="C1105" s="233" t="s">
        <v>1639</v>
      </c>
      <c r="D1105" s="233" t="s">
        <v>92</v>
      </c>
      <c r="E1105" s="233" t="s">
        <v>1640</v>
      </c>
      <c r="F1105" s="231" t="s">
        <v>744</v>
      </c>
      <c r="G1105" s="231" t="s">
        <v>6687</v>
      </c>
      <c r="H1105" s="231" t="s">
        <v>62</v>
      </c>
      <c r="I1105" s="231" t="s">
        <v>6688</v>
      </c>
      <c r="J1105" s="233" t="s">
        <v>2724</v>
      </c>
      <c r="K1105" s="231" t="s">
        <v>306</v>
      </c>
      <c r="L1105" s="233" t="s">
        <v>526</v>
      </c>
      <c r="M1105" s="231" t="s">
        <v>747</v>
      </c>
      <c r="N1105" s="240" t="s">
        <v>8886</v>
      </c>
      <c r="O1105" s="231"/>
    </row>
    <row r="1106" spans="1:15" x14ac:dyDescent="0.3">
      <c r="A1106" s="231" t="s">
        <v>5972</v>
      </c>
      <c r="B1106" s="233" t="s">
        <v>3485</v>
      </c>
      <c r="C1106" s="233" t="s">
        <v>8831</v>
      </c>
      <c r="D1106" s="233" t="s">
        <v>103</v>
      </c>
      <c r="E1106" s="233" t="s">
        <v>2699</v>
      </c>
      <c r="F1106" s="231" t="s">
        <v>744</v>
      </c>
      <c r="G1106" s="231" t="s">
        <v>6764</v>
      </c>
      <c r="H1106" s="231" t="s">
        <v>62</v>
      </c>
      <c r="I1106" s="231" t="s">
        <v>6688</v>
      </c>
      <c r="J1106" s="233" t="s">
        <v>5799</v>
      </c>
      <c r="K1106" s="231" t="s">
        <v>306</v>
      </c>
      <c r="L1106" s="233" t="s">
        <v>526</v>
      </c>
      <c r="M1106" s="231" t="s">
        <v>747</v>
      </c>
      <c r="N1106" s="240" t="s">
        <v>8886</v>
      </c>
      <c r="O1106" s="231"/>
    </row>
    <row r="1107" spans="1:15" x14ac:dyDescent="0.3">
      <c r="A1107" s="231" t="s">
        <v>5972</v>
      </c>
      <c r="B1107" s="233" t="s">
        <v>6685</v>
      </c>
      <c r="C1107" s="233" t="s">
        <v>1639</v>
      </c>
      <c r="D1107" s="233" t="s">
        <v>92</v>
      </c>
      <c r="E1107" s="233" t="s">
        <v>1640</v>
      </c>
      <c r="F1107" s="231" t="s">
        <v>744</v>
      </c>
      <c r="G1107" s="231" t="s">
        <v>6684</v>
      </c>
      <c r="H1107" s="231" t="s">
        <v>62</v>
      </c>
      <c r="I1107" s="231" t="s">
        <v>6686</v>
      </c>
      <c r="J1107" s="233" t="s">
        <v>2724</v>
      </c>
      <c r="K1107" s="231" t="s">
        <v>306</v>
      </c>
      <c r="L1107" s="233" t="s">
        <v>526</v>
      </c>
      <c r="M1107" s="231" t="s">
        <v>747</v>
      </c>
      <c r="N1107" s="240" t="s">
        <v>8886</v>
      </c>
      <c r="O1107" s="231"/>
    </row>
    <row r="1108" spans="1:15" x14ac:dyDescent="0.3">
      <c r="A1108" s="231" t="s">
        <v>5972</v>
      </c>
      <c r="B1108" s="233" t="s">
        <v>3488</v>
      </c>
      <c r="C1108" s="233" t="s">
        <v>8831</v>
      </c>
      <c r="D1108" s="233" t="s">
        <v>103</v>
      </c>
      <c r="E1108" s="233" t="s">
        <v>2699</v>
      </c>
      <c r="F1108" s="231" t="s">
        <v>744</v>
      </c>
      <c r="G1108" s="231" t="s">
        <v>6765</v>
      </c>
      <c r="H1108" s="231" t="s">
        <v>62</v>
      </c>
      <c r="I1108" s="231" t="s">
        <v>6686</v>
      </c>
      <c r="J1108" s="233" t="s">
        <v>5799</v>
      </c>
      <c r="K1108" s="231" t="s">
        <v>306</v>
      </c>
      <c r="L1108" s="233" t="s">
        <v>526</v>
      </c>
      <c r="M1108" s="231" t="s">
        <v>747</v>
      </c>
      <c r="N1108" s="240" t="s">
        <v>8886</v>
      </c>
      <c r="O1108" s="231"/>
    </row>
    <row r="1109" spans="1:15" x14ac:dyDescent="0.3">
      <c r="A1109" s="231" t="s">
        <v>5972</v>
      </c>
      <c r="B1109" s="233" t="s">
        <v>6676</v>
      </c>
      <c r="C1109" s="233" t="s">
        <v>8831</v>
      </c>
      <c r="D1109" s="233" t="s">
        <v>92</v>
      </c>
      <c r="E1109" s="233" t="s">
        <v>1640</v>
      </c>
      <c r="F1109" s="231" t="s">
        <v>744</v>
      </c>
      <c r="G1109" s="231" t="s">
        <v>6675</v>
      </c>
      <c r="H1109" s="231" t="s">
        <v>62</v>
      </c>
      <c r="I1109" s="231" t="s">
        <v>6677</v>
      </c>
      <c r="J1109" s="233" t="s">
        <v>2724</v>
      </c>
      <c r="K1109" s="231" t="s">
        <v>306</v>
      </c>
      <c r="L1109" s="233" t="s">
        <v>526</v>
      </c>
      <c r="M1109" s="231" t="s">
        <v>747</v>
      </c>
      <c r="N1109" s="240" t="s">
        <v>8886</v>
      </c>
      <c r="O1109" s="231"/>
    </row>
    <row r="1110" spans="1:15" x14ac:dyDescent="0.3">
      <c r="A1110" s="231" t="s">
        <v>5972</v>
      </c>
      <c r="B1110" s="233" t="s">
        <v>3503</v>
      </c>
      <c r="C1110" s="233" t="s">
        <v>8831</v>
      </c>
      <c r="D1110" s="233" t="s">
        <v>103</v>
      </c>
      <c r="E1110" s="233" t="s">
        <v>2699</v>
      </c>
      <c r="F1110" s="231" t="s">
        <v>744</v>
      </c>
      <c r="G1110" s="231" t="s">
        <v>6678</v>
      </c>
      <c r="H1110" s="231" t="s">
        <v>62</v>
      </c>
      <c r="I1110" s="231" t="s">
        <v>6677</v>
      </c>
      <c r="J1110" s="233" t="s">
        <v>5799</v>
      </c>
      <c r="K1110" s="231" t="s">
        <v>306</v>
      </c>
      <c r="L1110" s="233" t="s">
        <v>526</v>
      </c>
      <c r="M1110" s="231" t="s">
        <v>747</v>
      </c>
      <c r="N1110" s="240" t="s">
        <v>8886</v>
      </c>
      <c r="O1110" s="231"/>
    </row>
    <row r="1111" spans="1:15" x14ac:dyDescent="0.3">
      <c r="A1111" s="231" t="s">
        <v>5972</v>
      </c>
      <c r="B1111" s="233" t="s">
        <v>6680</v>
      </c>
      <c r="C1111" s="233" t="s">
        <v>8831</v>
      </c>
      <c r="D1111" s="233" t="s">
        <v>92</v>
      </c>
      <c r="E1111" s="233" t="s">
        <v>1640</v>
      </c>
      <c r="F1111" s="231" t="s">
        <v>744</v>
      </c>
      <c r="G1111" s="231" t="s">
        <v>6679</v>
      </c>
      <c r="H1111" s="231" t="s">
        <v>62</v>
      </c>
      <c r="I1111" s="231" t="s">
        <v>6681</v>
      </c>
      <c r="J1111" s="233" t="s">
        <v>2724</v>
      </c>
      <c r="K1111" s="231" t="s">
        <v>306</v>
      </c>
      <c r="L1111" s="233" t="s">
        <v>526</v>
      </c>
      <c r="M1111" s="231" t="s">
        <v>747</v>
      </c>
      <c r="N1111" s="240" t="s">
        <v>8886</v>
      </c>
      <c r="O1111" s="231"/>
    </row>
    <row r="1112" spans="1:15" x14ac:dyDescent="0.3">
      <c r="A1112" s="231" t="s">
        <v>5972</v>
      </c>
      <c r="B1112" s="233" t="s">
        <v>3506</v>
      </c>
      <c r="C1112" s="233" t="s">
        <v>8831</v>
      </c>
      <c r="D1112" s="233" t="s">
        <v>103</v>
      </c>
      <c r="E1112" s="233" t="s">
        <v>2699</v>
      </c>
      <c r="F1112" s="231" t="s">
        <v>744</v>
      </c>
      <c r="G1112" s="231" t="s">
        <v>6682</v>
      </c>
      <c r="H1112" s="231" t="s">
        <v>62</v>
      </c>
      <c r="I1112" s="231" t="s">
        <v>6681</v>
      </c>
      <c r="J1112" s="233" t="s">
        <v>5799</v>
      </c>
      <c r="K1112" s="231" t="s">
        <v>306</v>
      </c>
      <c r="L1112" s="233" t="s">
        <v>526</v>
      </c>
      <c r="M1112" s="231" t="s">
        <v>747</v>
      </c>
      <c r="N1112" s="240" t="s">
        <v>8886</v>
      </c>
      <c r="O1112" s="231"/>
    </row>
    <row r="1113" spans="1:15" x14ac:dyDescent="0.3">
      <c r="A1113" s="231" t="s">
        <v>5972</v>
      </c>
      <c r="B1113" s="233" t="s">
        <v>6692</v>
      </c>
      <c r="C1113" s="233" t="s">
        <v>1639</v>
      </c>
      <c r="D1113" s="233" t="s">
        <v>92</v>
      </c>
      <c r="E1113" s="240" t="s">
        <v>4487</v>
      </c>
      <c r="F1113" s="231" t="s">
        <v>744</v>
      </c>
      <c r="G1113" s="231" t="s">
        <v>6691</v>
      </c>
      <c r="H1113" s="231" t="s">
        <v>62</v>
      </c>
      <c r="I1113" s="231" t="s">
        <v>6667</v>
      </c>
      <c r="J1113" s="233" t="s">
        <v>2724</v>
      </c>
      <c r="K1113" s="231" t="s">
        <v>306</v>
      </c>
      <c r="L1113" s="233" t="s">
        <v>526</v>
      </c>
      <c r="M1113" s="231" t="s">
        <v>743</v>
      </c>
      <c r="N1113" s="240" t="s">
        <v>8886</v>
      </c>
      <c r="O1113" s="237"/>
    </row>
    <row r="1114" spans="1:15" x14ac:dyDescent="0.3">
      <c r="A1114" s="231" t="s">
        <v>5972</v>
      </c>
      <c r="B1114" s="233" t="s">
        <v>4346</v>
      </c>
      <c r="C1114" s="233" t="s">
        <v>8831</v>
      </c>
      <c r="D1114" s="233" t="s">
        <v>103</v>
      </c>
      <c r="E1114" s="233" t="s">
        <v>2699</v>
      </c>
      <c r="F1114" s="231" t="s">
        <v>744</v>
      </c>
      <c r="G1114" s="231" t="s">
        <v>6683</v>
      </c>
      <c r="H1114" s="231" t="s">
        <v>62</v>
      </c>
      <c r="I1114" s="231" t="s">
        <v>6667</v>
      </c>
      <c r="J1114" s="233" t="s">
        <v>5799</v>
      </c>
      <c r="K1114" s="231" t="s">
        <v>306</v>
      </c>
      <c r="L1114" s="233" t="s">
        <v>526</v>
      </c>
      <c r="M1114" s="231" t="s">
        <v>743</v>
      </c>
      <c r="N1114" s="240" t="s">
        <v>8886</v>
      </c>
      <c r="O1114" s="231"/>
    </row>
    <row r="1115" spans="1:15" x14ac:dyDescent="0.3">
      <c r="A1115" s="231" t="s">
        <v>5972</v>
      </c>
      <c r="B1115" s="233" t="s">
        <v>4755</v>
      </c>
      <c r="C1115" s="233" t="s">
        <v>8831</v>
      </c>
      <c r="D1115" s="233" t="s">
        <v>92</v>
      </c>
      <c r="E1115" s="233" t="s">
        <v>1640</v>
      </c>
      <c r="F1115" s="231" t="s">
        <v>824</v>
      </c>
      <c r="G1115" s="231" t="s">
        <v>7489</v>
      </c>
      <c r="H1115" s="231" t="s">
        <v>62</v>
      </c>
      <c r="I1115" s="231" t="s">
        <v>7490</v>
      </c>
      <c r="J1115" s="233" t="s">
        <v>2724</v>
      </c>
      <c r="K1115" s="231" t="s">
        <v>306</v>
      </c>
      <c r="L1115" s="233" t="s">
        <v>526</v>
      </c>
      <c r="M1115" s="231" t="s">
        <v>1289</v>
      </c>
      <c r="N1115" s="240" t="s">
        <v>8886</v>
      </c>
      <c r="O1115" s="231"/>
    </row>
    <row r="1116" spans="1:15" x14ac:dyDescent="0.3">
      <c r="A1116" s="231" t="s">
        <v>5972</v>
      </c>
      <c r="B1116" s="233" t="s">
        <v>7492</v>
      </c>
      <c r="C1116" s="233" t="s">
        <v>8831</v>
      </c>
      <c r="D1116" s="233" t="s">
        <v>103</v>
      </c>
      <c r="E1116" s="233" t="s">
        <v>2699</v>
      </c>
      <c r="F1116" s="231" t="s">
        <v>824</v>
      </c>
      <c r="G1116" s="231" t="s">
        <v>7491</v>
      </c>
      <c r="H1116" s="231" t="s">
        <v>62</v>
      </c>
      <c r="I1116" s="231" t="s">
        <v>7493</v>
      </c>
      <c r="J1116" s="233" t="s">
        <v>5799</v>
      </c>
      <c r="K1116" s="231" t="s">
        <v>306</v>
      </c>
      <c r="L1116" s="233" t="s">
        <v>526</v>
      </c>
      <c r="M1116" s="231" t="s">
        <v>1289</v>
      </c>
      <c r="N1116" s="240" t="s">
        <v>8886</v>
      </c>
      <c r="O1116" s="231"/>
    </row>
    <row r="1117" spans="1:15" x14ac:dyDescent="0.3">
      <c r="A1117" s="231" t="s">
        <v>5972</v>
      </c>
      <c r="B1117" s="233" t="s">
        <v>4633</v>
      </c>
      <c r="C1117" s="233" t="s">
        <v>8831</v>
      </c>
      <c r="D1117" s="233" t="s">
        <v>92</v>
      </c>
      <c r="E1117" s="233" t="s">
        <v>4487</v>
      </c>
      <c r="F1117" s="231" t="s">
        <v>824</v>
      </c>
      <c r="G1117" s="231" t="s">
        <v>7494</v>
      </c>
      <c r="H1117" s="235" t="s">
        <v>62</v>
      </c>
      <c r="I1117" s="231" t="s">
        <v>7495</v>
      </c>
      <c r="J1117" s="233" t="s">
        <v>2724</v>
      </c>
      <c r="K1117" s="231" t="s">
        <v>306</v>
      </c>
      <c r="L1117" s="233" t="s">
        <v>526</v>
      </c>
      <c r="M1117" s="231" t="s">
        <v>948</v>
      </c>
      <c r="N1117" s="240" t="s">
        <v>8886</v>
      </c>
      <c r="O1117" s="231" t="s">
        <v>9020</v>
      </c>
    </row>
    <row r="1118" spans="1:15" x14ac:dyDescent="0.3">
      <c r="A1118" s="231" t="s">
        <v>5972</v>
      </c>
      <c r="B1118" s="233" t="s">
        <v>4636</v>
      </c>
      <c r="C1118" s="233" t="s">
        <v>8831</v>
      </c>
      <c r="D1118" s="233" t="s">
        <v>103</v>
      </c>
      <c r="E1118" s="233" t="s">
        <v>2699</v>
      </c>
      <c r="F1118" s="231" t="s">
        <v>824</v>
      </c>
      <c r="G1118" s="231" t="s">
        <v>7496</v>
      </c>
      <c r="H1118" s="235" t="s">
        <v>62</v>
      </c>
      <c r="I1118" s="231" t="s">
        <v>7495</v>
      </c>
      <c r="J1118" s="233" t="s">
        <v>5799</v>
      </c>
      <c r="K1118" s="231" t="s">
        <v>306</v>
      </c>
      <c r="L1118" s="233" t="s">
        <v>526</v>
      </c>
      <c r="M1118" s="231" t="s">
        <v>948</v>
      </c>
      <c r="N1118" s="240" t="s">
        <v>8886</v>
      </c>
      <c r="O1118" s="231" t="s">
        <v>9020</v>
      </c>
    </row>
    <row r="1119" spans="1:15" x14ac:dyDescent="0.3">
      <c r="A1119" s="231" t="s">
        <v>5972</v>
      </c>
      <c r="B1119" s="233" t="s">
        <v>4675</v>
      </c>
      <c r="C1119" s="233" t="s">
        <v>1639</v>
      </c>
      <c r="D1119" s="233" t="s">
        <v>92</v>
      </c>
      <c r="E1119" s="233" t="s">
        <v>1640</v>
      </c>
      <c r="F1119" s="231" t="s">
        <v>752</v>
      </c>
      <c r="G1119" s="231" t="s">
        <v>6775</v>
      </c>
      <c r="H1119" s="231" t="s">
        <v>62</v>
      </c>
      <c r="I1119" s="231" t="s">
        <v>6776</v>
      </c>
      <c r="J1119" s="233" t="s">
        <v>2724</v>
      </c>
      <c r="K1119" s="231" t="s">
        <v>306</v>
      </c>
      <c r="L1119" s="233" t="s">
        <v>526</v>
      </c>
      <c r="M1119" s="231" t="s">
        <v>8899</v>
      </c>
      <c r="N1119" s="240" t="s">
        <v>8886</v>
      </c>
      <c r="O1119" s="231"/>
    </row>
    <row r="1120" spans="1:15" x14ac:dyDescent="0.3">
      <c r="A1120" s="231" t="s">
        <v>5972</v>
      </c>
      <c r="B1120" s="233" t="s">
        <v>4678</v>
      </c>
      <c r="C1120" s="233" t="s">
        <v>8831</v>
      </c>
      <c r="D1120" s="233" t="s">
        <v>103</v>
      </c>
      <c r="E1120" s="233" t="s">
        <v>2699</v>
      </c>
      <c r="F1120" s="231" t="s">
        <v>752</v>
      </c>
      <c r="G1120" s="231" t="s">
        <v>6784</v>
      </c>
      <c r="H1120" s="231" t="s">
        <v>62</v>
      </c>
      <c r="I1120" s="231" t="s">
        <v>6776</v>
      </c>
      <c r="J1120" s="233" t="s">
        <v>5799</v>
      </c>
      <c r="K1120" s="231" t="s">
        <v>306</v>
      </c>
      <c r="L1120" s="233" t="s">
        <v>526</v>
      </c>
      <c r="M1120" s="231" t="s">
        <v>8899</v>
      </c>
      <c r="N1120" s="240" t="s">
        <v>8886</v>
      </c>
      <c r="O1120" s="231"/>
    </row>
    <row r="1121" spans="1:15" x14ac:dyDescent="0.3">
      <c r="A1121" s="231" t="s">
        <v>5972</v>
      </c>
      <c r="B1121" s="233" t="s">
        <v>4681</v>
      </c>
      <c r="C1121" s="233" t="s">
        <v>8831</v>
      </c>
      <c r="D1121" s="233" t="s">
        <v>92</v>
      </c>
      <c r="E1121" s="233" t="s">
        <v>2699</v>
      </c>
      <c r="F1121" s="231" t="s">
        <v>710</v>
      </c>
      <c r="G1121" s="231" t="s">
        <v>6040</v>
      </c>
      <c r="H1121" s="231" t="s">
        <v>62</v>
      </c>
      <c r="I1121" s="231" t="s">
        <v>6041</v>
      </c>
      <c r="J1121" s="233" t="s">
        <v>2724</v>
      </c>
      <c r="K1121" s="231" t="s">
        <v>306</v>
      </c>
      <c r="L1121" s="233" t="s">
        <v>526</v>
      </c>
      <c r="M1121" s="231" t="s">
        <v>655</v>
      </c>
      <c r="N1121" s="240" t="s">
        <v>8886</v>
      </c>
      <c r="O1121" s="231"/>
    </row>
    <row r="1122" spans="1:15" x14ac:dyDescent="0.3">
      <c r="A1122" s="231" t="s">
        <v>5972</v>
      </c>
      <c r="B1122" s="233" t="s">
        <v>4684</v>
      </c>
      <c r="C1122" s="233" t="s">
        <v>8831</v>
      </c>
      <c r="D1122" s="233" t="s">
        <v>92</v>
      </c>
      <c r="E1122" s="233" t="s">
        <v>1640</v>
      </c>
      <c r="F1122" s="231" t="s">
        <v>770</v>
      </c>
      <c r="G1122" s="231" t="s">
        <v>6973</v>
      </c>
      <c r="H1122" s="231" t="s">
        <v>62</v>
      </c>
      <c r="I1122" s="231" t="s">
        <v>6974</v>
      </c>
      <c r="J1122" s="233" t="s">
        <v>2724</v>
      </c>
      <c r="K1122" s="231" t="s">
        <v>306</v>
      </c>
      <c r="L1122" s="233" t="s">
        <v>526</v>
      </c>
      <c r="M1122" s="231" t="s">
        <v>1283</v>
      </c>
      <c r="N1122" s="240" t="s">
        <v>8886</v>
      </c>
      <c r="O1122" s="231"/>
    </row>
    <row r="1123" spans="1:15" x14ac:dyDescent="0.3">
      <c r="A1123" s="231" t="s">
        <v>5972</v>
      </c>
      <c r="B1123" s="233" t="s">
        <v>4687</v>
      </c>
      <c r="C1123" s="233" t="s">
        <v>8831</v>
      </c>
      <c r="D1123" s="233" t="s">
        <v>103</v>
      </c>
      <c r="E1123" s="233" t="s">
        <v>2699</v>
      </c>
      <c r="F1123" s="231" t="s">
        <v>766</v>
      </c>
      <c r="G1123" s="231" t="s">
        <v>6916</v>
      </c>
      <c r="H1123" s="231" t="s">
        <v>62</v>
      </c>
      <c r="I1123" s="231" t="s">
        <v>6917</v>
      </c>
      <c r="J1123" s="233" t="s">
        <v>5799</v>
      </c>
      <c r="K1123" s="231" t="s">
        <v>306</v>
      </c>
      <c r="L1123" s="233" t="s">
        <v>526</v>
      </c>
      <c r="M1123" s="231" t="s">
        <v>1187</v>
      </c>
      <c r="N1123" s="240" t="s">
        <v>8886</v>
      </c>
      <c r="O1123" s="231"/>
    </row>
    <row r="1124" spans="1:15" x14ac:dyDescent="0.3">
      <c r="A1124" s="231" t="s">
        <v>5972</v>
      </c>
      <c r="B1124" s="233" t="s">
        <v>4690</v>
      </c>
      <c r="C1124" s="233" t="s">
        <v>8831</v>
      </c>
      <c r="D1124" s="233" t="s">
        <v>92</v>
      </c>
      <c r="E1124" s="233" t="s">
        <v>4487</v>
      </c>
      <c r="F1124" s="231" t="s">
        <v>748</v>
      </c>
      <c r="G1124" s="231" t="s">
        <v>6766</v>
      </c>
      <c r="H1124" s="231" t="s">
        <v>62</v>
      </c>
      <c r="I1124" s="231" t="s">
        <v>6767</v>
      </c>
      <c r="J1124" s="233" t="s">
        <v>2724</v>
      </c>
      <c r="K1124" s="231" t="s">
        <v>306</v>
      </c>
      <c r="L1124" s="233" t="s">
        <v>526</v>
      </c>
      <c r="M1124" s="231" t="s">
        <v>751</v>
      </c>
      <c r="N1124" s="240" t="s">
        <v>8886</v>
      </c>
      <c r="O1124" s="231"/>
    </row>
    <row r="1125" spans="1:15" x14ac:dyDescent="0.3">
      <c r="A1125" s="231" t="s">
        <v>5972</v>
      </c>
      <c r="B1125" s="233" t="s">
        <v>4693</v>
      </c>
      <c r="C1125" s="233" t="s">
        <v>8831</v>
      </c>
      <c r="D1125" s="233" t="s">
        <v>103</v>
      </c>
      <c r="E1125" s="233" t="s">
        <v>2699</v>
      </c>
      <c r="F1125" s="231" t="s">
        <v>748</v>
      </c>
      <c r="G1125" s="231" t="s">
        <v>6768</v>
      </c>
      <c r="H1125" s="231" t="s">
        <v>62</v>
      </c>
      <c r="I1125" s="231" t="s">
        <v>6767</v>
      </c>
      <c r="J1125" s="233" t="s">
        <v>5799</v>
      </c>
      <c r="K1125" s="231" t="s">
        <v>306</v>
      </c>
      <c r="L1125" s="233" t="s">
        <v>526</v>
      </c>
      <c r="M1125" s="231" t="s">
        <v>751</v>
      </c>
      <c r="N1125" s="240" t="s">
        <v>8886</v>
      </c>
      <c r="O1125" s="231"/>
    </row>
    <row r="1126" spans="1:15" x14ac:dyDescent="0.3">
      <c r="A1126" s="231" t="s">
        <v>5972</v>
      </c>
      <c r="B1126" s="233" t="s">
        <v>4696</v>
      </c>
      <c r="C1126" s="233" t="s">
        <v>8831</v>
      </c>
      <c r="D1126" s="233" t="s">
        <v>103</v>
      </c>
      <c r="E1126" s="233" t="s">
        <v>4487</v>
      </c>
      <c r="F1126" s="231" t="s">
        <v>830</v>
      </c>
      <c r="G1126" s="231" t="s">
        <v>7600</v>
      </c>
      <c r="H1126" s="231" t="s">
        <v>62</v>
      </c>
      <c r="I1126" s="231" t="s">
        <v>7601</v>
      </c>
      <c r="J1126" s="233" t="s">
        <v>5799</v>
      </c>
      <c r="K1126" s="231" t="s">
        <v>306</v>
      </c>
      <c r="L1126" s="233" t="s">
        <v>526</v>
      </c>
      <c r="M1126" s="231" t="s">
        <v>8964</v>
      </c>
      <c r="N1126" s="240" t="s">
        <v>8886</v>
      </c>
      <c r="O1126" s="231"/>
    </row>
    <row r="1127" spans="1:15" x14ac:dyDescent="0.3">
      <c r="A1127" s="231" t="s">
        <v>6064</v>
      </c>
      <c r="B1127" s="233" t="s">
        <v>6632</v>
      </c>
      <c r="C1127" s="233" t="s">
        <v>8831</v>
      </c>
      <c r="D1127" s="233" t="s">
        <v>92</v>
      </c>
      <c r="E1127" s="233" t="s">
        <v>4487</v>
      </c>
      <c r="F1127" s="231" t="s">
        <v>740</v>
      </c>
      <c r="G1127" s="231" t="s">
        <v>6631</v>
      </c>
      <c r="H1127" s="231" t="s">
        <v>62</v>
      </c>
      <c r="I1127" s="231" t="s">
        <v>6633</v>
      </c>
      <c r="J1127" s="233" t="s">
        <v>2724</v>
      </c>
      <c r="K1127" s="231" t="s">
        <v>306</v>
      </c>
      <c r="L1127" s="233" t="s">
        <v>526</v>
      </c>
      <c r="M1127" s="231" t="s">
        <v>743</v>
      </c>
      <c r="N1127" s="240" t="s">
        <v>8886</v>
      </c>
      <c r="O1127" s="231"/>
    </row>
    <row r="1128" spans="1:15" x14ac:dyDescent="0.3">
      <c r="A1128" s="231" t="s">
        <v>6064</v>
      </c>
      <c r="B1128" s="233" t="s">
        <v>4585</v>
      </c>
      <c r="C1128" s="233" t="s">
        <v>8831</v>
      </c>
      <c r="D1128" s="233" t="s">
        <v>103</v>
      </c>
      <c r="E1128" s="233" t="s">
        <v>2699</v>
      </c>
      <c r="F1128" s="231" t="s">
        <v>740</v>
      </c>
      <c r="G1128" s="231" t="s">
        <v>6634</v>
      </c>
      <c r="H1128" s="231" t="s">
        <v>62</v>
      </c>
      <c r="I1128" s="231" t="s">
        <v>6635</v>
      </c>
      <c r="J1128" s="233" t="s">
        <v>5799</v>
      </c>
      <c r="K1128" s="231" t="s">
        <v>306</v>
      </c>
      <c r="L1128" s="233" t="s">
        <v>526</v>
      </c>
      <c r="M1128" s="231" t="s">
        <v>743</v>
      </c>
      <c r="N1128" s="240" t="s">
        <v>8886</v>
      </c>
      <c r="O1128" s="231"/>
    </row>
    <row r="1129" spans="1:15" x14ac:dyDescent="0.3">
      <c r="A1129" s="231" t="s">
        <v>6064</v>
      </c>
      <c r="B1129" s="233" t="s">
        <v>2622</v>
      </c>
      <c r="C1129" s="233" t="s">
        <v>8831</v>
      </c>
      <c r="D1129" s="233" t="s">
        <v>92</v>
      </c>
      <c r="E1129" s="233" t="s">
        <v>1640</v>
      </c>
      <c r="F1129" s="231" t="s">
        <v>779</v>
      </c>
      <c r="G1129" s="231" t="s">
        <v>7126</v>
      </c>
      <c r="H1129" s="231" t="s">
        <v>62</v>
      </c>
      <c r="I1129" s="231" t="s">
        <v>7127</v>
      </c>
      <c r="J1129" s="233" t="s">
        <v>2724</v>
      </c>
      <c r="K1129" s="231" t="s">
        <v>306</v>
      </c>
      <c r="L1129" s="233" t="s">
        <v>526</v>
      </c>
      <c r="M1129" s="231" t="s">
        <v>8869</v>
      </c>
      <c r="N1129" s="240" t="s">
        <v>8886</v>
      </c>
      <c r="O1129" s="231"/>
    </row>
    <row r="1130" spans="1:15" x14ac:dyDescent="0.3">
      <c r="A1130" s="231" t="s">
        <v>6064</v>
      </c>
      <c r="B1130" s="233" t="s">
        <v>2706</v>
      </c>
      <c r="C1130" s="233" t="s">
        <v>8831</v>
      </c>
      <c r="D1130" s="233" t="s">
        <v>103</v>
      </c>
      <c r="E1130" s="233" t="s">
        <v>2699</v>
      </c>
      <c r="F1130" s="231" t="s">
        <v>779</v>
      </c>
      <c r="G1130" s="231" t="s">
        <v>7128</v>
      </c>
      <c r="H1130" s="231" t="s">
        <v>62</v>
      </c>
      <c r="I1130" s="231" t="s">
        <v>7127</v>
      </c>
      <c r="J1130" s="233" t="s">
        <v>5799</v>
      </c>
      <c r="K1130" s="231" t="s">
        <v>306</v>
      </c>
      <c r="L1130" s="233" t="s">
        <v>526</v>
      </c>
      <c r="M1130" s="231" t="s">
        <v>8869</v>
      </c>
      <c r="N1130" s="240" t="s">
        <v>8886</v>
      </c>
      <c r="O1130" s="231"/>
    </row>
    <row r="1131" spans="1:15" x14ac:dyDescent="0.3">
      <c r="A1131" s="231" t="s">
        <v>6064</v>
      </c>
      <c r="B1131" s="233" t="s">
        <v>7131</v>
      </c>
      <c r="C1131" s="233" t="s">
        <v>8831</v>
      </c>
      <c r="D1131" s="233" t="s">
        <v>92</v>
      </c>
      <c r="E1131" s="233" t="s">
        <v>1640</v>
      </c>
      <c r="F1131" s="231" t="s">
        <v>779</v>
      </c>
      <c r="G1131" s="231" t="s">
        <v>7130</v>
      </c>
      <c r="H1131" s="231" t="s">
        <v>62</v>
      </c>
      <c r="I1131" s="231" t="s">
        <v>7132</v>
      </c>
      <c r="J1131" s="233" t="s">
        <v>2724</v>
      </c>
      <c r="K1131" s="231" t="s">
        <v>306</v>
      </c>
      <c r="L1131" s="233" t="s">
        <v>526</v>
      </c>
      <c r="M1131" s="231" t="s">
        <v>8869</v>
      </c>
      <c r="N1131" s="240" t="s">
        <v>8886</v>
      </c>
      <c r="O1131" s="231"/>
    </row>
    <row r="1132" spans="1:15" x14ac:dyDescent="0.3">
      <c r="A1132" s="231" t="s">
        <v>6064</v>
      </c>
      <c r="B1132" s="233" t="s">
        <v>5054</v>
      </c>
      <c r="C1132" s="233" t="s">
        <v>8831</v>
      </c>
      <c r="D1132" s="233" t="s">
        <v>103</v>
      </c>
      <c r="E1132" s="233" t="s">
        <v>2699</v>
      </c>
      <c r="F1132" s="231" t="s">
        <v>779</v>
      </c>
      <c r="G1132" s="231" t="s">
        <v>7133</v>
      </c>
      <c r="H1132" s="231" t="s">
        <v>62</v>
      </c>
      <c r="I1132" s="231" t="s">
        <v>7132</v>
      </c>
      <c r="J1132" s="233" t="s">
        <v>5799</v>
      </c>
      <c r="K1132" s="231" t="s">
        <v>306</v>
      </c>
      <c r="L1132" s="233" t="s">
        <v>526</v>
      </c>
      <c r="M1132" s="231" t="s">
        <v>8869</v>
      </c>
      <c r="N1132" s="240" t="s">
        <v>8886</v>
      </c>
      <c r="O1132" s="231"/>
    </row>
    <row r="1133" spans="1:15" x14ac:dyDescent="0.3">
      <c r="A1133" s="231" t="s">
        <v>6064</v>
      </c>
      <c r="B1133" s="233" t="s">
        <v>2610</v>
      </c>
      <c r="C1133" s="233" t="s">
        <v>1639</v>
      </c>
      <c r="D1133" s="233" t="s">
        <v>350</v>
      </c>
      <c r="E1133" s="233" t="s">
        <v>1640</v>
      </c>
      <c r="F1133" s="231" t="s">
        <v>712</v>
      </c>
      <c r="G1133" s="231" t="s">
        <v>6063</v>
      </c>
      <c r="H1133" s="231" t="s">
        <v>62</v>
      </c>
      <c r="I1133" s="231" t="s">
        <v>6066</v>
      </c>
      <c r="J1133" s="233" t="s">
        <v>6065</v>
      </c>
      <c r="K1133" s="231" t="s">
        <v>306</v>
      </c>
      <c r="L1133" s="233" t="s">
        <v>526</v>
      </c>
      <c r="M1133" s="231" t="s">
        <v>8853</v>
      </c>
      <c r="N1133" s="240" t="s">
        <v>8886</v>
      </c>
      <c r="O1133" s="231"/>
    </row>
    <row r="1134" spans="1:15" x14ac:dyDescent="0.3">
      <c r="A1134" s="231" t="s">
        <v>6064</v>
      </c>
      <c r="B1134" s="233" t="s">
        <v>4916</v>
      </c>
      <c r="C1134" s="233" t="s">
        <v>8831</v>
      </c>
      <c r="D1134" s="233" t="s">
        <v>92</v>
      </c>
      <c r="E1134" s="233" t="s">
        <v>2699</v>
      </c>
      <c r="F1134" s="231" t="s">
        <v>720</v>
      </c>
      <c r="G1134" s="231" t="s">
        <v>6268</v>
      </c>
      <c r="H1134" s="231" t="s">
        <v>62</v>
      </c>
      <c r="I1134" s="231" t="s">
        <v>6066</v>
      </c>
      <c r="J1134" s="233" t="s">
        <v>2724</v>
      </c>
      <c r="K1134" s="231" t="s">
        <v>306</v>
      </c>
      <c r="L1134" s="233" t="s">
        <v>526</v>
      </c>
      <c r="M1134" s="231" t="s">
        <v>8853</v>
      </c>
      <c r="N1134" s="240" t="s">
        <v>8886</v>
      </c>
      <c r="O1134" s="231"/>
    </row>
    <row r="1135" spans="1:15" x14ac:dyDescent="0.3">
      <c r="A1135" s="231" t="s">
        <v>6064</v>
      </c>
      <c r="B1135" s="233" t="s">
        <v>4438</v>
      </c>
      <c r="C1135" s="233" t="s">
        <v>8831</v>
      </c>
      <c r="D1135" s="233" t="s">
        <v>103</v>
      </c>
      <c r="E1135" s="233" t="s">
        <v>2699</v>
      </c>
      <c r="F1135" s="231" t="s">
        <v>720</v>
      </c>
      <c r="G1135" s="231" t="s">
        <v>6269</v>
      </c>
      <c r="H1135" s="231" t="s">
        <v>62</v>
      </c>
      <c r="I1135" s="231" t="s">
        <v>6066</v>
      </c>
      <c r="J1135" s="233" t="s">
        <v>5799</v>
      </c>
      <c r="K1135" s="231" t="s">
        <v>306</v>
      </c>
      <c r="L1135" s="233" t="s">
        <v>526</v>
      </c>
      <c r="M1135" s="231" t="s">
        <v>8853</v>
      </c>
      <c r="N1135" s="240" t="s">
        <v>8886</v>
      </c>
      <c r="O1135" s="231"/>
    </row>
    <row r="1136" spans="1:15" x14ac:dyDescent="0.3">
      <c r="A1136" s="231" t="s">
        <v>6064</v>
      </c>
      <c r="B1136" s="233" t="s">
        <v>6107</v>
      </c>
      <c r="C1136" s="233" t="s">
        <v>1639</v>
      </c>
      <c r="D1136" s="233" t="s">
        <v>103</v>
      </c>
      <c r="E1136" s="233" t="s">
        <v>4487</v>
      </c>
      <c r="F1136" s="231" t="s">
        <v>812</v>
      </c>
      <c r="G1136" s="231" t="s">
        <v>7402</v>
      </c>
      <c r="H1136" s="231" t="s">
        <v>62</v>
      </c>
      <c r="I1136" s="231" t="s">
        <v>7403</v>
      </c>
      <c r="J1136" s="233" t="s">
        <v>5799</v>
      </c>
      <c r="K1136" s="231" t="s">
        <v>306</v>
      </c>
      <c r="L1136" s="233" t="s">
        <v>526</v>
      </c>
      <c r="M1136" s="231" t="s">
        <v>8928</v>
      </c>
      <c r="N1136" s="240" t="s">
        <v>8886</v>
      </c>
      <c r="O1136" s="231"/>
    </row>
    <row r="1137" spans="1:15" x14ac:dyDescent="0.3">
      <c r="A1137" s="231" t="s">
        <v>6064</v>
      </c>
      <c r="B1137" s="233" t="s">
        <v>6367</v>
      </c>
      <c r="C1137" s="233" t="s">
        <v>1639</v>
      </c>
      <c r="D1137" s="233" t="s">
        <v>103</v>
      </c>
      <c r="E1137" s="233" t="s">
        <v>4487</v>
      </c>
      <c r="F1137" s="231" t="s">
        <v>812</v>
      </c>
      <c r="G1137" s="231" t="s">
        <v>7408</v>
      </c>
      <c r="H1137" s="231" t="s">
        <v>62</v>
      </c>
      <c r="I1137" s="231" t="s">
        <v>7409</v>
      </c>
      <c r="J1137" s="233" t="s">
        <v>5799</v>
      </c>
      <c r="K1137" s="231" t="s">
        <v>306</v>
      </c>
      <c r="L1137" s="233" t="s">
        <v>526</v>
      </c>
      <c r="M1137" s="231" t="s">
        <v>8929</v>
      </c>
      <c r="N1137" s="240" t="s">
        <v>8886</v>
      </c>
      <c r="O1137" s="231"/>
    </row>
    <row r="1138" spans="1:15" x14ac:dyDescent="0.3">
      <c r="A1138" s="231" t="s">
        <v>6064</v>
      </c>
      <c r="B1138" s="233" t="s">
        <v>6297</v>
      </c>
      <c r="C1138" s="233" t="s">
        <v>8831</v>
      </c>
      <c r="D1138" s="233" t="s">
        <v>350</v>
      </c>
      <c r="E1138" s="233" t="s">
        <v>1640</v>
      </c>
      <c r="F1138" s="231" t="s">
        <v>720</v>
      </c>
      <c r="G1138" s="231" t="s">
        <v>6296</v>
      </c>
      <c r="H1138" s="231" t="s">
        <v>62</v>
      </c>
      <c r="I1138" s="231" t="s">
        <v>6298</v>
      </c>
      <c r="J1138" s="233" t="s">
        <v>6065</v>
      </c>
      <c r="K1138" s="231" t="s">
        <v>306</v>
      </c>
      <c r="L1138" s="233" t="s">
        <v>526</v>
      </c>
      <c r="M1138" s="231" t="s">
        <v>8853</v>
      </c>
      <c r="N1138" s="240" t="s">
        <v>8886</v>
      </c>
      <c r="O1138" s="231"/>
    </row>
    <row r="1139" spans="1:15" x14ac:dyDescent="0.3">
      <c r="A1139" s="231" t="s">
        <v>6064</v>
      </c>
      <c r="B1139" s="233" t="s">
        <v>6300</v>
      </c>
      <c r="C1139" s="233" t="s">
        <v>8831</v>
      </c>
      <c r="D1139" s="233" t="s">
        <v>92</v>
      </c>
      <c r="E1139" s="233" t="s">
        <v>1640</v>
      </c>
      <c r="F1139" s="231" t="s">
        <v>720</v>
      </c>
      <c r="G1139" s="231" t="s">
        <v>6299</v>
      </c>
      <c r="H1139" s="231" t="s">
        <v>62</v>
      </c>
      <c r="I1139" s="231" t="s">
        <v>6301</v>
      </c>
      <c r="J1139" s="233" t="s">
        <v>2724</v>
      </c>
      <c r="K1139" s="231" t="s">
        <v>306</v>
      </c>
      <c r="L1139" s="233" t="s">
        <v>526</v>
      </c>
      <c r="M1139" s="231" t="s">
        <v>8853</v>
      </c>
      <c r="N1139" s="240" t="s">
        <v>8886</v>
      </c>
      <c r="O1139" s="231"/>
    </row>
    <row r="1140" spans="1:15" x14ac:dyDescent="0.3">
      <c r="A1140" s="231" t="s">
        <v>6064</v>
      </c>
      <c r="B1140" s="233" t="s">
        <v>6305</v>
      </c>
      <c r="C1140" s="233" t="s">
        <v>8831</v>
      </c>
      <c r="D1140" s="233" t="s">
        <v>103</v>
      </c>
      <c r="E1140" s="233" t="s">
        <v>2699</v>
      </c>
      <c r="F1140" s="231" t="s">
        <v>722</v>
      </c>
      <c r="G1140" s="231" t="s">
        <v>6304</v>
      </c>
      <c r="H1140" s="231" t="s">
        <v>62</v>
      </c>
      <c r="I1140" s="231" t="s">
        <v>6301</v>
      </c>
      <c r="J1140" s="233" t="s">
        <v>5799</v>
      </c>
      <c r="K1140" s="231" t="s">
        <v>306</v>
      </c>
      <c r="L1140" s="233" t="s">
        <v>526</v>
      </c>
      <c r="M1140" s="231" t="s">
        <v>8853</v>
      </c>
      <c r="N1140" s="240" t="s">
        <v>8886</v>
      </c>
      <c r="O1140" s="231"/>
    </row>
    <row r="1141" spans="1:15" x14ac:dyDescent="0.3">
      <c r="A1141" s="231" t="s">
        <v>6064</v>
      </c>
      <c r="B1141" s="233" t="s">
        <v>3796</v>
      </c>
      <c r="C1141" s="233" t="s">
        <v>1639</v>
      </c>
      <c r="D1141" s="233" t="s">
        <v>92</v>
      </c>
      <c r="E1141" s="233" t="s">
        <v>1640</v>
      </c>
      <c r="F1141" s="231" t="s">
        <v>773</v>
      </c>
      <c r="G1141" s="231" t="s">
        <v>7036</v>
      </c>
      <c r="H1141" s="231" t="s">
        <v>62</v>
      </c>
      <c r="I1141" s="231" t="s">
        <v>7037</v>
      </c>
      <c r="J1141" s="233" t="s">
        <v>2724</v>
      </c>
      <c r="K1141" s="231" t="s">
        <v>306</v>
      </c>
      <c r="L1141" s="233" t="s">
        <v>526</v>
      </c>
      <c r="M1141" s="231" t="s">
        <v>8870</v>
      </c>
      <c r="N1141" s="240" t="s">
        <v>8886</v>
      </c>
      <c r="O1141" s="231"/>
    </row>
    <row r="1142" spans="1:15" x14ac:dyDescent="0.3">
      <c r="A1142" s="231" t="s">
        <v>6064</v>
      </c>
      <c r="B1142" s="233" t="s">
        <v>3799</v>
      </c>
      <c r="C1142" s="233" t="s">
        <v>1639</v>
      </c>
      <c r="D1142" s="233" t="s">
        <v>103</v>
      </c>
      <c r="E1142" s="233" t="s">
        <v>1640</v>
      </c>
      <c r="F1142" s="231" t="s">
        <v>773</v>
      </c>
      <c r="G1142" s="231" t="s">
        <v>7038</v>
      </c>
      <c r="H1142" s="231" t="s">
        <v>62</v>
      </c>
      <c r="I1142" s="231" t="s">
        <v>7039</v>
      </c>
      <c r="J1142" s="233" t="s">
        <v>5799</v>
      </c>
      <c r="K1142" s="231" t="s">
        <v>306</v>
      </c>
      <c r="L1142" s="233" t="s">
        <v>526</v>
      </c>
      <c r="M1142" s="231" t="s">
        <v>8870</v>
      </c>
      <c r="N1142" s="240" t="s">
        <v>8886</v>
      </c>
      <c r="O1142" s="231"/>
    </row>
    <row r="1143" spans="1:15" x14ac:dyDescent="0.3">
      <c r="A1143" s="231" t="s">
        <v>6064</v>
      </c>
      <c r="B1143" s="233" t="s">
        <v>3787</v>
      </c>
      <c r="C1143" s="233" t="s">
        <v>1639</v>
      </c>
      <c r="D1143" s="233" t="s">
        <v>92</v>
      </c>
      <c r="E1143" s="233" t="s">
        <v>1640</v>
      </c>
      <c r="F1143" s="231" t="s">
        <v>776</v>
      </c>
      <c r="G1143" s="231" t="s">
        <v>7047</v>
      </c>
      <c r="H1143" s="231" t="s">
        <v>62</v>
      </c>
      <c r="I1143" s="231" t="s">
        <v>7048</v>
      </c>
      <c r="J1143" s="233" t="s">
        <v>2724</v>
      </c>
      <c r="K1143" s="231" t="s">
        <v>306</v>
      </c>
      <c r="L1143" s="233" t="s">
        <v>526</v>
      </c>
      <c r="M1143" s="231" t="s">
        <v>8869</v>
      </c>
      <c r="N1143" s="240" t="s">
        <v>8886</v>
      </c>
      <c r="O1143" s="231"/>
    </row>
    <row r="1144" spans="1:15" x14ac:dyDescent="0.3">
      <c r="A1144" s="231" t="s">
        <v>6064</v>
      </c>
      <c r="B1144" s="233" t="s">
        <v>5518</v>
      </c>
      <c r="C1144" s="233" t="s">
        <v>8831</v>
      </c>
      <c r="D1144" s="233" t="s">
        <v>103</v>
      </c>
      <c r="E1144" s="233" t="s">
        <v>2699</v>
      </c>
      <c r="F1144" s="231" t="s">
        <v>788</v>
      </c>
      <c r="G1144" s="231" t="s">
        <v>7221</v>
      </c>
      <c r="H1144" s="231" t="s">
        <v>62</v>
      </c>
      <c r="I1144" s="231" t="s">
        <v>7048</v>
      </c>
      <c r="J1144" s="233" t="s">
        <v>5799</v>
      </c>
      <c r="K1144" s="231" t="s">
        <v>306</v>
      </c>
      <c r="L1144" s="233" t="s">
        <v>526</v>
      </c>
      <c r="M1144" s="231" t="s">
        <v>8869</v>
      </c>
      <c r="N1144" s="240" t="s">
        <v>8886</v>
      </c>
      <c r="O1144" s="231"/>
    </row>
    <row r="1145" spans="1:15" x14ac:dyDescent="0.3">
      <c r="A1145" s="231" t="s">
        <v>6064</v>
      </c>
      <c r="B1145" s="233" t="s">
        <v>3750</v>
      </c>
      <c r="C1145" s="233" t="s">
        <v>1639</v>
      </c>
      <c r="D1145" s="233" t="s">
        <v>92</v>
      </c>
      <c r="E1145" s="233" t="s">
        <v>4487</v>
      </c>
      <c r="F1145" s="231" t="s">
        <v>740</v>
      </c>
      <c r="G1145" s="231" t="s">
        <v>6615</v>
      </c>
      <c r="H1145" s="231" t="s">
        <v>62</v>
      </c>
      <c r="I1145" s="231" t="s">
        <v>6616</v>
      </c>
      <c r="J1145" s="233" t="s">
        <v>2724</v>
      </c>
      <c r="K1145" s="231" t="s">
        <v>306</v>
      </c>
      <c r="L1145" s="233" t="s">
        <v>526</v>
      </c>
      <c r="M1145" s="231" t="s">
        <v>743</v>
      </c>
      <c r="N1145" s="240" t="s">
        <v>8886</v>
      </c>
      <c r="O1145" s="231"/>
    </row>
    <row r="1146" spans="1:15" x14ac:dyDescent="0.3">
      <c r="A1146" s="231" t="s">
        <v>6064</v>
      </c>
      <c r="B1146" s="233" t="s">
        <v>3872</v>
      </c>
      <c r="C1146" s="233" t="s">
        <v>8831</v>
      </c>
      <c r="D1146" s="233" t="s">
        <v>103</v>
      </c>
      <c r="E1146" s="233" t="s">
        <v>2699</v>
      </c>
      <c r="F1146" s="231" t="s">
        <v>740</v>
      </c>
      <c r="G1146" s="231" t="s">
        <v>6643</v>
      </c>
      <c r="H1146" s="231" t="s">
        <v>62</v>
      </c>
      <c r="I1146" s="231" t="s">
        <v>6616</v>
      </c>
      <c r="J1146" s="233" t="s">
        <v>5799</v>
      </c>
      <c r="K1146" s="231" t="s">
        <v>306</v>
      </c>
      <c r="L1146" s="233" t="s">
        <v>526</v>
      </c>
      <c r="M1146" s="231" t="s">
        <v>743</v>
      </c>
      <c r="N1146" s="240" t="s">
        <v>8886</v>
      </c>
      <c r="O1146" s="231"/>
    </row>
    <row r="1147" spans="1:15" x14ac:dyDescent="0.3">
      <c r="A1147" s="231" t="s">
        <v>6064</v>
      </c>
      <c r="B1147" s="233" t="s">
        <v>3875</v>
      </c>
      <c r="C1147" s="233" t="s">
        <v>1639</v>
      </c>
      <c r="D1147" s="233" t="s">
        <v>350</v>
      </c>
      <c r="E1147" s="233" t="s">
        <v>1640</v>
      </c>
      <c r="F1147" s="231" t="s">
        <v>712</v>
      </c>
      <c r="G1147" s="231" t="s">
        <v>6082</v>
      </c>
      <c r="H1147" s="231" t="s">
        <v>62</v>
      </c>
      <c r="I1147" s="231" t="s">
        <v>6083</v>
      </c>
      <c r="J1147" s="233" t="s">
        <v>6065</v>
      </c>
      <c r="K1147" s="231" t="s">
        <v>306</v>
      </c>
      <c r="L1147" s="233" t="s">
        <v>526</v>
      </c>
      <c r="M1147" s="231" t="s">
        <v>8853</v>
      </c>
      <c r="N1147" s="240" t="s">
        <v>8886</v>
      </c>
      <c r="O1147" s="231"/>
    </row>
    <row r="1148" spans="1:15" x14ac:dyDescent="0.3">
      <c r="A1148" s="231" t="s">
        <v>6064</v>
      </c>
      <c r="B1148" s="233" t="s">
        <v>3878</v>
      </c>
      <c r="C1148" s="233" t="s">
        <v>8831</v>
      </c>
      <c r="D1148" s="233" t="s">
        <v>92</v>
      </c>
      <c r="E1148" s="233" t="s">
        <v>2699</v>
      </c>
      <c r="F1148" s="231" t="s">
        <v>724</v>
      </c>
      <c r="G1148" s="231" t="s">
        <v>6372</v>
      </c>
      <c r="H1148" s="231" t="s">
        <v>62</v>
      </c>
      <c r="I1148" s="231" t="s">
        <v>6083</v>
      </c>
      <c r="J1148" s="233" t="s">
        <v>2724</v>
      </c>
      <c r="K1148" s="231" t="s">
        <v>306</v>
      </c>
      <c r="L1148" s="233" t="s">
        <v>526</v>
      </c>
      <c r="M1148" s="231" t="s">
        <v>8853</v>
      </c>
      <c r="N1148" s="240" t="s">
        <v>8886</v>
      </c>
      <c r="O1148" s="231"/>
    </row>
    <row r="1149" spans="1:15" x14ac:dyDescent="0.3">
      <c r="A1149" s="231" t="s">
        <v>6064</v>
      </c>
      <c r="B1149" s="233" t="s">
        <v>3861</v>
      </c>
      <c r="C1149" s="233" t="s">
        <v>8831</v>
      </c>
      <c r="D1149" s="233" t="s">
        <v>103</v>
      </c>
      <c r="E1149" s="233" t="s">
        <v>2699</v>
      </c>
      <c r="F1149" s="231" t="s">
        <v>724</v>
      </c>
      <c r="G1149" s="231" t="s">
        <v>6373</v>
      </c>
      <c r="H1149" s="231" t="s">
        <v>62</v>
      </c>
      <c r="I1149" s="231" t="s">
        <v>6083</v>
      </c>
      <c r="J1149" s="233" t="s">
        <v>5799</v>
      </c>
      <c r="K1149" s="231" t="s">
        <v>306</v>
      </c>
      <c r="L1149" s="233" t="s">
        <v>526</v>
      </c>
      <c r="M1149" s="231" t="s">
        <v>8853</v>
      </c>
      <c r="N1149" s="240" t="s">
        <v>8886</v>
      </c>
      <c r="O1149" s="231"/>
    </row>
    <row r="1150" spans="1:15" x14ac:dyDescent="0.3">
      <c r="A1150" s="231" t="s">
        <v>6064</v>
      </c>
      <c r="B1150" s="233" t="s">
        <v>3802</v>
      </c>
      <c r="C1150" s="233" t="s">
        <v>1639</v>
      </c>
      <c r="D1150" s="233" t="s">
        <v>350</v>
      </c>
      <c r="E1150" s="233" t="s">
        <v>1640</v>
      </c>
      <c r="F1150" s="231" t="s">
        <v>712</v>
      </c>
      <c r="G1150" s="231" t="s">
        <v>6116</v>
      </c>
      <c r="H1150" s="231" t="s">
        <v>62</v>
      </c>
      <c r="I1150" s="231" t="s">
        <v>6117</v>
      </c>
      <c r="J1150" s="233" t="s">
        <v>6065</v>
      </c>
      <c r="K1150" s="231" t="s">
        <v>306</v>
      </c>
      <c r="L1150" s="233" t="s">
        <v>526</v>
      </c>
      <c r="M1150" s="231" t="s">
        <v>8853</v>
      </c>
      <c r="N1150" s="240" t="s">
        <v>8886</v>
      </c>
      <c r="O1150" s="231"/>
    </row>
    <row r="1151" spans="1:15" x14ac:dyDescent="0.3">
      <c r="A1151" s="231" t="s">
        <v>6064</v>
      </c>
      <c r="B1151" s="233" t="s">
        <v>3805</v>
      </c>
      <c r="C1151" s="233" t="s">
        <v>8831</v>
      </c>
      <c r="D1151" s="233" t="s">
        <v>92</v>
      </c>
      <c r="E1151" s="233" t="s">
        <v>2699</v>
      </c>
      <c r="F1151" s="231" t="s">
        <v>728</v>
      </c>
      <c r="G1151" s="231" t="s">
        <v>6460</v>
      </c>
      <c r="H1151" s="231" t="s">
        <v>62</v>
      </c>
      <c r="I1151" s="231" t="s">
        <v>6117</v>
      </c>
      <c r="J1151" s="233" t="s">
        <v>2724</v>
      </c>
      <c r="K1151" s="231" t="s">
        <v>306</v>
      </c>
      <c r="L1151" s="233" t="s">
        <v>526</v>
      </c>
      <c r="M1151" s="231" t="s">
        <v>8853</v>
      </c>
      <c r="N1151" s="240" t="s">
        <v>8886</v>
      </c>
      <c r="O1151" s="231"/>
    </row>
    <row r="1152" spans="1:15" x14ac:dyDescent="0.3">
      <c r="A1152" s="231" t="s">
        <v>6064</v>
      </c>
      <c r="B1152" s="233" t="s">
        <v>3790</v>
      </c>
      <c r="C1152" s="233" t="s">
        <v>8831</v>
      </c>
      <c r="D1152" s="233" t="s">
        <v>103</v>
      </c>
      <c r="E1152" s="233" t="s">
        <v>2699</v>
      </c>
      <c r="F1152" s="231" t="s">
        <v>728</v>
      </c>
      <c r="G1152" s="231" t="s">
        <v>6461</v>
      </c>
      <c r="H1152" s="231" t="s">
        <v>62</v>
      </c>
      <c r="I1152" s="231" t="s">
        <v>6117</v>
      </c>
      <c r="J1152" s="233" t="s">
        <v>5799</v>
      </c>
      <c r="K1152" s="231" t="s">
        <v>306</v>
      </c>
      <c r="L1152" s="233" t="s">
        <v>526</v>
      </c>
      <c r="M1152" s="231" t="s">
        <v>8853</v>
      </c>
      <c r="N1152" s="240" t="s">
        <v>8886</v>
      </c>
      <c r="O1152" s="231"/>
    </row>
    <row r="1153" spans="1:15" x14ac:dyDescent="0.3">
      <c r="A1153" s="231" t="s">
        <v>6064</v>
      </c>
      <c r="B1153" s="233" t="s">
        <v>6142</v>
      </c>
      <c r="C1153" s="233" t="s">
        <v>8831</v>
      </c>
      <c r="D1153" s="233" t="s">
        <v>350</v>
      </c>
      <c r="E1153" s="233" t="s">
        <v>1640</v>
      </c>
      <c r="F1153" s="231" t="s">
        <v>714</v>
      </c>
      <c r="G1153" s="231" t="s">
        <v>6141</v>
      </c>
      <c r="H1153" s="231" t="s">
        <v>62</v>
      </c>
      <c r="I1153" s="231" t="s">
        <v>6143</v>
      </c>
      <c r="J1153" s="233" t="s">
        <v>6065</v>
      </c>
      <c r="K1153" s="231" t="s">
        <v>306</v>
      </c>
      <c r="L1153" s="233" t="s">
        <v>526</v>
      </c>
      <c r="M1153" s="231" t="s">
        <v>8853</v>
      </c>
      <c r="N1153" s="240" t="s">
        <v>8886</v>
      </c>
      <c r="O1153" s="231"/>
    </row>
    <row r="1154" spans="1:15" x14ac:dyDescent="0.3">
      <c r="A1154" s="231" t="s">
        <v>6064</v>
      </c>
      <c r="B1154" s="233" t="s">
        <v>3807</v>
      </c>
      <c r="C1154" s="233" t="s">
        <v>8831</v>
      </c>
      <c r="D1154" s="233" t="s">
        <v>92</v>
      </c>
      <c r="E1154" s="233" t="s">
        <v>1640</v>
      </c>
      <c r="F1154" s="231" t="s">
        <v>714</v>
      </c>
      <c r="G1154" s="231" t="s">
        <v>6144</v>
      </c>
      <c r="H1154" s="231" t="s">
        <v>62</v>
      </c>
      <c r="I1154" s="231" t="s">
        <v>6143</v>
      </c>
      <c r="J1154" s="233" t="s">
        <v>2724</v>
      </c>
      <c r="K1154" s="231" t="s">
        <v>306</v>
      </c>
      <c r="L1154" s="233" t="s">
        <v>526</v>
      </c>
      <c r="M1154" s="231" t="s">
        <v>8853</v>
      </c>
      <c r="N1154" s="240" t="s">
        <v>8886</v>
      </c>
      <c r="O1154" s="231"/>
    </row>
    <row r="1155" spans="1:15" x14ac:dyDescent="0.3">
      <c r="A1155" s="235" t="s">
        <v>6064</v>
      </c>
      <c r="B1155" s="233" t="s">
        <v>6146</v>
      </c>
      <c r="C1155" s="233" t="s">
        <v>8831</v>
      </c>
      <c r="D1155" s="233" t="s">
        <v>103</v>
      </c>
      <c r="E1155" s="233" t="s">
        <v>2699</v>
      </c>
      <c r="F1155" s="231" t="s">
        <v>714</v>
      </c>
      <c r="G1155" s="231" t="s">
        <v>6145</v>
      </c>
      <c r="H1155" s="231" t="s">
        <v>62</v>
      </c>
      <c r="I1155" s="231" t="s">
        <v>6143</v>
      </c>
      <c r="J1155" s="233" t="s">
        <v>5799</v>
      </c>
      <c r="K1155" s="231" t="s">
        <v>306</v>
      </c>
      <c r="L1155" s="233" t="s">
        <v>526</v>
      </c>
      <c r="M1155" s="231" t="s">
        <v>8853</v>
      </c>
      <c r="N1155" s="240" t="s">
        <v>8886</v>
      </c>
      <c r="O1155" s="231" t="s">
        <v>9000</v>
      </c>
    </row>
    <row r="1156" spans="1:15" x14ac:dyDescent="0.3">
      <c r="A1156" s="231" t="s">
        <v>6085</v>
      </c>
      <c r="B1156" s="233" t="s">
        <v>4532</v>
      </c>
      <c r="C1156" s="233" t="s">
        <v>8831</v>
      </c>
      <c r="D1156" s="233" t="s">
        <v>92</v>
      </c>
      <c r="E1156" s="233" t="s">
        <v>1640</v>
      </c>
      <c r="F1156" s="231" t="s">
        <v>776</v>
      </c>
      <c r="G1156" s="231" t="s">
        <v>7083</v>
      </c>
      <c r="H1156" s="231" t="s">
        <v>62</v>
      </c>
      <c r="I1156" s="231" t="s">
        <v>7084</v>
      </c>
      <c r="J1156" s="233" t="s">
        <v>2724</v>
      </c>
      <c r="K1156" s="231" t="s">
        <v>306</v>
      </c>
      <c r="L1156" s="233" t="s">
        <v>526</v>
      </c>
      <c r="M1156" s="231" t="s">
        <v>8869</v>
      </c>
      <c r="N1156" s="240" t="s">
        <v>8886</v>
      </c>
      <c r="O1156" s="231"/>
    </row>
    <row r="1157" spans="1:15" x14ac:dyDescent="0.3">
      <c r="A1157" s="231" t="s">
        <v>6085</v>
      </c>
      <c r="B1157" s="233" t="s">
        <v>4535</v>
      </c>
      <c r="C1157" s="233" t="s">
        <v>8831</v>
      </c>
      <c r="D1157" s="233" t="s">
        <v>103</v>
      </c>
      <c r="E1157" s="233" t="s">
        <v>2699</v>
      </c>
      <c r="F1157" s="231" t="s">
        <v>776</v>
      </c>
      <c r="G1157" s="231" t="s">
        <v>7085</v>
      </c>
      <c r="H1157" s="231" t="s">
        <v>62</v>
      </c>
      <c r="I1157" s="231" t="s">
        <v>7086</v>
      </c>
      <c r="J1157" s="233" t="s">
        <v>5799</v>
      </c>
      <c r="K1157" s="231" t="s">
        <v>306</v>
      </c>
      <c r="L1157" s="233" t="s">
        <v>526</v>
      </c>
      <c r="M1157" s="231" t="s">
        <v>8869</v>
      </c>
      <c r="N1157" s="240" t="s">
        <v>8886</v>
      </c>
      <c r="O1157" s="231"/>
    </row>
    <row r="1158" spans="1:15" x14ac:dyDescent="0.3">
      <c r="A1158" s="231" t="s">
        <v>6085</v>
      </c>
      <c r="B1158" s="233" t="s">
        <v>4538</v>
      </c>
      <c r="C1158" s="233" t="s">
        <v>8831</v>
      </c>
      <c r="D1158" s="233" t="s">
        <v>92</v>
      </c>
      <c r="E1158" s="233" t="s">
        <v>4487</v>
      </c>
      <c r="F1158" s="231" t="s">
        <v>740</v>
      </c>
      <c r="G1158" s="231" t="s">
        <v>6628</v>
      </c>
      <c r="H1158" s="231" t="s">
        <v>62</v>
      </c>
      <c r="I1158" s="231" t="s">
        <v>6629</v>
      </c>
      <c r="J1158" s="233" t="s">
        <v>2724</v>
      </c>
      <c r="K1158" s="231" t="s">
        <v>306</v>
      </c>
      <c r="L1158" s="233" t="s">
        <v>526</v>
      </c>
      <c r="M1158" s="231" t="s">
        <v>743</v>
      </c>
      <c r="N1158" s="240" t="s">
        <v>8886</v>
      </c>
      <c r="O1158" s="231" t="s">
        <v>9002</v>
      </c>
    </row>
    <row r="1159" spans="1:15" x14ac:dyDescent="0.3">
      <c r="A1159" s="231" t="s">
        <v>6085</v>
      </c>
      <c r="B1159" s="233" t="s">
        <v>4839</v>
      </c>
      <c r="C1159" s="233" t="s">
        <v>8831</v>
      </c>
      <c r="D1159" s="233" t="s">
        <v>103</v>
      </c>
      <c r="E1159" s="233" t="s">
        <v>2699</v>
      </c>
      <c r="F1159" s="231" t="s">
        <v>740</v>
      </c>
      <c r="G1159" s="231" t="s">
        <v>6630</v>
      </c>
      <c r="H1159" s="231" t="s">
        <v>62</v>
      </c>
      <c r="I1159" s="231" t="s">
        <v>6629</v>
      </c>
      <c r="J1159" s="233" t="s">
        <v>5799</v>
      </c>
      <c r="K1159" s="231" t="s">
        <v>306</v>
      </c>
      <c r="L1159" s="233" t="s">
        <v>526</v>
      </c>
      <c r="M1159" s="231" t="s">
        <v>743</v>
      </c>
      <c r="N1159" s="240" t="s">
        <v>8886</v>
      </c>
      <c r="O1159" s="231" t="s">
        <v>9002</v>
      </c>
    </row>
    <row r="1160" spans="1:15" x14ac:dyDescent="0.3">
      <c r="A1160" s="231" t="s">
        <v>6085</v>
      </c>
      <c r="B1160" s="233" t="s">
        <v>4842</v>
      </c>
      <c r="C1160" s="233" t="s">
        <v>8831</v>
      </c>
      <c r="D1160" s="233" t="s">
        <v>92</v>
      </c>
      <c r="E1160" s="233" t="s">
        <v>1640</v>
      </c>
      <c r="F1160" s="231" t="s">
        <v>779</v>
      </c>
      <c r="G1160" s="231" t="s">
        <v>7122</v>
      </c>
      <c r="H1160" s="231" t="s">
        <v>62</v>
      </c>
      <c r="I1160" s="231" t="s">
        <v>7123</v>
      </c>
      <c r="J1160" s="233" t="s">
        <v>2724</v>
      </c>
      <c r="K1160" s="231" t="s">
        <v>306</v>
      </c>
      <c r="L1160" s="233" t="s">
        <v>526</v>
      </c>
      <c r="M1160" s="231" t="s">
        <v>8869</v>
      </c>
      <c r="N1160" s="240" t="s">
        <v>8886</v>
      </c>
      <c r="O1160" s="231"/>
    </row>
    <row r="1161" spans="1:15" x14ac:dyDescent="0.3">
      <c r="A1161" s="231" t="s">
        <v>6085</v>
      </c>
      <c r="B1161" s="233" t="s">
        <v>4845</v>
      </c>
      <c r="C1161" s="233" t="s">
        <v>8831</v>
      </c>
      <c r="D1161" s="233" t="s">
        <v>103</v>
      </c>
      <c r="E1161" s="233" t="s">
        <v>2699</v>
      </c>
      <c r="F1161" s="231" t="s">
        <v>779</v>
      </c>
      <c r="G1161" s="231" t="s">
        <v>7124</v>
      </c>
      <c r="H1161" s="231" t="s">
        <v>62</v>
      </c>
      <c r="I1161" s="231" t="s">
        <v>7125</v>
      </c>
      <c r="J1161" s="233" t="s">
        <v>5799</v>
      </c>
      <c r="K1161" s="231" t="s">
        <v>306</v>
      </c>
      <c r="L1161" s="233" t="s">
        <v>526</v>
      </c>
      <c r="M1161" s="231" t="s">
        <v>8869</v>
      </c>
      <c r="N1161" s="240" t="s">
        <v>8886</v>
      </c>
      <c r="O1161" s="231"/>
    </row>
    <row r="1162" spans="1:15" x14ac:dyDescent="0.3">
      <c r="A1162" s="231" t="s">
        <v>6085</v>
      </c>
      <c r="B1162" s="233" t="s">
        <v>4836</v>
      </c>
      <c r="C1162" s="233" t="s">
        <v>1639</v>
      </c>
      <c r="D1162" s="233" t="s">
        <v>92</v>
      </c>
      <c r="E1162" s="233" t="s">
        <v>1640</v>
      </c>
      <c r="F1162" s="231" t="s">
        <v>773</v>
      </c>
      <c r="G1162" s="231" t="s">
        <v>7032</v>
      </c>
      <c r="H1162" s="231" t="s">
        <v>62</v>
      </c>
      <c r="I1162" s="231" t="s">
        <v>7033</v>
      </c>
      <c r="J1162" s="233" t="s">
        <v>2724</v>
      </c>
      <c r="K1162" s="231" t="s">
        <v>306</v>
      </c>
      <c r="L1162" s="233" t="s">
        <v>526</v>
      </c>
      <c r="M1162" s="231" t="s">
        <v>8870</v>
      </c>
      <c r="N1162" s="240" t="s">
        <v>8886</v>
      </c>
      <c r="O1162" s="231"/>
    </row>
    <row r="1163" spans="1:15" x14ac:dyDescent="0.3">
      <c r="A1163" s="231" t="s">
        <v>6085</v>
      </c>
      <c r="B1163" s="233" t="s">
        <v>4798</v>
      </c>
      <c r="C1163" s="233" t="s">
        <v>8831</v>
      </c>
      <c r="D1163" s="233" t="s">
        <v>103</v>
      </c>
      <c r="E1163" s="233" t="s">
        <v>2699</v>
      </c>
      <c r="F1163" s="231" t="s">
        <v>779</v>
      </c>
      <c r="G1163" s="231" t="s">
        <v>7129</v>
      </c>
      <c r="H1163" s="231" t="s">
        <v>62</v>
      </c>
      <c r="I1163" s="231" t="s">
        <v>7033</v>
      </c>
      <c r="J1163" s="233" t="s">
        <v>5799</v>
      </c>
      <c r="K1163" s="231" t="s">
        <v>306</v>
      </c>
      <c r="L1163" s="233" t="s">
        <v>526</v>
      </c>
      <c r="M1163" s="231" t="s">
        <v>8870</v>
      </c>
      <c r="N1163" s="240" t="s">
        <v>8886</v>
      </c>
      <c r="O1163" s="231"/>
    </row>
    <row r="1164" spans="1:15" x14ac:dyDescent="0.3">
      <c r="A1164" s="231" t="s">
        <v>6085</v>
      </c>
      <c r="B1164" s="233" t="s">
        <v>2977</v>
      </c>
      <c r="C1164" s="233" t="s">
        <v>1639</v>
      </c>
      <c r="D1164" s="233" t="s">
        <v>103</v>
      </c>
      <c r="E1164" s="233" t="s">
        <v>4487</v>
      </c>
      <c r="F1164" s="231" t="s">
        <v>812</v>
      </c>
      <c r="G1164" s="231" t="s">
        <v>7404</v>
      </c>
      <c r="H1164" s="231" t="s">
        <v>62</v>
      </c>
      <c r="I1164" s="231" t="s">
        <v>7405</v>
      </c>
      <c r="J1164" s="233" t="s">
        <v>5799</v>
      </c>
      <c r="K1164" s="231" t="s">
        <v>306</v>
      </c>
      <c r="L1164" s="233" t="s">
        <v>526</v>
      </c>
      <c r="M1164" s="231" t="s">
        <v>8928</v>
      </c>
      <c r="N1164" s="240" t="s">
        <v>8886</v>
      </c>
      <c r="O1164" s="231"/>
    </row>
    <row r="1165" spans="1:15" x14ac:dyDescent="0.3">
      <c r="A1165" s="231" t="s">
        <v>6085</v>
      </c>
      <c r="B1165" s="233" t="s">
        <v>3007</v>
      </c>
      <c r="C1165" s="233" t="s">
        <v>1639</v>
      </c>
      <c r="D1165" s="233" t="s">
        <v>103</v>
      </c>
      <c r="E1165" s="233" t="s">
        <v>4487</v>
      </c>
      <c r="F1165" s="231" t="s">
        <v>812</v>
      </c>
      <c r="G1165" s="231" t="s">
        <v>7410</v>
      </c>
      <c r="H1165" s="231" t="s">
        <v>62</v>
      </c>
      <c r="I1165" s="231" t="s">
        <v>7411</v>
      </c>
      <c r="J1165" s="233" t="s">
        <v>5799</v>
      </c>
      <c r="K1165" s="231" t="s">
        <v>306</v>
      </c>
      <c r="L1165" s="233" t="s">
        <v>526</v>
      </c>
      <c r="M1165" s="231" t="s">
        <v>8929</v>
      </c>
      <c r="N1165" s="240" t="s">
        <v>8886</v>
      </c>
      <c r="O1165" s="231"/>
    </row>
    <row r="1166" spans="1:15" x14ac:dyDescent="0.3">
      <c r="A1166" s="231" t="s">
        <v>6085</v>
      </c>
      <c r="B1166" s="233" t="s">
        <v>3013</v>
      </c>
      <c r="C1166" s="233" t="s">
        <v>1639</v>
      </c>
      <c r="D1166" s="233" t="s">
        <v>350</v>
      </c>
      <c r="E1166" s="233" t="s">
        <v>1640</v>
      </c>
      <c r="F1166" s="231" t="s">
        <v>712</v>
      </c>
      <c r="G1166" s="231" t="s">
        <v>6104</v>
      </c>
      <c r="H1166" s="231" t="s">
        <v>62</v>
      </c>
      <c r="I1166" s="231" t="s">
        <v>6105</v>
      </c>
      <c r="J1166" s="233" t="s">
        <v>5779</v>
      </c>
      <c r="K1166" s="231" t="s">
        <v>306</v>
      </c>
      <c r="L1166" s="233" t="s">
        <v>526</v>
      </c>
      <c r="M1166" s="231" t="s">
        <v>8853</v>
      </c>
      <c r="N1166" s="240" t="s">
        <v>8886</v>
      </c>
      <c r="O1166" s="231"/>
    </row>
    <row r="1167" spans="1:15" x14ac:dyDescent="0.3">
      <c r="A1167" s="231" t="s">
        <v>6085</v>
      </c>
      <c r="B1167" s="233" t="s">
        <v>3016</v>
      </c>
      <c r="C1167" s="233" t="s">
        <v>8831</v>
      </c>
      <c r="D1167" s="233" t="s">
        <v>92</v>
      </c>
      <c r="E1167" s="233" t="s">
        <v>1640</v>
      </c>
      <c r="F1167" s="231" t="s">
        <v>722</v>
      </c>
      <c r="G1167" s="231" t="s">
        <v>6302</v>
      </c>
      <c r="H1167" s="231" t="s">
        <v>62</v>
      </c>
      <c r="I1167" s="231" t="s">
        <v>6303</v>
      </c>
      <c r="J1167" s="233" t="s">
        <v>2724</v>
      </c>
      <c r="K1167" s="231" t="s">
        <v>306</v>
      </c>
      <c r="L1167" s="233" t="s">
        <v>526</v>
      </c>
      <c r="M1167" s="231" t="s">
        <v>8853</v>
      </c>
      <c r="N1167" s="240" t="s">
        <v>8886</v>
      </c>
      <c r="O1167" s="231"/>
    </row>
    <row r="1168" spans="1:15" x14ac:dyDescent="0.3">
      <c r="A1168" s="231" t="s">
        <v>6085</v>
      </c>
      <c r="B1168" s="233" t="s">
        <v>4081</v>
      </c>
      <c r="C1168" s="233" t="s">
        <v>1639</v>
      </c>
      <c r="D1168" s="233" t="s">
        <v>92</v>
      </c>
      <c r="E1168" s="233" t="s">
        <v>1640</v>
      </c>
      <c r="F1168" s="231" t="s">
        <v>776</v>
      </c>
      <c r="G1168" s="231" t="s">
        <v>7049</v>
      </c>
      <c r="H1168" s="231" t="s">
        <v>62</v>
      </c>
      <c r="I1168" s="231" t="s">
        <v>7050</v>
      </c>
      <c r="J1168" s="233" t="s">
        <v>2724</v>
      </c>
      <c r="K1168" s="231" t="s">
        <v>306</v>
      </c>
      <c r="L1168" s="233" t="s">
        <v>526</v>
      </c>
      <c r="M1168" s="231" t="s">
        <v>8869</v>
      </c>
      <c r="N1168" s="240" t="s">
        <v>8886</v>
      </c>
      <c r="O1168" s="231"/>
    </row>
    <row r="1169" spans="1:15" x14ac:dyDescent="0.3">
      <c r="A1169" s="231" t="s">
        <v>6085</v>
      </c>
      <c r="B1169" s="233" t="s">
        <v>4056</v>
      </c>
      <c r="C1169" s="233" t="s">
        <v>8831</v>
      </c>
      <c r="D1169" s="233" t="s">
        <v>103</v>
      </c>
      <c r="E1169" s="233" t="s">
        <v>2699</v>
      </c>
      <c r="F1169" s="231" t="s">
        <v>788</v>
      </c>
      <c r="G1169" s="231" t="s">
        <v>7222</v>
      </c>
      <c r="H1169" s="231" t="s">
        <v>62</v>
      </c>
      <c r="I1169" s="231" t="s">
        <v>7050</v>
      </c>
      <c r="J1169" s="233" t="s">
        <v>5799</v>
      </c>
      <c r="K1169" s="231" t="s">
        <v>306</v>
      </c>
      <c r="L1169" s="233" t="s">
        <v>526</v>
      </c>
      <c r="M1169" s="231" t="s">
        <v>8869</v>
      </c>
      <c r="N1169" s="240" t="s">
        <v>8886</v>
      </c>
      <c r="O1169" s="231"/>
    </row>
    <row r="1170" spans="1:15" x14ac:dyDescent="0.3">
      <c r="A1170" s="231" t="s">
        <v>6085</v>
      </c>
      <c r="B1170" s="233" t="s">
        <v>4059</v>
      </c>
      <c r="C1170" s="233" t="s">
        <v>1639</v>
      </c>
      <c r="D1170" s="233" t="s">
        <v>92</v>
      </c>
      <c r="E1170" s="233" t="s">
        <v>1640</v>
      </c>
      <c r="F1170" s="231" t="s">
        <v>776</v>
      </c>
      <c r="G1170" s="231" t="s">
        <v>7058</v>
      </c>
      <c r="H1170" s="231" t="s">
        <v>62</v>
      </c>
      <c r="I1170" s="231" t="s">
        <v>7059</v>
      </c>
      <c r="J1170" s="233" t="s">
        <v>2724</v>
      </c>
      <c r="K1170" s="231" t="s">
        <v>306</v>
      </c>
      <c r="L1170" s="233" t="s">
        <v>526</v>
      </c>
      <c r="M1170" s="231" t="s">
        <v>8873</v>
      </c>
      <c r="N1170" s="240" t="s">
        <v>8886</v>
      </c>
      <c r="O1170" s="231"/>
    </row>
    <row r="1171" spans="1:15" x14ac:dyDescent="0.3">
      <c r="A1171" s="231" t="s">
        <v>6085</v>
      </c>
      <c r="B1171" s="233" t="s">
        <v>7227</v>
      </c>
      <c r="C1171" s="233" t="s">
        <v>8831</v>
      </c>
      <c r="D1171" s="233" t="s">
        <v>103</v>
      </c>
      <c r="E1171" s="233" t="s">
        <v>2699</v>
      </c>
      <c r="F1171" s="231" t="s">
        <v>791</v>
      </c>
      <c r="G1171" s="231" t="s">
        <v>7226</v>
      </c>
      <c r="H1171" s="231" t="s">
        <v>62</v>
      </c>
      <c r="I1171" s="231" t="s">
        <v>7059</v>
      </c>
      <c r="J1171" s="233" t="s">
        <v>5799</v>
      </c>
      <c r="K1171" s="231" t="s">
        <v>306</v>
      </c>
      <c r="L1171" s="233" t="s">
        <v>526</v>
      </c>
      <c r="M1171" s="231" t="s">
        <v>8873</v>
      </c>
      <c r="N1171" s="240" t="s">
        <v>8886</v>
      </c>
      <c r="O1171" s="231"/>
    </row>
    <row r="1172" spans="1:15" x14ac:dyDescent="0.3">
      <c r="A1172" s="231" t="s">
        <v>6085</v>
      </c>
      <c r="B1172" s="233" t="s">
        <v>6626</v>
      </c>
      <c r="C1172" s="233" t="s">
        <v>1639</v>
      </c>
      <c r="D1172" s="233" t="s">
        <v>92</v>
      </c>
      <c r="E1172" s="233" t="s">
        <v>4487</v>
      </c>
      <c r="F1172" s="231" t="s">
        <v>740</v>
      </c>
      <c r="G1172" s="231" t="s">
        <v>6625</v>
      </c>
      <c r="H1172" s="231" t="s">
        <v>62</v>
      </c>
      <c r="I1172" s="231" t="s">
        <v>6627</v>
      </c>
      <c r="J1172" s="233" t="s">
        <v>2724</v>
      </c>
      <c r="K1172" s="231" t="s">
        <v>306</v>
      </c>
      <c r="L1172" s="233" t="s">
        <v>526</v>
      </c>
      <c r="M1172" s="231" t="s">
        <v>743</v>
      </c>
      <c r="N1172" s="240" t="s">
        <v>8886</v>
      </c>
      <c r="O1172" s="231"/>
    </row>
    <row r="1173" spans="1:15" x14ac:dyDescent="0.3">
      <c r="A1173" s="231" t="s">
        <v>6085</v>
      </c>
      <c r="B1173" s="233" t="s">
        <v>6656</v>
      </c>
      <c r="C1173" s="233" t="s">
        <v>8831</v>
      </c>
      <c r="D1173" s="233" t="s">
        <v>103</v>
      </c>
      <c r="E1173" s="233" t="s">
        <v>2699</v>
      </c>
      <c r="F1173" s="231" t="s">
        <v>740</v>
      </c>
      <c r="G1173" s="231" t="s">
        <v>6655</v>
      </c>
      <c r="H1173" s="231" t="s">
        <v>62</v>
      </c>
      <c r="I1173" s="231" t="s">
        <v>6627</v>
      </c>
      <c r="J1173" s="233" t="s">
        <v>5799</v>
      </c>
      <c r="K1173" s="231" t="s">
        <v>306</v>
      </c>
      <c r="L1173" s="233" t="s">
        <v>526</v>
      </c>
      <c r="M1173" s="231" t="s">
        <v>743</v>
      </c>
      <c r="N1173" s="240" t="s">
        <v>8886</v>
      </c>
      <c r="O1173" s="231"/>
    </row>
    <row r="1174" spans="1:15" x14ac:dyDescent="0.3">
      <c r="A1174" s="231" t="s">
        <v>6085</v>
      </c>
      <c r="B1174" s="233" t="s">
        <v>6086</v>
      </c>
      <c r="C1174" s="233" t="s">
        <v>1639</v>
      </c>
      <c r="D1174" s="233" t="s">
        <v>350</v>
      </c>
      <c r="E1174" s="233" t="s">
        <v>1640</v>
      </c>
      <c r="F1174" s="231" t="s">
        <v>712</v>
      </c>
      <c r="G1174" s="231" t="s">
        <v>6084</v>
      </c>
      <c r="H1174" s="231" t="s">
        <v>62</v>
      </c>
      <c r="I1174" s="231" t="s">
        <v>6087</v>
      </c>
      <c r="J1174" s="233" t="s">
        <v>5779</v>
      </c>
      <c r="K1174" s="231" t="s">
        <v>306</v>
      </c>
      <c r="L1174" s="233" t="s">
        <v>526</v>
      </c>
      <c r="M1174" s="231" t="s">
        <v>8853</v>
      </c>
      <c r="N1174" s="240" t="s">
        <v>8886</v>
      </c>
      <c r="O1174" s="231"/>
    </row>
    <row r="1175" spans="1:15" x14ac:dyDescent="0.3">
      <c r="A1175" s="231" t="s">
        <v>6085</v>
      </c>
      <c r="B1175" s="233" t="s">
        <v>6444</v>
      </c>
      <c r="C1175" s="233" t="s">
        <v>8831</v>
      </c>
      <c r="D1175" s="233" t="s">
        <v>92</v>
      </c>
      <c r="E1175" s="233" t="s">
        <v>2699</v>
      </c>
      <c r="F1175" s="231" t="s">
        <v>726</v>
      </c>
      <c r="G1175" s="231" t="s">
        <v>6443</v>
      </c>
      <c r="H1175" s="231" t="s">
        <v>62</v>
      </c>
      <c r="I1175" s="231" t="s">
        <v>6087</v>
      </c>
      <c r="J1175" s="233" t="s">
        <v>2724</v>
      </c>
      <c r="K1175" s="231" t="s">
        <v>306</v>
      </c>
      <c r="L1175" s="233" t="s">
        <v>526</v>
      </c>
      <c r="M1175" s="231" t="s">
        <v>8853</v>
      </c>
      <c r="N1175" s="240" t="s">
        <v>8886</v>
      </c>
      <c r="O1175" s="231"/>
    </row>
    <row r="1176" spans="1:15" x14ac:dyDescent="0.3">
      <c r="A1176" s="231" t="s">
        <v>6085</v>
      </c>
      <c r="B1176" s="233" t="s">
        <v>6446</v>
      </c>
      <c r="C1176" s="233" t="s">
        <v>8831</v>
      </c>
      <c r="D1176" s="233" t="s">
        <v>103</v>
      </c>
      <c r="E1176" s="233" t="s">
        <v>2699</v>
      </c>
      <c r="F1176" s="231" t="s">
        <v>726</v>
      </c>
      <c r="G1176" s="231" t="s">
        <v>6445</v>
      </c>
      <c r="H1176" s="231" t="s">
        <v>62</v>
      </c>
      <c r="I1176" s="231" t="s">
        <v>6087</v>
      </c>
      <c r="J1176" s="233" t="s">
        <v>5799</v>
      </c>
      <c r="K1176" s="231" t="s">
        <v>306</v>
      </c>
      <c r="L1176" s="233" t="s">
        <v>526</v>
      </c>
      <c r="M1176" s="231" t="s">
        <v>8853</v>
      </c>
      <c r="N1176" s="240" t="s">
        <v>8886</v>
      </c>
      <c r="O1176" s="231"/>
    </row>
    <row r="1177" spans="1:15" x14ac:dyDescent="0.3">
      <c r="A1177" s="231" t="s">
        <v>6085</v>
      </c>
      <c r="B1177" s="233" t="s">
        <v>6089</v>
      </c>
      <c r="C1177" s="233" t="s">
        <v>1639</v>
      </c>
      <c r="D1177" s="233" t="s">
        <v>350</v>
      </c>
      <c r="E1177" s="233" t="s">
        <v>1640</v>
      </c>
      <c r="F1177" s="231" t="s">
        <v>712</v>
      </c>
      <c r="G1177" s="231" t="s">
        <v>6088</v>
      </c>
      <c r="H1177" s="231" t="s">
        <v>62</v>
      </c>
      <c r="I1177" s="231" t="s">
        <v>6090</v>
      </c>
      <c r="J1177" s="233" t="s">
        <v>5779</v>
      </c>
      <c r="K1177" s="231" t="s">
        <v>306</v>
      </c>
      <c r="L1177" s="233" t="s">
        <v>526</v>
      </c>
      <c r="M1177" s="231" t="s">
        <v>8853</v>
      </c>
      <c r="N1177" s="240" t="s">
        <v>8886</v>
      </c>
      <c r="O1177" s="231"/>
    </row>
    <row r="1178" spans="1:15" x14ac:dyDescent="0.3">
      <c r="A1178" s="231" t="s">
        <v>6085</v>
      </c>
      <c r="B1178" s="233" t="s">
        <v>6092</v>
      </c>
      <c r="C1178" s="233" t="s">
        <v>1639</v>
      </c>
      <c r="D1178" s="233" t="s">
        <v>92</v>
      </c>
      <c r="E1178" s="233" t="s">
        <v>1640</v>
      </c>
      <c r="F1178" s="231" t="s">
        <v>712</v>
      </c>
      <c r="G1178" s="231" t="s">
        <v>6091</v>
      </c>
      <c r="H1178" s="231" t="s">
        <v>62</v>
      </c>
      <c r="I1178" s="231" t="s">
        <v>6093</v>
      </c>
      <c r="J1178" s="233" t="s">
        <v>2724</v>
      </c>
      <c r="K1178" s="231" t="s">
        <v>306</v>
      </c>
      <c r="L1178" s="233" t="s">
        <v>526</v>
      </c>
      <c r="M1178" s="231" t="s">
        <v>8853</v>
      </c>
      <c r="N1178" s="240" t="s">
        <v>8886</v>
      </c>
      <c r="O1178" s="231"/>
    </row>
    <row r="1179" spans="1:15" x14ac:dyDescent="0.3">
      <c r="A1179" s="231" t="s">
        <v>6085</v>
      </c>
      <c r="B1179" s="233" t="s">
        <v>5940</v>
      </c>
      <c r="C1179" s="233" t="s">
        <v>8831</v>
      </c>
      <c r="D1179" s="233" t="s">
        <v>103</v>
      </c>
      <c r="E1179" s="233" t="s">
        <v>2699</v>
      </c>
      <c r="F1179" s="231" t="s">
        <v>728</v>
      </c>
      <c r="G1179" s="231" t="s">
        <v>6457</v>
      </c>
      <c r="H1179" s="231" t="s">
        <v>62</v>
      </c>
      <c r="I1179" s="231" t="s">
        <v>6458</v>
      </c>
      <c r="J1179" s="233" t="s">
        <v>5799</v>
      </c>
      <c r="K1179" s="231" t="s">
        <v>306</v>
      </c>
      <c r="L1179" s="233" t="s">
        <v>526</v>
      </c>
      <c r="M1179" s="231" t="s">
        <v>8853</v>
      </c>
      <c r="N1179" s="240" t="s">
        <v>8886</v>
      </c>
      <c r="O1179" s="231"/>
    </row>
    <row r="1180" spans="1:15" x14ac:dyDescent="0.3">
      <c r="A1180" s="231" t="s">
        <v>6085</v>
      </c>
      <c r="B1180" s="233" t="s">
        <v>6119</v>
      </c>
      <c r="C1180" s="233" t="s">
        <v>1639</v>
      </c>
      <c r="D1180" s="233" t="s">
        <v>350</v>
      </c>
      <c r="E1180" s="233" t="s">
        <v>1640</v>
      </c>
      <c r="F1180" s="231" t="s">
        <v>714</v>
      </c>
      <c r="G1180" s="231" t="s">
        <v>6118</v>
      </c>
      <c r="H1180" s="231" t="s">
        <v>62</v>
      </c>
      <c r="I1180" s="231" t="s">
        <v>6120</v>
      </c>
      <c r="J1180" s="233" t="s">
        <v>5779</v>
      </c>
      <c r="K1180" s="231" t="s">
        <v>306</v>
      </c>
      <c r="L1180" s="233" t="s">
        <v>526</v>
      </c>
      <c r="M1180" s="231" t="s">
        <v>8853</v>
      </c>
      <c r="N1180" s="240" t="s">
        <v>8886</v>
      </c>
      <c r="O1180" s="231"/>
    </row>
    <row r="1181" spans="1:15" x14ac:dyDescent="0.3">
      <c r="A1181" s="231" t="s">
        <v>6085</v>
      </c>
      <c r="B1181" s="233" t="s">
        <v>6158</v>
      </c>
      <c r="C1181" s="233" t="s">
        <v>8831</v>
      </c>
      <c r="D1181" s="233" t="s">
        <v>92</v>
      </c>
      <c r="E1181" s="233" t="s">
        <v>2699</v>
      </c>
      <c r="F1181" s="231" t="s">
        <v>728</v>
      </c>
      <c r="G1181" s="231" t="s">
        <v>6462</v>
      </c>
      <c r="H1181" s="231" t="s">
        <v>62</v>
      </c>
      <c r="I1181" s="231" t="s">
        <v>6120</v>
      </c>
      <c r="J1181" s="233" t="s">
        <v>2724</v>
      </c>
      <c r="K1181" s="231" t="s">
        <v>306</v>
      </c>
      <c r="L1181" s="233" t="s">
        <v>526</v>
      </c>
      <c r="M1181" s="231" t="s">
        <v>8853</v>
      </c>
      <c r="N1181" s="240" t="s">
        <v>8886</v>
      </c>
      <c r="O1181" s="231"/>
    </row>
    <row r="1182" spans="1:15" x14ac:dyDescent="0.3">
      <c r="A1182" s="231" t="s">
        <v>6085</v>
      </c>
      <c r="B1182" s="233" t="s">
        <v>6464</v>
      </c>
      <c r="C1182" s="233" t="s">
        <v>8831</v>
      </c>
      <c r="D1182" s="233" t="s">
        <v>103</v>
      </c>
      <c r="E1182" s="233" t="s">
        <v>2699</v>
      </c>
      <c r="F1182" s="231" t="s">
        <v>728</v>
      </c>
      <c r="G1182" s="231" t="s">
        <v>6463</v>
      </c>
      <c r="H1182" s="231" t="s">
        <v>62</v>
      </c>
      <c r="I1182" s="231" t="s">
        <v>6120</v>
      </c>
      <c r="J1182" s="233" t="s">
        <v>5799</v>
      </c>
      <c r="K1182" s="231" t="s">
        <v>306</v>
      </c>
      <c r="L1182" s="233" t="s">
        <v>526</v>
      </c>
      <c r="M1182" s="231" t="s">
        <v>8853</v>
      </c>
      <c r="N1182" s="240" t="s">
        <v>8886</v>
      </c>
      <c r="O1182" s="231"/>
    </row>
    <row r="1183" spans="1:15" x14ac:dyDescent="0.3">
      <c r="A1183" s="231" t="s">
        <v>6085</v>
      </c>
      <c r="B1183" s="233" t="s">
        <v>6528</v>
      </c>
      <c r="C1183" s="233" t="s">
        <v>8831</v>
      </c>
      <c r="D1183" s="233" t="s">
        <v>103</v>
      </c>
      <c r="E1183" s="233" t="s">
        <v>2699</v>
      </c>
      <c r="F1183" s="231" t="s">
        <v>730</v>
      </c>
      <c r="G1183" s="231" t="s">
        <v>6527</v>
      </c>
      <c r="H1183" s="231" t="s">
        <v>62</v>
      </c>
      <c r="I1183" s="231" t="s">
        <v>6096</v>
      </c>
      <c r="J1183" s="233" t="s">
        <v>5799</v>
      </c>
      <c r="K1183" s="231" t="s">
        <v>306</v>
      </c>
      <c r="L1183" s="233" t="s">
        <v>526</v>
      </c>
      <c r="M1183" s="231" t="s">
        <v>8853</v>
      </c>
      <c r="N1183" s="240" t="s">
        <v>8886</v>
      </c>
      <c r="O1183" s="231"/>
    </row>
    <row r="1184" spans="1:15" x14ac:dyDescent="0.3">
      <c r="A1184" s="231" t="s">
        <v>6085</v>
      </c>
      <c r="B1184" s="233" t="s">
        <v>6095</v>
      </c>
      <c r="C1184" s="233" t="s">
        <v>1639</v>
      </c>
      <c r="D1184" s="233" t="s">
        <v>350</v>
      </c>
      <c r="E1184" s="233" t="s">
        <v>1640</v>
      </c>
      <c r="F1184" s="231" t="s">
        <v>712</v>
      </c>
      <c r="G1184" s="231" t="s">
        <v>6094</v>
      </c>
      <c r="H1184" s="231" t="s">
        <v>62</v>
      </c>
      <c r="I1184" s="231" t="s">
        <v>6096</v>
      </c>
      <c r="J1184" s="233" t="s">
        <v>5779</v>
      </c>
      <c r="K1184" s="231" t="s">
        <v>306</v>
      </c>
      <c r="L1184" s="233" t="s">
        <v>526</v>
      </c>
      <c r="M1184" s="231" t="s">
        <v>8853</v>
      </c>
      <c r="N1184" s="240" t="s">
        <v>8886</v>
      </c>
      <c r="O1184" s="231"/>
    </row>
    <row r="1185" spans="1:15" x14ac:dyDescent="0.3">
      <c r="A1185" s="231" t="s">
        <v>6085</v>
      </c>
      <c r="B1185" s="233" t="s">
        <v>6191</v>
      </c>
      <c r="C1185" s="233" t="s">
        <v>8831</v>
      </c>
      <c r="D1185" s="233" t="s">
        <v>92</v>
      </c>
      <c r="E1185" s="233" t="s">
        <v>2699</v>
      </c>
      <c r="F1185" s="231" t="s">
        <v>730</v>
      </c>
      <c r="G1185" s="231" t="s">
        <v>6529</v>
      </c>
      <c r="H1185" s="231" t="s">
        <v>62</v>
      </c>
      <c r="I1185" s="231" t="s">
        <v>6096</v>
      </c>
      <c r="J1185" s="233" t="s">
        <v>2724</v>
      </c>
      <c r="K1185" s="231" t="s">
        <v>306</v>
      </c>
      <c r="L1185" s="233" t="s">
        <v>526</v>
      </c>
      <c r="M1185" s="231" t="s">
        <v>8853</v>
      </c>
      <c r="N1185" s="240" t="s">
        <v>8886</v>
      </c>
      <c r="O1185" s="231"/>
    </row>
    <row r="1186" spans="1:15" x14ac:dyDescent="0.3">
      <c r="A1186" s="231" t="s">
        <v>6085</v>
      </c>
      <c r="B1186" s="233" t="s">
        <v>6110</v>
      </c>
      <c r="C1186" s="233" t="s">
        <v>8831</v>
      </c>
      <c r="D1186" s="233" t="s">
        <v>92</v>
      </c>
      <c r="E1186" s="233" t="s">
        <v>2699</v>
      </c>
      <c r="F1186" s="231" t="s">
        <v>712</v>
      </c>
      <c r="G1186" s="231" t="s">
        <v>6109</v>
      </c>
      <c r="H1186" s="231" t="s">
        <v>62</v>
      </c>
      <c r="I1186" s="231" t="s">
        <v>6111</v>
      </c>
      <c r="J1186" s="233" t="s">
        <v>2724</v>
      </c>
      <c r="K1186" s="231" t="s">
        <v>306</v>
      </c>
      <c r="L1186" s="233" t="s">
        <v>526</v>
      </c>
      <c r="M1186" s="231" t="s">
        <v>8853</v>
      </c>
      <c r="N1186" s="240" t="s">
        <v>8886</v>
      </c>
      <c r="O1186" s="231"/>
    </row>
    <row r="1187" spans="1:15" x14ac:dyDescent="0.3">
      <c r="A1187" s="231" t="s">
        <v>6085</v>
      </c>
      <c r="B1187" s="233" t="s">
        <v>6113</v>
      </c>
      <c r="C1187" s="233" t="s">
        <v>8831</v>
      </c>
      <c r="D1187" s="233" t="s">
        <v>103</v>
      </c>
      <c r="E1187" s="233" t="s">
        <v>2699</v>
      </c>
      <c r="F1187" s="231" t="s">
        <v>712</v>
      </c>
      <c r="G1187" s="231" t="s">
        <v>6112</v>
      </c>
      <c r="H1187" s="231" t="s">
        <v>62</v>
      </c>
      <c r="I1187" s="231" t="s">
        <v>6111</v>
      </c>
      <c r="J1187" s="233" t="s">
        <v>5799</v>
      </c>
      <c r="K1187" s="231" t="s">
        <v>306</v>
      </c>
      <c r="L1187" s="233" t="s">
        <v>526</v>
      </c>
      <c r="M1187" s="231" t="s">
        <v>8853</v>
      </c>
      <c r="N1187" s="240" t="s">
        <v>8886</v>
      </c>
      <c r="O1187" s="231"/>
    </row>
    <row r="1188" spans="1:15" x14ac:dyDescent="0.3">
      <c r="A1188" s="231" t="s">
        <v>6085</v>
      </c>
      <c r="B1188" s="233" t="s">
        <v>6148</v>
      </c>
      <c r="C1188" s="233" t="s">
        <v>8831</v>
      </c>
      <c r="D1188" s="233" t="s">
        <v>350</v>
      </c>
      <c r="E1188" s="233" t="s">
        <v>1640</v>
      </c>
      <c r="F1188" s="231" t="s">
        <v>714</v>
      </c>
      <c r="G1188" s="231" t="s">
        <v>6147</v>
      </c>
      <c r="H1188" s="231" t="s">
        <v>62</v>
      </c>
      <c r="I1188" s="231" t="s">
        <v>6149</v>
      </c>
      <c r="J1188" s="233" t="s">
        <v>5779</v>
      </c>
      <c r="K1188" s="231" t="s">
        <v>306</v>
      </c>
      <c r="L1188" s="233" t="s">
        <v>526</v>
      </c>
      <c r="M1188" s="231" t="s">
        <v>8853</v>
      </c>
      <c r="N1188" s="240" t="s">
        <v>8886</v>
      </c>
      <c r="O1188" s="231"/>
    </row>
    <row r="1189" spans="1:15" x14ac:dyDescent="0.3">
      <c r="A1189" s="231" t="s">
        <v>6085</v>
      </c>
      <c r="B1189" s="233" t="s">
        <v>6151</v>
      </c>
      <c r="C1189" s="233" t="s">
        <v>8831</v>
      </c>
      <c r="D1189" s="233" t="s">
        <v>92</v>
      </c>
      <c r="E1189" s="233" t="s">
        <v>1640</v>
      </c>
      <c r="F1189" s="231" t="s">
        <v>714</v>
      </c>
      <c r="G1189" s="231" t="s">
        <v>6150</v>
      </c>
      <c r="H1189" s="231" t="s">
        <v>62</v>
      </c>
      <c r="I1189" s="231" t="s">
        <v>6149</v>
      </c>
      <c r="J1189" s="233" t="s">
        <v>2724</v>
      </c>
      <c r="K1189" s="231" t="s">
        <v>306</v>
      </c>
      <c r="L1189" s="233" t="s">
        <v>526</v>
      </c>
      <c r="M1189" s="231" t="s">
        <v>8853</v>
      </c>
      <c r="N1189" s="240" t="s">
        <v>8886</v>
      </c>
      <c r="O1189" s="231"/>
    </row>
    <row r="1190" spans="1:15" x14ac:dyDescent="0.3">
      <c r="A1190" s="231" t="s">
        <v>6085</v>
      </c>
      <c r="B1190" s="233" t="s">
        <v>6153</v>
      </c>
      <c r="C1190" s="233" t="s">
        <v>8831</v>
      </c>
      <c r="D1190" s="233" t="s">
        <v>103</v>
      </c>
      <c r="E1190" s="233" t="s">
        <v>2699</v>
      </c>
      <c r="F1190" s="231" t="s">
        <v>714</v>
      </c>
      <c r="G1190" s="231" t="s">
        <v>6152</v>
      </c>
      <c r="H1190" s="231" t="s">
        <v>62</v>
      </c>
      <c r="I1190" s="231" t="s">
        <v>6149</v>
      </c>
      <c r="J1190" s="233" t="s">
        <v>5799</v>
      </c>
      <c r="K1190" s="231" t="s">
        <v>306</v>
      </c>
      <c r="L1190" s="233" t="s">
        <v>526</v>
      </c>
      <c r="M1190" s="231" t="s">
        <v>8853</v>
      </c>
      <c r="N1190" s="240" t="s">
        <v>8886</v>
      </c>
      <c r="O1190" s="231"/>
    </row>
    <row r="1191" spans="1:15" x14ac:dyDescent="0.3">
      <c r="A1191" s="231" t="s">
        <v>5879</v>
      </c>
      <c r="B1191" s="233" t="s">
        <v>5649</v>
      </c>
      <c r="C1191" s="233" t="s">
        <v>8831</v>
      </c>
      <c r="D1191" s="233" t="s">
        <v>92</v>
      </c>
      <c r="E1191" s="233" t="s">
        <v>1640</v>
      </c>
      <c r="F1191" s="231" t="s">
        <v>697</v>
      </c>
      <c r="G1191" s="231" t="s">
        <v>5878</v>
      </c>
      <c r="H1191" s="231" t="s">
        <v>62</v>
      </c>
      <c r="I1191" s="231" t="s">
        <v>5880</v>
      </c>
      <c r="J1191" s="233" t="s">
        <v>2700</v>
      </c>
      <c r="K1191" s="231" t="s">
        <v>306</v>
      </c>
      <c r="L1191" s="233" t="s">
        <v>526</v>
      </c>
      <c r="M1191" s="231" t="s">
        <v>700</v>
      </c>
      <c r="N1191" s="240" t="s">
        <v>8886</v>
      </c>
      <c r="O1191" s="231"/>
    </row>
    <row r="1192" spans="1:15" x14ac:dyDescent="0.3">
      <c r="A1192" s="231" t="s">
        <v>6899</v>
      </c>
      <c r="B1192" s="233" t="s">
        <v>5656</v>
      </c>
      <c r="C1192" s="233" t="s">
        <v>8831</v>
      </c>
      <c r="D1192" s="233" t="s">
        <v>92</v>
      </c>
      <c r="E1192" s="233" t="s">
        <v>1640</v>
      </c>
      <c r="F1192" s="231" t="s">
        <v>766</v>
      </c>
      <c r="G1192" s="231" t="s">
        <v>6946</v>
      </c>
      <c r="H1192" s="231" t="s">
        <v>62</v>
      </c>
      <c r="I1192" s="231" t="s">
        <v>6947</v>
      </c>
      <c r="J1192" s="233" t="s">
        <v>5980</v>
      </c>
      <c r="K1192" s="231" t="s">
        <v>306</v>
      </c>
      <c r="L1192" s="233" t="s">
        <v>526</v>
      </c>
      <c r="M1192" s="231" t="s">
        <v>1318</v>
      </c>
      <c r="N1192" s="240" t="s">
        <v>8886</v>
      </c>
      <c r="O1192" s="231"/>
    </row>
    <row r="1193" spans="1:15" x14ac:dyDescent="0.3">
      <c r="A1193" s="231" t="s">
        <v>6899</v>
      </c>
      <c r="B1193" s="233" t="s">
        <v>4099</v>
      </c>
      <c r="C1193" s="233" t="s">
        <v>1639</v>
      </c>
      <c r="D1193" s="233" t="s">
        <v>92</v>
      </c>
      <c r="E1193" s="233" t="s">
        <v>4487</v>
      </c>
      <c r="F1193" s="231" t="s">
        <v>766</v>
      </c>
      <c r="G1193" s="231" t="s">
        <v>6925</v>
      </c>
      <c r="H1193" s="231" t="s">
        <v>62</v>
      </c>
      <c r="I1193" s="231" t="s">
        <v>6926</v>
      </c>
      <c r="J1193" s="233" t="s">
        <v>5980</v>
      </c>
      <c r="K1193" s="231" t="s">
        <v>306</v>
      </c>
      <c r="L1193" s="233" t="s">
        <v>526</v>
      </c>
      <c r="M1193" s="231" t="s">
        <v>1129</v>
      </c>
      <c r="N1193" s="240" t="s">
        <v>8886</v>
      </c>
      <c r="O1193" s="231"/>
    </row>
    <row r="1194" spans="1:15" x14ac:dyDescent="0.3">
      <c r="A1194" s="231" t="s">
        <v>6899</v>
      </c>
      <c r="B1194" s="233" t="s">
        <v>6903</v>
      </c>
      <c r="C1194" s="233" t="s">
        <v>1639</v>
      </c>
      <c r="D1194" s="233" t="s">
        <v>92</v>
      </c>
      <c r="E1194" s="233" t="s">
        <v>4487</v>
      </c>
      <c r="F1194" s="231" t="s">
        <v>766</v>
      </c>
      <c r="G1194" s="231" t="s">
        <v>6902</v>
      </c>
      <c r="H1194" s="231" t="s">
        <v>62</v>
      </c>
      <c r="I1194" s="231" t="s">
        <v>6904</v>
      </c>
      <c r="J1194" s="233" t="s">
        <v>5980</v>
      </c>
      <c r="K1194" s="231" t="s">
        <v>306</v>
      </c>
      <c r="L1194" s="233" t="s">
        <v>526</v>
      </c>
      <c r="M1194" s="231" t="s">
        <v>1129</v>
      </c>
      <c r="N1194" s="240" t="s">
        <v>8886</v>
      </c>
      <c r="O1194" s="231"/>
    </row>
    <row r="1195" spans="1:15" x14ac:dyDescent="0.3">
      <c r="A1195" s="231" t="s">
        <v>6899</v>
      </c>
      <c r="B1195" s="233" t="s">
        <v>6900</v>
      </c>
      <c r="C1195" s="233" t="s">
        <v>8831</v>
      </c>
      <c r="D1195" s="233" t="s">
        <v>92</v>
      </c>
      <c r="E1195" s="233" t="s">
        <v>1640</v>
      </c>
      <c r="F1195" s="231" t="s">
        <v>766</v>
      </c>
      <c r="G1195" s="231" t="s">
        <v>6898</v>
      </c>
      <c r="H1195" s="231" t="s">
        <v>62</v>
      </c>
      <c r="I1195" s="231" t="s">
        <v>6901</v>
      </c>
      <c r="J1195" s="233" t="s">
        <v>5980</v>
      </c>
      <c r="K1195" s="231" t="s">
        <v>306</v>
      </c>
      <c r="L1195" s="233" t="s">
        <v>526</v>
      </c>
      <c r="M1195" s="231" t="s">
        <v>1318</v>
      </c>
      <c r="N1195" s="240" t="s">
        <v>8886</v>
      </c>
      <c r="O1195" s="231"/>
    </row>
    <row r="1196" spans="1:15" x14ac:dyDescent="0.3">
      <c r="A1196" s="231" t="s">
        <v>6919</v>
      </c>
      <c r="B1196" s="233" t="s">
        <v>4090</v>
      </c>
      <c r="C1196" s="233" t="s">
        <v>1639</v>
      </c>
      <c r="D1196" s="233" t="s">
        <v>92</v>
      </c>
      <c r="E1196" s="233" t="s">
        <v>1640</v>
      </c>
      <c r="F1196" s="231" t="s">
        <v>766</v>
      </c>
      <c r="G1196" s="231" t="s">
        <v>6918</v>
      </c>
      <c r="H1196" s="231" t="s">
        <v>62</v>
      </c>
      <c r="I1196" s="231" t="s">
        <v>6920</v>
      </c>
      <c r="J1196" s="233" t="s">
        <v>3784</v>
      </c>
      <c r="K1196" s="231" t="s">
        <v>306</v>
      </c>
      <c r="L1196" s="233" t="s">
        <v>526</v>
      </c>
      <c r="M1196" s="231" t="s">
        <v>1129</v>
      </c>
      <c r="N1196" s="240" t="s">
        <v>8886</v>
      </c>
      <c r="O1196" s="231"/>
    </row>
    <row r="1197" spans="1:15" x14ac:dyDescent="0.3">
      <c r="A1197" s="231" t="s">
        <v>6919</v>
      </c>
      <c r="B1197" s="233" t="s">
        <v>5656</v>
      </c>
      <c r="C1197" s="233" t="s">
        <v>1639</v>
      </c>
      <c r="D1197" s="233" t="s">
        <v>92</v>
      </c>
      <c r="E1197" s="233" t="s">
        <v>4487</v>
      </c>
      <c r="F1197" s="231" t="s">
        <v>766</v>
      </c>
      <c r="G1197" s="231" t="s">
        <v>6921</v>
      </c>
      <c r="H1197" s="231" t="s">
        <v>62</v>
      </c>
      <c r="I1197" s="231" t="s">
        <v>6922</v>
      </c>
      <c r="J1197" s="233" t="s">
        <v>3784</v>
      </c>
      <c r="K1197" s="231" t="s">
        <v>306</v>
      </c>
      <c r="L1197" s="233" t="s">
        <v>526</v>
      </c>
      <c r="M1197" s="231" t="s">
        <v>1318</v>
      </c>
      <c r="N1197" s="240" t="s">
        <v>8886</v>
      </c>
      <c r="O1197" s="231"/>
    </row>
    <row r="1198" spans="1:15" x14ac:dyDescent="0.3">
      <c r="A1198" s="231" t="s">
        <v>6919</v>
      </c>
      <c r="B1198" s="233" t="s">
        <v>4099</v>
      </c>
      <c r="C1198" s="233" t="s">
        <v>8831</v>
      </c>
      <c r="D1198" s="233" t="s">
        <v>92</v>
      </c>
      <c r="E1198" s="233" t="s">
        <v>4487</v>
      </c>
      <c r="F1198" s="231" t="s">
        <v>766</v>
      </c>
      <c r="G1198" s="231" t="s">
        <v>6923</v>
      </c>
      <c r="H1198" s="231" t="s">
        <v>62</v>
      </c>
      <c r="I1198" s="231" t="s">
        <v>6924</v>
      </c>
      <c r="J1198" s="233" t="s">
        <v>3784</v>
      </c>
      <c r="K1198" s="231" t="s">
        <v>306</v>
      </c>
      <c r="L1198" s="233" t="s">
        <v>526</v>
      </c>
      <c r="M1198" s="231" t="s">
        <v>1129</v>
      </c>
      <c r="N1198" s="240" t="s">
        <v>8886</v>
      </c>
      <c r="O1198" s="231"/>
    </row>
    <row r="1199" spans="1:15" x14ac:dyDescent="0.3">
      <c r="A1199" s="231" t="s">
        <v>7624</v>
      </c>
      <c r="B1199" s="233" t="s">
        <v>4770</v>
      </c>
      <c r="C1199" s="233" t="s">
        <v>8831</v>
      </c>
      <c r="D1199" s="233" t="s">
        <v>92</v>
      </c>
      <c r="E1199" s="233" t="s">
        <v>1640</v>
      </c>
      <c r="F1199" s="231" t="s">
        <v>1313</v>
      </c>
      <c r="G1199" s="231" t="s">
        <v>7815</v>
      </c>
      <c r="H1199" s="231" t="s">
        <v>62</v>
      </c>
      <c r="I1199" s="231" t="s">
        <v>1314</v>
      </c>
      <c r="J1199" s="233" t="s">
        <v>1636</v>
      </c>
      <c r="K1199" s="231" t="s">
        <v>306</v>
      </c>
      <c r="L1199" s="233" t="s">
        <v>535</v>
      </c>
      <c r="M1199" s="231" t="s">
        <v>1315</v>
      </c>
      <c r="N1199" s="240" t="s">
        <v>8886</v>
      </c>
      <c r="O1199" s="231"/>
    </row>
    <row r="1200" spans="1:15" x14ac:dyDescent="0.3">
      <c r="A1200" s="231" t="s">
        <v>7624</v>
      </c>
      <c r="B1200" s="233" t="s">
        <v>4935</v>
      </c>
      <c r="C1200" s="233" t="s">
        <v>8831</v>
      </c>
      <c r="D1200" s="233" t="s">
        <v>92</v>
      </c>
      <c r="E1200" s="233" t="s">
        <v>1640</v>
      </c>
      <c r="F1200" s="231" t="s">
        <v>1278</v>
      </c>
      <c r="G1200" s="231" t="s">
        <v>7700</v>
      </c>
      <c r="H1200" s="231" t="s">
        <v>62</v>
      </c>
      <c r="I1200" s="231" t="s">
        <v>7701</v>
      </c>
      <c r="J1200" s="233" t="s">
        <v>1636</v>
      </c>
      <c r="K1200" s="231" t="s">
        <v>306</v>
      </c>
      <c r="L1200" s="233" t="s">
        <v>535</v>
      </c>
      <c r="M1200" s="231" t="s">
        <v>1280</v>
      </c>
      <c r="N1200" s="240" t="s">
        <v>8886</v>
      </c>
      <c r="O1200" s="231"/>
    </row>
    <row r="1201" spans="1:15" x14ac:dyDescent="0.3">
      <c r="A1201" s="231" t="s">
        <v>7624</v>
      </c>
      <c r="B1201" s="233" t="s">
        <v>4265</v>
      </c>
      <c r="C1201" s="233" t="s">
        <v>1639</v>
      </c>
      <c r="D1201" s="233" t="s">
        <v>92</v>
      </c>
      <c r="E1201" s="233" t="s">
        <v>1640</v>
      </c>
      <c r="F1201" s="231" t="s">
        <v>1298</v>
      </c>
      <c r="G1201" s="231" t="s">
        <v>7785</v>
      </c>
      <c r="H1201" s="231" t="s">
        <v>62</v>
      </c>
      <c r="I1201" s="231" t="s">
        <v>7786</v>
      </c>
      <c r="J1201" s="233" t="s">
        <v>1636</v>
      </c>
      <c r="K1201" s="231" t="s">
        <v>306</v>
      </c>
      <c r="L1201" s="233" t="s">
        <v>535</v>
      </c>
      <c r="M1201" s="231" t="s">
        <v>8900</v>
      </c>
      <c r="N1201" s="240" t="s">
        <v>8886</v>
      </c>
      <c r="O1201" s="231"/>
    </row>
    <row r="1202" spans="1:15" x14ac:dyDescent="0.3">
      <c r="A1202" s="231" t="s">
        <v>7624</v>
      </c>
      <c r="B1202" s="233" t="s">
        <v>7688</v>
      </c>
      <c r="C1202" s="233" t="s">
        <v>8831</v>
      </c>
      <c r="D1202" s="233" t="s">
        <v>92</v>
      </c>
      <c r="E1202" s="233" t="s">
        <v>1640</v>
      </c>
      <c r="F1202" s="231" t="s">
        <v>1275</v>
      </c>
      <c r="G1202" s="231" t="s">
        <v>7687</v>
      </c>
      <c r="H1202" s="231" t="s">
        <v>62</v>
      </c>
      <c r="I1202" s="231" t="s">
        <v>7689</v>
      </c>
      <c r="J1202" s="233" t="s">
        <v>1636</v>
      </c>
      <c r="K1202" s="231" t="s">
        <v>306</v>
      </c>
      <c r="L1202" s="233" t="s">
        <v>535</v>
      </c>
      <c r="M1202" s="231" t="s">
        <v>1277</v>
      </c>
      <c r="N1202" s="240" t="s">
        <v>8886</v>
      </c>
      <c r="O1202" s="231"/>
    </row>
    <row r="1203" spans="1:15" x14ac:dyDescent="0.3">
      <c r="A1203" s="231" t="s">
        <v>7624</v>
      </c>
      <c r="B1203" s="233" t="s">
        <v>3139</v>
      </c>
      <c r="C1203" s="233" t="s">
        <v>8831</v>
      </c>
      <c r="D1203" s="233" t="s">
        <v>350</v>
      </c>
      <c r="E1203" s="233" t="s">
        <v>1640</v>
      </c>
      <c r="F1203" s="231" t="s">
        <v>1270</v>
      </c>
      <c r="G1203" s="231" t="s">
        <v>7623</v>
      </c>
      <c r="H1203" s="231" t="s">
        <v>62</v>
      </c>
      <c r="I1203" s="231" t="s">
        <v>7625</v>
      </c>
      <c r="J1203" s="233" t="s">
        <v>6065</v>
      </c>
      <c r="K1203" s="231" t="s">
        <v>306</v>
      </c>
      <c r="L1203" s="233" t="s">
        <v>535</v>
      </c>
      <c r="M1203" s="231" t="s">
        <v>655</v>
      </c>
      <c r="N1203" s="240" t="s">
        <v>8886</v>
      </c>
      <c r="O1203" s="231"/>
    </row>
    <row r="1204" spans="1:15" x14ac:dyDescent="0.3">
      <c r="A1204" s="231" t="s">
        <v>7624</v>
      </c>
      <c r="B1204" s="233" t="s">
        <v>4523</v>
      </c>
      <c r="C1204" s="233" t="s">
        <v>8831</v>
      </c>
      <c r="D1204" s="233" t="s">
        <v>92</v>
      </c>
      <c r="E1204" s="233" t="s">
        <v>2699</v>
      </c>
      <c r="F1204" s="231" t="s">
        <v>1270</v>
      </c>
      <c r="G1204" s="231" t="s">
        <v>7626</v>
      </c>
      <c r="H1204" s="231" t="s">
        <v>62</v>
      </c>
      <c r="I1204" s="231" t="s">
        <v>7625</v>
      </c>
      <c r="J1204" s="233" t="s">
        <v>1636</v>
      </c>
      <c r="K1204" s="231" t="s">
        <v>306</v>
      </c>
      <c r="L1204" s="233" t="s">
        <v>535</v>
      </c>
      <c r="M1204" s="231" t="s">
        <v>655</v>
      </c>
      <c r="N1204" s="240" t="s">
        <v>8886</v>
      </c>
      <c r="O1204" s="231"/>
    </row>
    <row r="1205" spans="1:15" x14ac:dyDescent="0.3">
      <c r="A1205" s="231" t="s">
        <v>7612</v>
      </c>
      <c r="B1205" s="233" t="s">
        <v>7613</v>
      </c>
      <c r="C1205" s="233" t="s">
        <v>8831</v>
      </c>
      <c r="D1205" s="233" t="s">
        <v>350</v>
      </c>
      <c r="E1205" s="233" t="s">
        <v>1640</v>
      </c>
      <c r="F1205" s="231" t="s">
        <v>1270</v>
      </c>
      <c r="G1205" s="231" t="s">
        <v>7611</v>
      </c>
      <c r="H1205" s="231" t="s">
        <v>62</v>
      </c>
      <c r="I1205" s="231" t="s">
        <v>7614</v>
      </c>
      <c r="J1205" s="233" t="s">
        <v>2704</v>
      </c>
      <c r="K1205" s="231" t="s">
        <v>306</v>
      </c>
      <c r="L1205" s="233" t="s">
        <v>535</v>
      </c>
      <c r="M1205" s="231" t="s">
        <v>655</v>
      </c>
      <c r="N1205" s="240" t="s">
        <v>8886</v>
      </c>
      <c r="O1205" s="231"/>
    </row>
    <row r="1206" spans="1:15" x14ac:dyDescent="0.3">
      <c r="A1206" s="231" t="s">
        <v>7612</v>
      </c>
      <c r="B1206" s="233" t="s">
        <v>7821</v>
      </c>
      <c r="C1206" s="233" t="s">
        <v>8831</v>
      </c>
      <c r="D1206" s="233" t="s">
        <v>92</v>
      </c>
      <c r="E1206" s="233" t="s">
        <v>1640</v>
      </c>
      <c r="F1206" s="231" t="s">
        <v>1325</v>
      </c>
      <c r="G1206" s="231" t="s">
        <v>7820</v>
      </c>
      <c r="H1206" s="231" t="s">
        <v>62</v>
      </c>
      <c r="I1206" s="231" t="s">
        <v>7822</v>
      </c>
      <c r="J1206" s="233" t="s">
        <v>1636</v>
      </c>
      <c r="K1206" s="231" t="s">
        <v>306</v>
      </c>
      <c r="L1206" s="233" t="s">
        <v>535</v>
      </c>
      <c r="M1206" s="231" t="s">
        <v>8901</v>
      </c>
      <c r="N1206" s="240" t="s">
        <v>8886</v>
      </c>
      <c r="O1206" s="231"/>
    </row>
    <row r="1207" spans="1:15" x14ac:dyDescent="0.3">
      <c r="A1207" s="231" t="s">
        <v>7612</v>
      </c>
      <c r="B1207" s="233" t="s">
        <v>7707</v>
      </c>
      <c r="C1207" s="233" t="s">
        <v>8831</v>
      </c>
      <c r="D1207" s="233" t="s">
        <v>92</v>
      </c>
      <c r="E1207" s="233" t="s">
        <v>1640</v>
      </c>
      <c r="F1207" s="231" t="s">
        <v>1278</v>
      </c>
      <c r="G1207" s="231" t="s">
        <v>7706</v>
      </c>
      <c r="H1207" s="231" t="s">
        <v>62</v>
      </c>
      <c r="I1207" s="231" t="s">
        <v>7708</v>
      </c>
      <c r="J1207" s="233" t="s">
        <v>1636</v>
      </c>
      <c r="K1207" s="231" t="s">
        <v>306</v>
      </c>
      <c r="L1207" s="233" t="s">
        <v>535</v>
      </c>
      <c r="M1207" s="231" t="s">
        <v>1280</v>
      </c>
      <c r="N1207" s="240" t="s">
        <v>8886</v>
      </c>
      <c r="O1207" s="231"/>
    </row>
    <row r="1208" spans="1:15" x14ac:dyDescent="0.3">
      <c r="A1208" s="231" t="s">
        <v>7612</v>
      </c>
      <c r="B1208" s="233" t="s">
        <v>7666</v>
      </c>
      <c r="C1208" s="233" t="s">
        <v>8831</v>
      </c>
      <c r="D1208" s="233" t="s">
        <v>92</v>
      </c>
      <c r="E1208" s="233" t="s">
        <v>3891</v>
      </c>
      <c r="F1208" s="231" t="s">
        <v>1273</v>
      </c>
      <c r="G1208" s="231" t="s">
        <v>7665</v>
      </c>
      <c r="H1208" s="231" t="s">
        <v>62</v>
      </c>
      <c r="I1208" s="231" t="s">
        <v>7667</v>
      </c>
      <c r="J1208" s="233" t="s">
        <v>1636</v>
      </c>
      <c r="K1208" s="231" t="s">
        <v>306</v>
      </c>
      <c r="L1208" s="233" t="s">
        <v>535</v>
      </c>
      <c r="M1208" s="231" t="s">
        <v>747</v>
      </c>
      <c r="N1208" s="240" t="s">
        <v>8886</v>
      </c>
      <c r="O1208" s="231"/>
    </row>
    <row r="1209" spans="1:15" x14ac:dyDescent="0.3">
      <c r="A1209" s="231" t="s">
        <v>7612</v>
      </c>
      <c r="B1209" s="233" t="s">
        <v>4770</v>
      </c>
      <c r="C1209" s="233" t="s">
        <v>8831</v>
      </c>
      <c r="D1209" s="233" t="s">
        <v>92</v>
      </c>
      <c r="E1209" s="233" t="s">
        <v>1640</v>
      </c>
      <c r="F1209" s="231" t="s">
        <v>1273</v>
      </c>
      <c r="G1209" s="231" t="s">
        <v>7668</v>
      </c>
      <c r="H1209" s="231" t="s">
        <v>62</v>
      </c>
      <c r="I1209" s="231" t="s">
        <v>7669</v>
      </c>
      <c r="J1209" s="233" t="s">
        <v>1636</v>
      </c>
      <c r="K1209" s="231" t="s">
        <v>306</v>
      </c>
      <c r="L1209" s="233" t="s">
        <v>535</v>
      </c>
      <c r="M1209" s="231" t="s">
        <v>747</v>
      </c>
      <c r="N1209" s="240" t="s">
        <v>8886</v>
      </c>
      <c r="O1209" s="231"/>
    </row>
    <row r="1210" spans="1:15" x14ac:dyDescent="0.3">
      <c r="A1210" s="231" t="s">
        <v>7612</v>
      </c>
      <c r="B1210" s="233" t="s">
        <v>4935</v>
      </c>
      <c r="C1210" s="233" t="s">
        <v>8831</v>
      </c>
      <c r="D1210" s="233" t="s">
        <v>92</v>
      </c>
      <c r="E1210" s="233" t="s">
        <v>1640</v>
      </c>
      <c r="F1210" s="231" t="s">
        <v>1278</v>
      </c>
      <c r="G1210" s="231" t="s">
        <v>7713</v>
      </c>
      <c r="H1210" s="231" t="s">
        <v>62</v>
      </c>
      <c r="I1210" s="231" t="s">
        <v>7714</v>
      </c>
      <c r="J1210" s="233" t="s">
        <v>1636</v>
      </c>
      <c r="K1210" s="231" t="s">
        <v>306</v>
      </c>
      <c r="L1210" s="233" t="s">
        <v>535</v>
      </c>
      <c r="M1210" s="231" t="s">
        <v>1280</v>
      </c>
      <c r="N1210" s="240" t="s">
        <v>8886</v>
      </c>
      <c r="O1210" s="231"/>
    </row>
    <row r="1211" spans="1:15" x14ac:dyDescent="0.3">
      <c r="A1211" s="231" t="s">
        <v>7612</v>
      </c>
      <c r="B1211" s="233" t="s">
        <v>4265</v>
      </c>
      <c r="C1211" s="233" t="s">
        <v>8831</v>
      </c>
      <c r="D1211" s="233" t="s">
        <v>92</v>
      </c>
      <c r="E1211" s="233" t="s">
        <v>1640</v>
      </c>
      <c r="F1211" s="231" t="s">
        <v>1298</v>
      </c>
      <c r="G1211" s="231" t="s">
        <v>7791</v>
      </c>
      <c r="H1211" s="231" t="s">
        <v>62</v>
      </c>
      <c r="I1211" s="231" t="s">
        <v>7667</v>
      </c>
      <c r="J1211" s="233" t="s">
        <v>1636</v>
      </c>
      <c r="K1211" s="231" t="s">
        <v>306</v>
      </c>
      <c r="L1211" s="233" t="s">
        <v>535</v>
      </c>
      <c r="M1211" s="231" t="s">
        <v>8902</v>
      </c>
      <c r="N1211" s="240" t="s">
        <v>8886</v>
      </c>
      <c r="O1211" s="231"/>
    </row>
    <row r="1212" spans="1:15" x14ac:dyDescent="0.3">
      <c r="A1212" s="231" t="s">
        <v>7628</v>
      </c>
      <c r="B1212" s="233" t="s">
        <v>4585</v>
      </c>
      <c r="C1212" s="233" t="s">
        <v>8831</v>
      </c>
      <c r="D1212" s="233" t="s">
        <v>92</v>
      </c>
      <c r="E1212" s="233" t="s">
        <v>1640</v>
      </c>
      <c r="F1212" s="231" t="s">
        <v>1273</v>
      </c>
      <c r="G1212" s="231" t="s">
        <v>7649</v>
      </c>
      <c r="H1212" s="231" t="s">
        <v>62</v>
      </c>
      <c r="I1212" s="231" t="s">
        <v>7650</v>
      </c>
      <c r="J1212" s="233" t="s">
        <v>1636</v>
      </c>
      <c r="K1212" s="231" t="s">
        <v>306</v>
      </c>
      <c r="L1212" s="233" t="s">
        <v>535</v>
      </c>
      <c r="M1212" s="231" t="s">
        <v>747</v>
      </c>
      <c r="N1212" s="240" t="s">
        <v>8886</v>
      </c>
      <c r="O1212" s="231"/>
    </row>
    <row r="1213" spans="1:15" x14ac:dyDescent="0.3">
      <c r="A1213" s="231" t="s">
        <v>7628</v>
      </c>
      <c r="B1213" s="233" t="s">
        <v>4828</v>
      </c>
      <c r="C1213" s="233" t="s">
        <v>8831</v>
      </c>
      <c r="D1213" s="233" t="s">
        <v>92</v>
      </c>
      <c r="E1213" s="233" t="s">
        <v>1640</v>
      </c>
      <c r="F1213" s="231" t="s">
        <v>1273</v>
      </c>
      <c r="G1213" s="231" t="s">
        <v>7651</v>
      </c>
      <c r="H1213" s="231" t="s">
        <v>62</v>
      </c>
      <c r="I1213" s="231" t="s">
        <v>7652</v>
      </c>
      <c r="J1213" s="233" t="s">
        <v>1636</v>
      </c>
      <c r="K1213" s="231" t="s">
        <v>306</v>
      </c>
      <c r="L1213" s="233" t="s">
        <v>535</v>
      </c>
      <c r="M1213" s="231" t="s">
        <v>747</v>
      </c>
      <c r="N1213" s="240" t="s">
        <v>8886</v>
      </c>
      <c r="O1213" s="231"/>
    </row>
    <row r="1214" spans="1:15" x14ac:dyDescent="0.3">
      <c r="A1214" s="231" t="s">
        <v>7628</v>
      </c>
      <c r="B1214" s="233" t="s">
        <v>6939</v>
      </c>
      <c r="C1214" s="233" t="s">
        <v>8831</v>
      </c>
      <c r="D1214" s="233" t="s">
        <v>92</v>
      </c>
      <c r="E1214" s="233" t="s">
        <v>1640</v>
      </c>
      <c r="F1214" s="231" t="s">
        <v>1319</v>
      </c>
      <c r="G1214" s="231" t="s">
        <v>7817</v>
      </c>
      <c r="H1214" s="231" t="s">
        <v>62</v>
      </c>
      <c r="I1214" s="231" t="s">
        <v>1320</v>
      </c>
      <c r="J1214" s="233" t="s">
        <v>1636</v>
      </c>
      <c r="K1214" s="231" t="s">
        <v>306</v>
      </c>
      <c r="L1214" s="233" t="s">
        <v>535</v>
      </c>
      <c r="M1214" s="231" t="s">
        <v>1321</v>
      </c>
      <c r="N1214" s="240" t="s">
        <v>8886</v>
      </c>
      <c r="O1214" s="231"/>
    </row>
    <row r="1215" spans="1:15" x14ac:dyDescent="0.3">
      <c r="A1215" s="231" t="s">
        <v>7628</v>
      </c>
      <c r="B1215" s="233" t="s">
        <v>2622</v>
      </c>
      <c r="C1215" s="233" t="s">
        <v>8831</v>
      </c>
      <c r="D1215" s="233" t="s">
        <v>92</v>
      </c>
      <c r="E1215" s="233" t="s">
        <v>1640</v>
      </c>
      <c r="F1215" s="231" t="s">
        <v>1275</v>
      </c>
      <c r="G1215" s="231" t="s">
        <v>7673</v>
      </c>
      <c r="H1215" s="231" t="s">
        <v>62</v>
      </c>
      <c r="I1215" s="231" t="s">
        <v>7674</v>
      </c>
      <c r="J1215" s="233" t="s">
        <v>1636</v>
      </c>
      <c r="K1215" s="231" t="s">
        <v>306</v>
      </c>
      <c r="L1215" s="233" t="s">
        <v>535</v>
      </c>
      <c r="M1215" s="231" t="s">
        <v>1277</v>
      </c>
      <c r="N1215" s="240" t="s">
        <v>8886</v>
      </c>
      <c r="O1215" s="231"/>
    </row>
    <row r="1216" spans="1:15" x14ac:dyDescent="0.3">
      <c r="A1216" s="231" t="s">
        <v>7628</v>
      </c>
      <c r="B1216" s="233" t="s">
        <v>7131</v>
      </c>
      <c r="C1216" s="233" t="s">
        <v>8831</v>
      </c>
      <c r="D1216" s="233" t="s">
        <v>92</v>
      </c>
      <c r="E1216" s="233" t="s">
        <v>1640</v>
      </c>
      <c r="F1216" s="231" t="s">
        <v>1281</v>
      </c>
      <c r="G1216" s="235" t="s">
        <v>7723</v>
      </c>
      <c r="H1216" s="231" t="s">
        <v>62</v>
      </c>
      <c r="I1216" s="231" t="s">
        <v>7724</v>
      </c>
      <c r="J1216" s="233" t="s">
        <v>1636</v>
      </c>
      <c r="K1216" s="231" t="s">
        <v>306</v>
      </c>
      <c r="L1216" s="233" t="s">
        <v>535</v>
      </c>
      <c r="M1216" s="231" t="s">
        <v>1283</v>
      </c>
      <c r="N1216" s="240" t="s">
        <v>8886</v>
      </c>
      <c r="O1216" s="231" t="s">
        <v>8997</v>
      </c>
    </row>
    <row r="1217" spans="1:15" x14ac:dyDescent="0.3">
      <c r="A1217" s="231" t="s">
        <v>7628</v>
      </c>
      <c r="B1217" s="233" t="s">
        <v>5054</v>
      </c>
      <c r="C1217" s="233" t="s">
        <v>8831</v>
      </c>
      <c r="D1217" s="233" t="s">
        <v>92</v>
      </c>
      <c r="E1217" s="233" t="s">
        <v>1640</v>
      </c>
      <c r="F1217" s="231" t="s">
        <v>1290</v>
      </c>
      <c r="G1217" s="231" t="s">
        <v>7755</v>
      </c>
      <c r="H1217" s="231" t="s">
        <v>62</v>
      </c>
      <c r="I1217" s="231" t="s">
        <v>7756</v>
      </c>
      <c r="J1217" s="233" t="s">
        <v>1636</v>
      </c>
      <c r="K1217" s="231" t="s">
        <v>306</v>
      </c>
      <c r="L1217" s="233" t="s">
        <v>535</v>
      </c>
      <c r="M1217" s="231" t="s">
        <v>700</v>
      </c>
      <c r="N1217" s="240" t="s">
        <v>8886</v>
      </c>
      <c r="O1217" s="231"/>
    </row>
    <row r="1218" spans="1:15" x14ac:dyDescent="0.3">
      <c r="A1218" s="231" t="s">
        <v>7628</v>
      </c>
      <c r="B1218" s="233" t="s">
        <v>2610</v>
      </c>
      <c r="C1218" s="233" t="s">
        <v>8831</v>
      </c>
      <c r="D1218" s="233" t="s">
        <v>92</v>
      </c>
      <c r="E1218" s="233" t="s">
        <v>1640</v>
      </c>
      <c r="F1218" s="231" t="s">
        <v>1287</v>
      </c>
      <c r="G1218" s="231" t="s">
        <v>7746</v>
      </c>
      <c r="H1218" s="231" t="s">
        <v>62</v>
      </c>
      <c r="I1218" s="231" t="s">
        <v>7747</v>
      </c>
      <c r="J1218" s="233" t="s">
        <v>1636</v>
      </c>
      <c r="K1218" s="231" t="s">
        <v>306</v>
      </c>
      <c r="L1218" s="233" t="s">
        <v>535</v>
      </c>
      <c r="M1218" s="231" t="s">
        <v>1289</v>
      </c>
      <c r="N1218" s="240" t="s">
        <v>8886</v>
      </c>
      <c r="O1218" s="231"/>
    </row>
    <row r="1219" spans="1:15" x14ac:dyDescent="0.3">
      <c r="A1219" s="231" t="s">
        <v>7628</v>
      </c>
      <c r="B1219" s="233" t="s">
        <v>4916</v>
      </c>
      <c r="C1219" s="233" t="s">
        <v>8831</v>
      </c>
      <c r="D1219" s="233" t="s">
        <v>92</v>
      </c>
      <c r="E1219" s="233" t="s">
        <v>1640</v>
      </c>
      <c r="F1219" s="231" t="s">
        <v>1273</v>
      </c>
      <c r="G1219" s="231" t="s">
        <v>7653</v>
      </c>
      <c r="H1219" s="231" t="s">
        <v>62</v>
      </c>
      <c r="I1219" s="231" t="s">
        <v>7654</v>
      </c>
      <c r="J1219" s="233" t="s">
        <v>1636</v>
      </c>
      <c r="K1219" s="231" t="s">
        <v>306</v>
      </c>
      <c r="L1219" s="233" t="s">
        <v>535</v>
      </c>
      <c r="M1219" s="231" t="s">
        <v>747</v>
      </c>
      <c r="N1219" s="240" t="s">
        <v>8886</v>
      </c>
      <c r="O1219" s="231"/>
    </row>
    <row r="1220" spans="1:15" x14ac:dyDescent="0.3">
      <c r="A1220" s="231" t="s">
        <v>7628</v>
      </c>
      <c r="B1220" s="233" t="s">
        <v>4438</v>
      </c>
      <c r="C1220" s="233" t="s">
        <v>8831</v>
      </c>
      <c r="D1220" s="233" t="s">
        <v>92</v>
      </c>
      <c r="E1220" s="233" t="s">
        <v>1640</v>
      </c>
      <c r="F1220" s="231" t="s">
        <v>1284</v>
      </c>
      <c r="G1220" s="231" t="s">
        <v>7733</v>
      </c>
      <c r="H1220" s="231" t="s">
        <v>62</v>
      </c>
      <c r="I1220" s="231" t="s">
        <v>7734</v>
      </c>
      <c r="J1220" s="233" t="s">
        <v>1636</v>
      </c>
      <c r="K1220" s="231" t="s">
        <v>306</v>
      </c>
      <c r="L1220" s="233" t="s">
        <v>535</v>
      </c>
      <c r="M1220" s="231" t="s">
        <v>1286</v>
      </c>
      <c r="N1220" s="240" t="s">
        <v>8886</v>
      </c>
      <c r="O1220" s="231"/>
    </row>
    <row r="1221" spans="1:15" x14ac:dyDescent="0.3">
      <c r="A1221" s="231" t="s">
        <v>7628</v>
      </c>
      <c r="B1221" s="233" t="s">
        <v>6107</v>
      </c>
      <c r="C1221" s="233" t="s">
        <v>8831</v>
      </c>
      <c r="D1221" s="233" t="s">
        <v>92</v>
      </c>
      <c r="E1221" s="233" t="s">
        <v>1640</v>
      </c>
      <c r="F1221" s="231" t="s">
        <v>1316</v>
      </c>
      <c r="G1221" s="231" t="s">
        <v>7816</v>
      </c>
      <c r="H1221" s="231" t="s">
        <v>62</v>
      </c>
      <c r="I1221" s="231" t="s">
        <v>1317</v>
      </c>
      <c r="J1221" s="233" t="s">
        <v>1636</v>
      </c>
      <c r="K1221" s="231" t="s">
        <v>306</v>
      </c>
      <c r="L1221" s="233" t="s">
        <v>535</v>
      </c>
      <c r="M1221" s="231" t="s">
        <v>1318</v>
      </c>
      <c r="N1221" s="240" t="s">
        <v>8886</v>
      </c>
      <c r="O1221" s="231"/>
    </row>
    <row r="1222" spans="1:15" x14ac:dyDescent="0.3">
      <c r="A1222" s="231" t="s">
        <v>7628</v>
      </c>
      <c r="B1222" s="233" t="s">
        <v>6367</v>
      </c>
      <c r="C1222" s="233" t="s">
        <v>8831</v>
      </c>
      <c r="D1222" s="233" t="s">
        <v>92</v>
      </c>
      <c r="E1222" s="233" t="s">
        <v>1640</v>
      </c>
      <c r="F1222" s="231" t="s">
        <v>1275</v>
      </c>
      <c r="G1222" s="231" t="s">
        <v>7675</v>
      </c>
      <c r="H1222" s="231" t="s">
        <v>62</v>
      </c>
      <c r="I1222" s="231" t="s">
        <v>7676</v>
      </c>
      <c r="J1222" s="233" t="s">
        <v>1636</v>
      </c>
      <c r="K1222" s="231" t="s">
        <v>306</v>
      </c>
      <c r="L1222" s="233" t="s">
        <v>535</v>
      </c>
      <c r="M1222" s="231" t="s">
        <v>1277</v>
      </c>
      <c r="N1222" s="240" t="s">
        <v>8886</v>
      </c>
      <c r="O1222" s="231" t="s">
        <v>8998</v>
      </c>
    </row>
    <row r="1223" spans="1:15" x14ac:dyDescent="0.3">
      <c r="A1223" s="231" t="s">
        <v>7628</v>
      </c>
      <c r="B1223" s="233" t="s">
        <v>6370</v>
      </c>
      <c r="C1223" s="233" t="s">
        <v>8831</v>
      </c>
      <c r="D1223" s="233" t="s">
        <v>92</v>
      </c>
      <c r="E1223" s="233" t="s">
        <v>1640</v>
      </c>
      <c r="F1223" s="231" t="s">
        <v>1273</v>
      </c>
      <c r="G1223" s="231" t="s">
        <v>7661</v>
      </c>
      <c r="H1223" s="231" t="s">
        <v>62</v>
      </c>
      <c r="I1223" s="231" t="s">
        <v>7662</v>
      </c>
      <c r="J1223" s="233" t="s">
        <v>1636</v>
      </c>
      <c r="K1223" s="231" t="s">
        <v>306</v>
      </c>
      <c r="L1223" s="233" t="s">
        <v>535</v>
      </c>
      <c r="M1223" s="231" t="s">
        <v>747</v>
      </c>
      <c r="N1223" s="240" t="s">
        <v>8886</v>
      </c>
      <c r="O1223" s="231"/>
    </row>
    <row r="1224" spans="1:15" x14ac:dyDescent="0.3">
      <c r="A1224" s="231" t="s">
        <v>7628</v>
      </c>
      <c r="B1224" s="233" t="s">
        <v>6297</v>
      </c>
      <c r="C1224" s="233" t="s">
        <v>8831</v>
      </c>
      <c r="D1224" s="233" t="s">
        <v>92</v>
      </c>
      <c r="E1224" s="233" t="s">
        <v>1640</v>
      </c>
      <c r="F1224" s="231" t="s">
        <v>1278</v>
      </c>
      <c r="G1224" s="231" t="s">
        <v>7690</v>
      </c>
      <c r="H1224" s="231" t="s">
        <v>62</v>
      </c>
      <c r="I1224" s="231" t="s">
        <v>7691</v>
      </c>
      <c r="J1224" s="233" t="s">
        <v>1636</v>
      </c>
      <c r="K1224" s="231" t="s">
        <v>306</v>
      </c>
      <c r="L1224" s="233" t="s">
        <v>535</v>
      </c>
      <c r="M1224" s="231" t="s">
        <v>1280</v>
      </c>
      <c r="N1224" s="240" t="s">
        <v>8886</v>
      </c>
      <c r="O1224" s="231"/>
    </row>
    <row r="1225" spans="1:15" x14ac:dyDescent="0.3">
      <c r="A1225" s="231" t="s">
        <v>7628</v>
      </c>
      <c r="B1225" s="233" t="s">
        <v>6300</v>
      </c>
      <c r="C1225" s="233" t="s">
        <v>8831</v>
      </c>
      <c r="D1225" s="233" t="s">
        <v>92</v>
      </c>
      <c r="E1225" s="233" t="s">
        <v>1640</v>
      </c>
      <c r="F1225" s="231" t="s">
        <v>1278</v>
      </c>
      <c r="G1225" s="231" t="s">
        <v>7692</v>
      </c>
      <c r="H1225" s="231" t="s">
        <v>62</v>
      </c>
      <c r="I1225" s="231" t="s">
        <v>7693</v>
      </c>
      <c r="J1225" s="233" t="s">
        <v>1636</v>
      </c>
      <c r="K1225" s="231" t="s">
        <v>306</v>
      </c>
      <c r="L1225" s="233" t="s">
        <v>535</v>
      </c>
      <c r="M1225" s="231" t="s">
        <v>1280</v>
      </c>
      <c r="N1225" s="240" t="s">
        <v>8886</v>
      </c>
      <c r="O1225" s="231"/>
    </row>
    <row r="1226" spans="1:15" x14ac:dyDescent="0.3">
      <c r="A1226" s="231" t="s">
        <v>7628</v>
      </c>
      <c r="B1226" s="233" t="s">
        <v>6305</v>
      </c>
      <c r="C1226" s="233" t="s">
        <v>8831</v>
      </c>
      <c r="D1226" s="233" t="s">
        <v>92</v>
      </c>
      <c r="E1226" s="233" t="s">
        <v>1640</v>
      </c>
      <c r="F1226" s="231" t="s">
        <v>1278</v>
      </c>
      <c r="G1226" s="231" t="s">
        <v>7694</v>
      </c>
      <c r="H1226" s="231" t="s">
        <v>62</v>
      </c>
      <c r="I1226" s="231" t="s">
        <v>7695</v>
      </c>
      <c r="J1226" s="233" t="s">
        <v>1636</v>
      </c>
      <c r="K1226" s="231" t="s">
        <v>306</v>
      </c>
      <c r="L1226" s="233" t="s">
        <v>535</v>
      </c>
      <c r="M1226" s="231" t="s">
        <v>1280</v>
      </c>
      <c r="N1226" s="240" t="s">
        <v>8886</v>
      </c>
      <c r="O1226" s="231"/>
    </row>
    <row r="1227" spans="1:15" x14ac:dyDescent="0.3">
      <c r="A1227" s="231" t="s">
        <v>7628</v>
      </c>
      <c r="B1227" s="233" t="s">
        <v>3793</v>
      </c>
      <c r="C1227" s="233" t="s">
        <v>8831</v>
      </c>
      <c r="D1227" s="233" t="s">
        <v>92</v>
      </c>
      <c r="E1227" s="233" t="s">
        <v>1640</v>
      </c>
      <c r="F1227" s="231" t="s">
        <v>1278</v>
      </c>
      <c r="G1227" s="231" t="s">
        <v>7696</v>
      </c>
      <c r="H1227" s="231" t="s">
        <v>62</v>
      </c>
      <c r="I1227" s="231" t="s">
        <v>7697</v>
      </c>
      <c r="J1227" s="233" t="s">
        <v>1636</v>
      </c>
      <c r="K1227" s="231" t="s">
        <v>306</v>
      </c>
      <c r="L1227" s="233" t="s">
        <v>535</v>
      </c>
      <c r="M1227" s="231" t="s">
        <v>1280</v>
      </c>
      <c r="N1227" s="240" t="s">
        <v>8886</v>
      </c>
      <c r="O1227" s="231"/>
    </row>
    <row r="1228" spans="1:15" x14ac:dyDescent="0.3">
      <c r="A1228" s="231" t="s">
        <v>7628</v>
      </c>
      <c r="B1228" s="233" t="s">
        <v>3796</v>
      </c>
      <c r="C1228" s="233" t="s">
        <v>8831</v>
      </c>
      <c r="D1228" s="233" t="s">
        <v>92</v>
      </c>
      <c r="E1228" s="233" t="s">
        <v>1640</v>
      </c>
      <c r="F1228" s="231" t="s">
        <v>1278</v>
      </c>
      <c r="G1228" s="231" t="s">
        <v>7698</v>
      </c>
      <c r="H1228" s="231" t="s">
        <v>62</v>
      </c>
      <c r="I1228" s="231" t="s">
        <v>7699</v>
      </c>
      <c r="J1228" s="233" t="s">
        <v>1636</v>
      </c>
      <c r="K1228" s="231" t="s">
        <v>306</v>
      </c>
      <c r="L1228" s="233" t="s">
        <v>535</v>
      </c>
      <c r="M1228" s="231" t="s">
        <v>1280</v>
      </c>
      <c r="N1228" s="240" t="s">
        <v>8886</v>
      </c>
      <c r="O1228" s="231"/>
    </row>
    <row r="1229" spans="1:15" x14ac:dyDescent="0.3">
      <c r="A1229" s="231" t="s">
        <v>7628</v>
      </c>
      <c r="B1229" s="233" t="s">
        <v>3799</v>
      </c>
      <c r="C1229" s="233" t="s">
        <v>1639</v>
      </c>
      <c r="D1229" s="233" t="s">
        <v>350</v>
      </c>
      <c r="E1229" s="233" t="s">
        <v>1640</v>
      </c>
      <c r="F1229" s="231" t="s">
        <v>1270</v>
      </c>
      <c r="G1229" s="231" t="s">
        <v>7634</v>
      </c>
      <c r="H1229" s="231" t="s">
        <v>62</v>
      </c>
      <c r="I1229" s="231" t="s">
        <v>7635</v>
      </c>
      <c r="J1229" s="233" t="s">
        <v>5937</v>
      </c>
      <c r="K1229" s="231" t="s">
        <v>306</v>
      </c>
      <c r="L1229" s="233" t="s">
        <v>535</v>
      </c>
      <c r="M1229" s="231" t="s">
        <v>655</v>
      </c>
      <c r="N1229" s="240" t="s">
        <v>8886</v>
      </c>
      <c r="O1229" s="231"/>
    </row>
    <row r="1230" spans="1:15" x14ac:dyDescent="0.3">
      <c r="A1230" s="231" t="s">
        <v>7628</v>
      </c>
      <c r="B1230" s="233" t="s">
        <v>3787</v>
      </c>
      <c r="C1230" s="233" t="s">
        <v>1639</v>
      </c>
      <c r="D1230" s="233" t="s">
        <v>92</v>
      </c>
      <c r="E1230" s="233" t="s">
        <v>2699</v>
      </c>
      <c r="F1230" s="231" t="s">
        <v>1270</v>
      </c>
      <c r="G1230" s="231" t="s">
        <v>7636</v>
      </c>
      <c r="H1230" s="231" t="s">
        <v>62</v>
      </c>
      <c r="I1230" s="231" t="s">
        <v>7637</v>
      </c>
      <c r="J1230" s="233" t="s">
        <v>1636</v>
      </c>
      <c r="K1230" s="231" t="s">
        <v>306</v>
      </c>
      <c r="L1230" s="233" t="s">
        <v>535</v>
      </c>
      <c r="M1230" s="231" t="s">
        <v>655</v>
      </c>
      <c r="N1230" s="240" t="s">
        <v>8886</v>
      </c>
      <c r="O1230" s="231"/>
    </row>
    <row r="1231" spans="1:15" x14ac:dyDescent="0.3">
      <c r="A1231" s="231" t="s">
        <v>7628</v>
      </c>
      <c r="B1231" s="233" t="s">
        <v>5518</v>
      </c>
      <c r="C1231" s="233" t="s">
        <v>1639</v>
      </c>
      <c r="D1231" s="233" t="s">
        <v>92</v>
      </c>
      <c r="E1231" s="233" t="s">
        <v>1640</v>
      </c>
      <c r="F1231" s="231" t="s">
        <v>1298</v>
      </c>
      <c r="G1231" s="231" t="s">
        <v>7787</v>
      </c>
      <c r="H1231" s="231" t="s">
        <v>62</v>
      </c>
      <c r="I1231" s="231" t="s">
        <v>7788</v>
      </c>
      <c r="J1231" s="233" t="s">
        <v>1636</v>
      </c>
      <c r="K1231" s="231" t="s">
        <v>306</v>
      </c>
      <c r="L1231" s="233" t="s">
        <v>535</v>
      </c>
      <c r="M1231" s="231" t="s">
        <v>8903</v>
      </c>
      <c r="N1231" s="240" t="s">
        <v>8886</v>
      </c>
      <c r="O1231" s="231"/>
    </row>
    <row r="1232" spans="1:15" x14ac:dyDescent="0.3">
      <c r="A1232" s="231" t="s">
        <v>7628</v>
      </c>
      <c r="B1232" s="233" t="s">
        <v>3750</v>
      </c>
      <c r="C1232" s="233" t="s">
        <v>8831</v>
      </c>
      <c r="D1232" s="233" t="s">
        <v>92</v>
      </c>
      <c r="E1232" s="233" t="s">
        <v>1640</v>
      </c>
      <c r="F1232" s="231" t="s">
        <v>1278</v>
      </c>
      <c r="G1232" s="231" t="s">
        <v>7704</v>
      </c>
      <c r="H1232" s="231" t="s">
        <v>62</v>
      </c>
      <c r="I1232" s="231" t="s">
        <v>7705</v>
      </c>
      <c r="J1232" s="233" t="s">
        <v>1636</v>
      </c>
      <c r="K1232" s="231" t="s">
        <v>306</v>
      </c>
      <c r="L1232" s="233" t="s">
        <v>535</v>
      </c>
      <c r="M1232" s="231" t="s">
        <v>1280</v>
      </c>
      <c r="N1232" s="240" t="s">
        <v>8886</v>
      </c>
      <c r="O1232" s="231"/>
    </row>
    <row r="1233" spans="1:15" x14ac:dyDescent="0.3">
      <c r="A1233" s="231" t="s">
        <v>7628</v>
      </c>
      <c r="B1233" s="233" t="s">
        <v>3875</v>
      </c>
      <c r="C1233" s="233" t="s">
        <v>8831</v>
      </c>
      <c r="D1233" s="233" t="s">
        <v>92</v>
      </c>
      <c r="E1233" s="233" t="s">
        <v>1640</v>
      </c>
      <c r="F1233" s="231" t="s">
        <v>1275</v>
      </c>
      <c r="G1233" s="231" t="s">
        <v>7677</v>
      </c>
      <c r="H1233" s="231" t="s">
        <v>62</v>
      </c>
      <c r="I1233" s="231" t="s">
        <v>7678</v>
      </c>
      <c r="J1233" s="233" t="s">
        <v>1636</v>
      </c>
      <c r="K1233" s="231" t="s">
        <v>306</v>
      </c>
      <c r="L1233" s="233" t="s">
        <v>535</v>
      </c>
      <c r="M1233" s="231" t="s">
        <v>1277</v>
      </c>
      <c r="N1233" s="240" t="s">
        <v>8886</v>
      </c>
      <c r="O1233" s="231"/>
    </row>
    <row r="1234" spans="1:15" x14ac:dyDescent="0.3">
      <c r="A1234" s="231" t="s">
        <v>7628</v>
      </c>
      <c r="B1234" s="233" t="s">
        <v>3878</v>
      </c>
      <c r="C1234" s="233" t="s">
        <v>8831</v>
      </c>
      <c r="D1234" s="233" t="s">
        <v>92</v>
      </c>
      <c r="E1234" s="233" t="s">
        <v>1640</v>
      </c>
      <c r="F1234" s="231" t="s">
        <v>1281</v>
      </c>
      <c r="G1234" s="231" t="s">
        <v>7727</v>
      </c>
      <c r="H1234" s="231" t="s">
        <v>62</v>
      </c>
      <c r="I1234" s="231" t="s">
        <v>7728</v>
      </c>
      <c r="J1234" s="233" t="s">
        <v>1636</v>
      </c>
      <c r="K1234" s="231" t="s">
        <v>306</v>
      </c>
      <c r="L1234" s="233" t="s">
        <v>535</v>
      </c>
      <c r="M1234" s="231" t="s">
        <v>1283</v>
      </c>
      <c r="N1234" s="240" t="s">
        <v>8886</v>
      </c>
      <c r="O1234" s="231"/>
    </row>
    <row r="1235" spans="1:15" x14ac:dyDescent="0.3">
      <c r="A1235" s="231" t="s">
        <v>7628</v>
      </c>
      <c r="B1235" s="233" t="s">
        <v>3861</v>
      </c>
      <c r="C1235" s="233" t="s">
        <v>8831</v>
      </c>
      <c r="D1235" s="233" t="s">
        <v>92</v>
      </c>
      <c r="E1235" s="233" t="s">
        <v>1640</v>
      </c>
      <c r="F1235" s="231" t="s">
        <v>1273</v>
      </c>
      <c r="G1235" s="231" t="s">
        <v>7670</v>
      </c>
      <c r="H1235" s="231" t="s">
        <v>62</v>
      </c>
      <c r="I1235" s="231" t="s">
        <v>7669</v>
      </c>
      <c r="J1235" s="233" t="s">
        <v>1636</v>
      </c>
      <c r="K1235" s="231" t="s">
        <v>306</v>
      </c>
      <c r="L1235" s="233" t="s">
        <v>535</v>
      </c>
      <c r="M1235" s="231" t="s">
        <v>747</v>
      </c>
      <c r="N1235" s="240" t="s">
        <v>8886</v>
      </c>
      <c r="O1235" s="231"/>
    </row>
    <row r="1236" spans="1:15" x14ac:dyDescent="0.3">
      <c r="A1236" s="231" t="s">
        <v>7628</v>
      </c>
      <c r="B1236" s="233" t="s">
        <v>3802</v>
      </c>
      <c r="C1236" s="233" t="s">
        <v>8831</v>
      </c>
      <c r="D1236" s="233" t="s">
        <v>92</v>
      </c>
      <c r="E1236" s="233" t="s">
        <v>1640</v>
      </c>
      <c r="F1236" s="231" t="s">
        <v>1273</v>
      </c>
      <c r="G1236" s="231" t="s">
        <v>7671</v>
      </c>
      <c r="H1236" s="231" t="s">
        <v>62</v>
      </c>
      <c r="I1236" s="231" t="s">
        <v>7672</v>
      </c>
      <c r="J1236" s="233" t="s">
        <v>1636</v>
      </c>
      <c r="K1236" s="231" t="s">
        <v>306</v>
      </c>
      <c r="L1236" s="233" t="s">
        <v>535</v>
      </c>
      <c r="M1236" s="231" t="s">
        <v>747</v>
      </c>
      <c r="N1236" s="240" t="s">
        <v>8886</v>
      </c>
      <c r="O1236" s="231"/>
    </row>
    <row r="1237" spans="1:15" x14ac:dyDescent="0.3">
      <c r="A1237" s="231" t="s">
        <v>7628</v>
      </c>
      <c r="B1237" s="233" t="s">
        <v>3805</v>
      </c>
      <c r="C1237" s="233" t="s">
        <v>8831</v>
      </c>
      <c r="D1237" s="233" t="s">
        <v>92</v>
      </c>
      <c r="E1237" s="233" t="s">
        <v>1640</v>
      </c>
      <c r="F1237" s="231" t="s">
        <v>1275</v>
      </c>
      <c r="G1237" s="231" t="s">
        <v>7681</v>
      </c>
      <c r="H1237" s="231" t="s">
        <v>62</v>
      </c>
      <c r="I1237" s="231" t="s">
        <v>7682</v>
      </c>
      <c r="J1237" s="233" t="s">
        <v>1636</v>
      </c>
      <c r="K1237" s="231" t="s">
        <v>306</v>
      </c>
      <c r="L1237" s="233" t="s">
        <v>535</v>
      </c>
      <c r="M1237" s="231" t="s">
        <v>1277</v>
      </c>
      <c r="N1237" s="240" t="s">
        <v>8886</v>
      </c>
      <c r="O1237" s="231" t="s">
        <v>8998</v>
      </c>
    </row>
    <row r="1238" spans="1:15" x14ac:dyDescent="0.3">
      <c r="A1238" s="231" t="s">
        <v>7628</v>
      </c>
      <c r="B1238" s="233" t="s">
        <v>3790</v>
      </c>
      <c r="C1238" s="233" t="s">
        <v>8831</v>
      </c>
      <c r="D1238" s="233" t="s">
        <v>92</v>
      </c>
      <c r="E1238" s="233" t="s">
        <v>1640</v>
      </c>
      <c r="F1238" s="231" t="s">
        <v>1275</v>
      </c>
      <c r="G1238" s="231" t="s">
        <v>7683</v>
      </c>
      <c r="H1238" s="231" t="s">
        <v>62</v>
      </c>
      <c r="I1238" s="231" t="s">
        <v>7684</v>
      </c>
      <c r="J1238" s="233" t="s">
        <v>1636</v>
      </c>
      <c r="K1238" s="231" t="s">
        <v>306</v>
      </c>
      <c r="L1238" s="233" t="s">
        <v>535</v>
      </c>
      <c r="M1238" s="231" t="s">
        <v>1277</v>
      </c>
      <c r="N1238" s="240" t="s">
        <v>8886</v>
      </c>
      <c r="O1238" s="231" t="s">
        <v>8998</v>
      </c>
    </row>
    <row r="1239" spans="1:15" x14ac:dyDescent="0.3">
      <c r="A1239" s="231" t="s">
        <v>7628</v>
      </c>
      <c r="B1239" s="233" t="s">
        <v>6142</v>
      </c>
      <c r="C1239" s="233" t="s">
        <v>8831</v>
      </c>
      <c r="D1239" s="233" t="s">
        <v>350</v>
      </c>
      <c r="E1239" s="233" t="s">
        <v>1640</v>
      </c>
      <c r="F1239" s="231" t="s">
        <v>1270</v>
      </c>
      <c r="G1239" s="231" t="s">
        <v>7627</v>
      </c>
      <c r="H1239" s="231" t="s">
        <v>62</v>
      </c>
      <c r="I1239" s="231" t="s">
        <v>7629</v>
      </c>
      <c r="J1239" s="233" t="s">
        <v>5937</v>
      </c>
      <c r="K1239" s="231" t="s">
        <v>306</v>
      </c>
      <c r="L1239" s="233" t="s">
        <v>535</v>
      </c>
      <c r="M1239" s="231" t="s">
        <v>655</v>
      </c>
      <c r="N1239" s="240" t="s">
        <v>8886</v>
      </c>
      <c r="O1239" s="231"/>
    </row>
    <row r="1240" spans="1:15" x14ac:dyDescent="0.3">
      <c r="A1240" s="231" t="s">
        <v>7628</v>
      </c>
      <c r="B1240" s="233" t="s">
        <v>3807</v>
      </c>
      <c r="C1240" s="233" t="s">
        <v>8831</v>
      </c>
      <c r="D1240" s="233" t="s">
        <v>92</v>
      </c>
      <c r="E1240" s="233" t="s">
        <v>1640</v>
      </c>
      <c r="F1240" s="231" t="s">
        <v>1290</v>
      </c>
      <c r="G1240" s="231" t="s">
        <v>7761</v>
      </c>
      <c r="H1240" s="231" t="s">
        <v>62</v>
      </c>
      <c r="I1240" s="231" t="s">
        <v>7629</v>
      </c>
      <c r="J1240" s="233" t="s">
        <v>1636</v>
      </c>
      <c r="K1240" s="231" t="s">
        <v>306</v>
      </c>
      <c r="L1240" s="233" t="s">
        <v>535</v>
      </c>
      <c r="M1240" s="231" t="s">
        <v>1596</v>
      </c>
      <c r="N1240" s="240" t="s">
        <v>8886</v>
      </c>
      <c r="O1240" s="231"/>
    </row>
    <row r="1241" spans="1:15" x14ac:dyDescent="0.3">
      <c r="A1241" s="231" t="s">
        <v>7628</v>
      </c>
      <c r="B1241" s="233" t="s">
        <v>6146</v>
      </c>
      <c r="C1241" s="233" t="s">
        <v>8831</v>
      </c>
      <c r="D1241" s="233" t="s">
        <v>92</v>
      </c>
      <c r="E1241" s="233" t="s">
        <v>1640</v>
      </c>
      <c r="F1241" s="231" t="s">
        <v>1290</v>
      </c>
      <c r="G1241" s="231" t="s">
        <v>7762</v>
      </c>
      <c r="H1241" s="231" t="s">
        <v>62</v>
      </c>
      <c r="I1241" s="231" t="s">
        <v>7756</v>
      </c>
      <c r="J1241" s="233" t="s">
        <v>1636</v>
      </c>
      <c r="K1241" s="231" t="s">
        <v>306</v>
      </c>
      <c r="L1241" s="233" t="s">
        <v>535</v>
      </c>
      <c r="M1241" s="231" t="s">
        <v>700</v>
      </c>
      <c r="N1241" s="240" t="s">
        <v>8886</v>
      </c>
      <c r="O1241" s="231"/>
    </row>
    <row r="1242" spans="1:15" x14ac:dyDescent="0.3">
      <c r="A1242" s="231" t="s">
        <v>7628</v>
      </c>
      <c r="B1242" s="233" t="s">
        <v>6378</v>
      </c>
      <c r="C1242" s="233" t="s">
        <v>8831</v>
      </c>
      <c r="D1242" s="233" t="s">
        <v>92</v>
      </c>
      <c r="E1242" s="233" t="s">
        <v>1640</v>
      </c>
      <c r="F1242" s="231" t="s">
        <v>1278</v>
      </c>
      <c r="G1242" s="231" t="s">
        <v>7709</v>
      </c>
      <c r="H1242" s="231" t="s">
        <v>62</v>
      </c>
      <c r="I1242" s="231" t="s">
        <v>7710</v>
      </c>
      <c r="J1242" s="233" t="s">
        <v>1636</v>
      </c>
      <c r="K1242" s="231" t="s">
        <v>306</v>
      </c>
      <c r="L1242" s="233" t="s">
        <v>535</v>
      </c>
      <c r="M1242" s="231" t="s">
        <v>1280</v>
      </c>
      <c r="N1242" s="240" t="s">
        <v>8886</v>
      </c>
      <c r="O1242" s="231"/>
    </row>
    <row r="1243" spans="1:15" x14ac:dyDescent="0.3">
      <c r="A1243" s="231" t="s">
        <v>7628</v>
      </c>
      <c r="B1243" s="233" t="s">
        <v>7229</v>
      </c>
      <c r="C1243" s="233" t="s">
        <v>8831</v>
      </c>
      <c r="D1243" s="233" t="s">
        <v>92</v>
      </c>
      <c r="E1243" s="233" t="s">
        <v>1640</v>
      </c>
      <c r="F1243" s="231" t="s">
        <v>1278</v>
      </c>
      <c r="G1243" s="231" t="s">
        <v>7711</v>
      </c>
      <c r="H1243" s="231" t="s">
        <v>62</v>
      </c>
      <c r="I1243" s="231" t="s">
        <v>7712</v>
      </c>
      <c r="J1243" s="233" t="s">
        <v>1636</v>
      </c>
      <c r="K1243" s="231" t="s">
        <v>306</v>
      </c>
      <c r="L1243" s="233" t="s">
        <v>535</v>
      </c>
      <c r="M1243" s="231" t="s">
        <v>1280</v>
      </c>
      <c r="N1243" s="240" t="s">
        <v>8886</v>
      </c>
      <c r="O1243" s="231"/>
    </row>
    <row r="1244" spans="1:15" x14ac:dyDescent="0.3">
      <c r="A1244" s="231" t="s">
        <v>7628</v>
      </c>
      <c r="B1244" s="233" t="s">
        <v>7824</v>
      </c>
      <c r="C1244" s="233" t="s">
        <v>8831</v>
      </c>
      <c r="D1244" s="233" t="s">
        <v>92</v>
      </c>
      <c r="E1244" s="233" t="s">
        <v>1640</v>
      </c>
      <c r="F1244" s="231" t="s">
        <v>1325</v>
      </c>
      <c r="G1244" s="231" t="s">
        <v>7823</v>
      </c>
      <c r="H1244" s="231" t="s">
        <v>62</v>
      </c>
      <c r="I1244" s="231" t="s">
        <v>7825</v>
      </c>
      <c r="J1244" s="233" t="s">
        <v>1636</v>
      </c>
      <c r="K1244" s="231" t="s">
        <v>306</v>
      </c>
      <c r="L1244" s="233" t="s">
        <v>535</v>
      </c>
      <c r="M1244" s="231" t="s">
        <v>1327</v>
      </c>
      <c r="N1244" s="240" t="s">
        <v>8886</v>
      </c>
      <c r="O1244" s="231"/>
    </row>
    <row r="1245" spans="1:15" x14ac:dyDescent="0.3">
      <c r="A1245" s="231" t="s">
        <v>7628</v>
      </c>
      <c r="B1245" s="233" t="s">
        <v>7232</v>
      </c>
      <c r="C1245" s="233" t="s">
        <v>8831</v>
      </c>
      <c r="D1245" s="233" t="s">
        <v>92</v>
      </c>
      <c r="E1245" s="233" t="s">
        <v>1640</v>
      </c>
      <c r="F1245" s="231" t="s">
        <v>1278</v>
      </c>
      <c r="G1245" s="231" t="s">
        <v>7717</v>
      </c>
      <c r="H1245" s="231" t="s">
        <v>62</v>
      </c>
      <c r="I1245" s="231" t="s">
        <v>7718</v>
      </c>
      <c r="J1245" s="233" t="s">
        <v>1636</v>
      </c>
      <c r="K1245" s="231" t="s">
        <v>306</v>
      </c>
      <c r="L1245" s="233" t="s">
        <v>535</v>
      </c>
      <c r="M1245" s="231" t="s">
        <v>1280</v>
      </c>
      <c r="N1245" s="240" t="s">
        <v>8886</v>
      </c>
      <c r="O1245" s="231"/>
    </row>
    <row r="1246" spans="1:15" x14ac:dyDescent="0.3">
      <c r="A1246" s="231" t="s">
        <v>7628</v>
      </c>
      <c r="B1246" s="233" t="s">
        <v>7027</v>
      </c>
      <c r="C1246" s="233" t="s">
        <v>8831</v>
      </c>
      <c r="D1246" s="233" t="s">
        <v>92</v>
      </c>
      <c r="E1246" s="233" t="s">
        <v>1640</v>
      </c>
      <c r="F1246" s="231" t="s">
        <v>1278</v>
      </c>
      <c r="G1246" s="231" t="s">
        <v>7719</v>
      </c>
      <c r="H1246" s="231" t="s">
        <v>62</v>
      </c>
      <c r="I1246" s="231" t="s">
        <v>7720</v>
      </c>
      <c r="J1246" s="233" t="s">
        <v>1636</v>
      </c>
      <c r="K1246" s="231" t="s">
        <v>306</v>
      </c>
      <c r="L1246" s="233" t="s">
        <v>535</v>
      </c>
      <c r="M1246" s="231" t="s">
        <v>1280</v>
      </c>
      <c r="N1246" s="240" t="s">
        <v>8886</v>
      </c>
      <c r="O1246" s="231"/>
    </row>
    <row r="1247" spans="1:15" x14ac:dyDescent="0.3">
      <c r="A1247" s="231" t="s">
        <v>7616</v>
      </c>
      <c r="B1247" s="233" t="s">
        <v>2607</v>
      </c>
      <c r="C1247" s="233" t="s">
        <v>8831</v>
      </c>
      <c r="D1247" s="233" t="s">
        <v>92</v>
      </c>
      <c r="E1247" s="233" t="s">
        <v>1640</v>
      </c>
      <c r="F1247" s="231" t="s">
        <v>1281</v>
      </c>
      <c r="G1247" s="231" t="s">
        <v>7721</v>
      </c>
      <c r="H1247" s="231" t="s">
        <v>62</v>
      </c>
      <c r="I1247" s="231" t="s">
        <v>7722</v>
      </c>
      <c r="J1247" s="233" t="s">
        <v>1636</v>
      </c>
      <c r="K1247" s="231" t="s">
        <v>306</v>
      </c>
      <c r="L1247" s="233" t="s">
        <v>535</v>
      </c>
      <c r="M1247" s="231" t="s">
        <v>1283</v>
      </c>
      <c r="N1247" s="240" t="s">
        <v>8886</v>
      </c>
      <c r="O1247" s="231"/>
    </row>
    <row r="1248" spans="1:15" x14ac:dyDescent="0.3">
      <c r="A1248" s="231" t="s">
        <v>7616</v>
      </c>
      <c r="B1248" s="233" t="s">
        <v>4142</v>
      </c>
      <c r="C1248" s="233" t="s">
        <v>8831</v>
      </c>
      <c r="D1248" s="233" t="s">
        <v>92</v>
      </c>
      <c r="E1248" s="233" t="s">
        <v>1640</v>
      </c>
      <c r="F1248" s="231" t="s">
        <v>1287</v>
      </c>
      <c r="G1248" s="231" t="s">
        <v>7748</v>
      </c>
      <c r="H1248" s="231" t="s">
        <v>62</v>
      </c>
      <c r="I1248" s="231" t="s">
        <v>7749</v>
      </c>
      <c r="J1248" s="233" t="s">
        <v>1636</v>
      </c>
      <c r="K1248" s="231" t="s">
        <v>306</v>
      </c>
      <c r="L1248" s="233" t="s">
        <v>535</v>
      </c>
      <c r="M1248" s="231" t="s">
        <v>1289</v>
      </c>
      <c r="N1248" s="240" t="s">
        <v>8886</v>
      </c>
      <c r="O1248" s="231"/>
    </row>
    <row r="1249" spans="1:15" x14ac:dyDescent="0.3">
      <c r="A1249" s="231" t="s">
        <v>7616</v>
      </c>
      <c r="B1249" s="233" t="s">
        <v>4145</v>
      </c>
      <c r="C1249" s="233" t="s">
        <v>8831</v>
      </c>
      <c r="D1249" s="233" t="s">
        <v>92</v>
      </c>
      <c r="E1249" s="233" t="s">
        <v>1640</v>
      </c>
      <c r="F1249" s="231" t="s">
        <v>1290</v>
      </c>
      <c r="G1249" s="231" t="s">
        <v>7757</v>
      </c>
      <c r="H1249" s="231" t="s">
        <v>62</v>
      </c>
      <c r="I1249" s="231" t="s">
        <v>7758</v>
      </c>
      <c r="J1249" s="233" t="s">
        <v>1636</v>
      </c>
      <c r="K1249" s="231" t="s">
        <v>306</v>
      </c>
      <c r="L1249" s="233" t="s">
        <v>535</v>
      </c>
      <c r="M1249" s="231" t="s">
        <v>8855</v>
      </c>
      <c r="N1249" s="240" t="s">
        <v>8886</v>
      </c>
      <c r="O1249" s="231"/>
    </row>
    <row r="1250" spans="1:15" x14ac:dyDescent="0.3">
      <c r="A1250" s="231" t="s">
        <v>7616</v>
      </c>
      <c r="B1250" s="233" t="s">
        <v>4645</v>
      </c>
      <c r="C1250" s="234" t="s">
        <v>8831</v>
      </c>
      <c r="D1250" s="233" t="s">
        <v>92</v>
      </c>
      <c r="E1250" s="233" t="s">
        <v>1640</v>
      </c>
      <c r="F1250" s="231" t="s">
        <v>1284</v>
      </c>
      <c r="G1250" s="231" t="s">
        <v>7735</v>
      </c>
      <c r="H1250" s="231" t="s">
        <v>62</v>
      </c>
      <c r="I1250" s="231" t="s">
        <v>7736</v>
      </c>
      <c r="J1250" s="233" t="s">
        <v>1636</v>
      </c>
      <c r="K1250" s="231" t="s">
        <v>306</v>
      </c>
      <c r="L1250" s="233" t="s">
        <v>535</v>
      </c>
      <c r="M1250" s="231" t="s">
        <v>1286</v>
      </c>
      <c r="N1250" s="240" t="s">
        <v>8886</v>
      </c>
      <c r="O1250" s="231" t="s">
        <v>8999</v>
      </c>
    </row>
    <row r="1251" spans="1:15" x14ac:dyDescent="0.3">
      <c r="A1251" s="231" t="s">
        <v>7616</v>
      </c>
      <c r="B1251" s="233" t="s">
        <v>4907</v>
      </c>
      <c r="C1251" s="233" t="s">
        <v>1639</v>
      </c>
      <c r="D1251" s="233" t="s">
        <v>92</v>
      </c>
      <c r="E1251" s="233" t="s">
        <v>1640</v>
      </c>
      <c r="F1251" s="231" t="s">
        <v>1275</v>
      </c>
      <c r="G1251" s="231" t="s">
        <v>7679</v>
      </c>
      <c r="H1251" s="231" t="s">
        <v>62</v>
      </c>
      <c r="I1251" s="231" t="s">
        <v>7680</v>
      </c>
      <c r="J1251" s="233" t="s">
        <v>1636</v>
      </c>
      <c r="K1251" s="231" t="s">
        <v>306</v>
      </c>
      <c r="L1251" s="233" t="s">
        <v>535</v>
      </c>
      <c r="M1251" s="231" t="s">
        <v>1277</v>
      </c>
      <c r="N1251" s="240" t="s">
        <v>8886</v>
      </c>
      <c r="O1251" s="231"/>
    </row>
    <row r="1252" spans="1:15" x14ac:dyDescent="0.3">
      <c r="A1252" s="231" t="s">
        <v>7616</v>
      </c>
      <c r="B1252" s="233" t="s">
        <v>4597</v>
      </c>
      <c r="C1252" s="233" t="s">
        <v>8831</v>
      </c>
      <c r="D1252" s="233" t="s">
        <v>92</v>
      </c>
      <c r="E1252" s="233" t="s">
        <v>1640</v>
      </c>
      <c r="F1252" s="231" t="s">
        <v>1273</v>
      </c>
      <c r="G1252" s="231" t="s">
        <v>7663</v>
      </c>
      <c r="H1252" s="231" t="s">
        <v>62</v>
      </c>
      <c r="I1252" s="231" t="s">
        <v>7664</v>
      </c>
      <c r="J1252" s="233" t="s">
        <v>1636</v>
      </c>
      <c r="K1252" s="231" t="s">
        <v>306</v>
      </c>
      <c r="L1252" s="233" t="s">
        <v>535</v>
      </c>
      <c r="M1252" s="231" t="s">
        <v>747</v>
      </c>
      <c r="N1252" s="240" t="s">
        <v>8886</v>
      </c>
      <c r="O1252" s="231"/>
    </row>
    <row r="1253" spans="1:15" x14ac:dyDescent="0.3">
      <c r="A1253" s="231" t="s">
        <v>7616</v>
      </c>
      <c r="B1253" s="233" t="s">
        <v>4569</v>
      </c>
      <c r="C1253" s="233" t="s">
        <v>1639</v>
      </c>
      <c r="D1253" s="233" t="s">
        <v>350</v>
      </c>
      <c r="E1253" s="233" t="s">
        <v>1640</v>
      </c>
      <c r="F1253" s="231" t="s">
        <v>1270</v>
      </c>
      <c r="G1253" s="231" t="s">
        <v>7638</v>
      </c>
      <c r="H1253" s="231" t="s">
        <v>62</v>
      </c>
      <c r="I1253" s="231" t="s">
        <v>7639</v>
      </c>
      <c r="J1253" s="233" t="s">
        <v>5774</v>
      </c>
      <c r="K1253" s="231" t="s">
        <v>306</v>
      </c>
      <c r="L1253" s="233" t="s">
        <v>535</v>
      </c>
      <c r="M1253" s="231" t="s">
        <v>655</v>
      </c>
      <c r="N1253" s="240" t="s">
        <v>8886</v>
      </c>
      <c r="O1253" s="231"/>
    </row>
    <row r="1254" spans="1:15" x14ac:dyDescent="0.3">
      <c r="A1254" s="231" t="s">
        <v>7616</v>
      </c>
      <c r="B1254" s="233" t="s">
        <v>4217</v>
      </c>
      <c r="C1254" s="233" t="s">
        <v>1639</v>
      </c>
      <c r="D1254" s="233" t="s">
        <v>92</v>
      </c>
      <c r="E1254" s="233" t="s">
        <v>2699</v>
      </c>
      <c r="F1254" s="231" t="s">
        <v>1270</v>
      </c>
      <c r="G1254" s="231" t="s">
        <v>7640</v>
      </c>
      <c r="H1254" s="231" t="s">
        <v>62</v>
      </c>
      <c r="I1254" s="231" t="s">
        <v>7641</v>
      </c>
      <c r="J1254" s="233" t="s">
        <v>1636</v>
      </c>
      <c r="K1254" s="231" t="s">
        <v>306</v>
      </c>
      <c r="L1254" s="233" t="s">
        <v>535</v>
      </c>
      <c r="M1254" s="231" t="s">
        <v>655</v>
      </c>
      <c r="N1254" s="240" t="s">
        <v>8886</v>
      </c>
      <c r="O1254" s="231"/>
    </row>
    <row r="1255" spans="1:15" x14ac:dyDescent="0.3">
      <c r="A1255" s="231" t="s">
        <v>7616</v>
      </c>
      <c r="B1255" s="233" t="s">
        <v>4220</v>
      </c>
      <c r="C1255" s="233" t="s">
        <v>1639</v>
      </c>
      <c r="D1255" s="233" t="s">
        <v>92</v>
      </c>
      <c r="E1255" s="233" t="s">
        <v>1640</v>
      </c>
      <c r="F1255" s="231" t="s">
        <v>1298</v>
      </c>
      <c r="G1255" s="231" t="s">
        <v>7789</v>
      </c>
      <c r="H1255" s="231" t="s">
        <v>62</v>
      </c>
      <c r="I1255" s="231" t="s">
        <v>7790</v>
      </c>
      <c r="J1255" s="233" t="s">
        <v>1636</v>
      </c>
      <c r="K1255" s="231" t="s">
        <v>306</v>
      </c>
      <c r="L1255" s="233" t="s">
        <v>535</v>
      </c>
      <c r="M1255" s="231" t="s">
        <v>8904</v>
      </c>
      <c r="N1255" s="240" t="s">
        <v>8886</v>
      </c>
      <c r="O1255" s="231"/>
    </row>
    <row r="1256" spans="1:15" x14ac:dyDescent="0.3">
      <c r="A1256" s="231" t="s">
        <v>7616</v>
      </c>
      <c r="B1256" s="233" t="s">
        <v>4167</v>
      </c>
      <c r="C1256" s="233" t="s">
        <v>8831</v>
      </c>
      <c r="D1256" s="233" t="s">
        <v>92</v>
      </c>
      <c r="E1256" s="233" t="s">
        <v>1640</v>
      </c>
      <c r="F1256" s="231" t="s">
        <v>1278</v>
      </c>
      <c r="G1256" s="231" t="s">
        <v>7702</v>
      </c>
      <c r="H1256" s="231" t="s">
        <v>62</v>
      </c>
      <c r="I1256" s="231" t="s">
        <v>7703</v>
      </c>
      <c r="J1256" s="233" t="s">
        <v>1636</v>
      </c>
      <c r="K1256" s="231" t="s">
        <v>306</v>
      </c>
      <c r="L1256" s="233" t="s">
        <v>535</v>
      </c>
      <c r="M1256" s="231" t="s">
        <v>1280</v>
      </c>
      <c r="N1256" s="240" t="s">
        <v>8886</v>
      </c>
      <c r="O1256" s="231"/>
    </row>
    <row r="1257" spans="1:15" x14ac:dyDescent="0.3">
      <c r="A1257" s="231" t="s">
        <v>7616</v>
      </c>
      <c r="B1257" s="233" t="s">
        <v>4170</v>
      </c>
      <c r="C1257" s="233" t="s">
        <v>8831</v>
      </c>
      <c r="D1257" s="233" t="s">
        <v>92</v>
      </c>
      <c r="E1257" s="233" t="s">
        <v>1640</v>
      </c>
      <c r="F1257" s="231" t="s">
        <v>1281</v>
      </c>
      <c r="G1257" s="231" t="s">
        <v>7725</v>
      </c>
      <c r="H1257" s="231" t="s">
        <v>62</v>
      </c>
      <c r="I1257" s="231" t="s">
        <v>7726</v>
      </c>
      <c r="J1257" s="233" t="s">
        <v>1636</v>
      </c>
      <c r="K1257" s="231" t="s">
        <v>306</v>
      </c>
      <c r="L1257" s="233" t="s">
        <v>535</v>
      </c>
      <c r="M1257" s="231" t="s">
        <v>1283</v>
      </c>
      <c r="N1257" s="240" t="s">
        <v>8886</v>
      </c>
      <c r="O1257" s="231"/>
    </row>
    <row r="1258" spans="1:15" x14ac:dyDescent="0.3">
      <c r="A1258" s="231" t="s">
        <v>7616</v>
      </c>
      <c r="B1258" s="233" t="s">
        <v>4223</v>
      </c>
      <c r="C1258" s="233" t="s">
        <v>8831</v>
      </c>
      <c r="D1258" s="233" t="s">
        <v>92</v>
      </c>
      <c r="E1258" s="233" t="s">
        <v>1640</v>
      </c>
      <c r="F1258" s="231" t="s">
        <v>1281</v>
      </c>
      <c r="G1258" s="231" t="s">
        <v>7729</v>
      </c>
      <c r="H1258" s="231" t="s">
        <v>62</v>
      </c>
      <c r="I1258" s="231" t="s">
        <v>7730</v>
      </c>
      <c r="J1258" s="233" t="s">
        <v>1636</v>
      </c>
      <c r="K1258" s="231" t="s">
        <v>306</v>
      </c>
      <c r="L1258" s="233" t="s">
        <v>535</v>
      </c>
      <c r="M1258" s="231" t="s">
        <v>1283</v>
      </c>
      <c r="N1258" s="240" t="s">
        <v>8886</v>
      </c>
      <c r="O1258" s="231"/>
    </row>
    <row r="1259" spans="1:15" x14ac:dyDescent="0.3">
      <c r="A1259" s="231" t="s">
        <v>7616</v>
      </c>
      <c r="B1259" s="233" t="s">
        <v>4173</v>
      </c>
      <c r="C1259" s="233" t="s">
        <v>8831</v>
      </c>
      <c r="D1259" s="233" t="s">
        <v>92</v>
      </c>
      <c r="E1259" s="233" t="s">
        <v>1640</v>
      </c>
      <c r="F1259" s="231" t="s">
        <v>1281</v>
      </c>
      <c r="G1259" s="231" t="s">
        <v>7731</v>
      </c>
      <c r="H1259" s="231" t="s">
        <v>62</v>
      </c>
      <c r="I1259" s="231" t="s">
        <v>7732</v>
      </c>
      <c r="J1259" s="233" t="s">
        <v>1636</v>
      </c>
      <c r="K1259" s="231" t="s">
        <v>306</v>
      </c>
      <c r="L1259" s="233" t="s">
        <v>535</v>
      </c>
      <c r="M1259" s="237" t="s">
        <v>1283</v>
      </c>
      <c r="N1259" s="240" t="s">
        <v>8886</v>
      </c>
      <c r="O1259" s="231" t="s">
        <v>8994</v>
      </c>
    </row>
    <row r="1260" spans="1:15" x14ac:dyDescent="0.3">
      <c r="A1260" s="231" t="s">
        <v>7616</v>
      </c>
      <c r="B1260" s="233" t="s">
        <v>4176</v>
      </c>
      <c r="C1260" s="233" t="s">
        <v>8831</v>
      </c>
      <c r="D1260" s="233" t="s">
        <v>92</v>
      </c>
      <c r="E1260" s="233" t="s">
        <v>1640</v>
      </c>
      <c r="F1260" s="231" t="s">
        <v>1322</v>
      </c>
      <c r="G1260" s="231" t="s">
        <v>7818</v>
      </c>
      <c r="H1260" s="231" t="s">
        <v>62</v>
      </c>
      <c r="I1260" s="231" t="s">
        <v>7819</v>
      </c>
      <c r="J1260" s="233" t="s">
        <v>1636</v>
      </c>
      <c r="K1260" s="231" t="s">
        <v>306</v>
      </c>
      <c r="L1260" s="233" t="s">
        <v>535</v>
      </c>
      <c r="M1260" s="231" t="s">
        <v>8905</v>
      </c>
      <c r="N1260" s="240" t="s">
        <v>8886</v>
      </c>
      <c r="O1260" s="231"/>
    </row>
    <row r="1261" spans="1:15" x14ac:dyDescent="0.3">
      <c r="A1261" s="231" t="s">
        <v>7616</v>
      </c>
      <c r="B1261" s="233" t="s">
        <v>4179</v>
      </c>
      <c r="C1261" s="233" t="s">
        <v>8831</v>
      </c>
      <c r="D1261" s="233" t="s">
        <v>350</v>
      </c>
      <c r="E1261" s="233" t="s">
        <v>1640</v>
      </c>
      <c r="F1261" s="231" t="s">
        <v>1270</v>
      </c>
      <c r="G1261" s="231" t="s">
        <v>7615</v>
      </c>
      <c r="H1261" s="231" t="s">
        <v>62</v>
      </c>
      <c r="I1261" s="231" t="s">
        <v>7617</v>
      </c>
      <c r="J1261" s="233" t="s">
        <v>5774</v>
      </c>
      <c r="K1261" s="231" t="s">
        <v>306</v>
      </c>
      <c r="L1261" s="233" t="s">
        <v>535</v>
      </c>
      <c r="M1261" s="231" t="s">
        <v>655</v>
      </c>
      <c r="N1261" s="240" t="s">
        <v>8886</v>
      </c>
      <c r="O1261" s="231"/>
    </row>
    <row r="1262" spans="1:15" x14ac:dyDescent="0.3">
      <c r="A1262" s="231" t="s">
        <v>7616</v>
      </c>
      <c r="B1262" s="233" t="s">
        <v>4182</v>
      </c>
      <c r="C1262" s="233" t="s">
        <v>8831</v>
      </c>
      <c r="D1262" s="233" t="s">
        <v>92</v>
      </c>
      <c r="E1262" s="233" t="s">
        <v>2699</v>
      </c>
      <c r="F1262" s="231" t="s">
        <v>1270</v>
      </c>
      <c r="G1262" s="231" t="s">
        <v>7618</v>
      </c>
      <c r="H1262" s="231" t="s">
        <v>62</v>
      </c>
      <c r="I1262" s="231" t="s">
        <v>7617</v>
      </c>
      <c r="J1262" s="233" t="s">
        <v>1636</v>
      </c>
      <c r="K1262" s="231" t="s">
        <v>306</v>
      </c>
      <c r="L1262" s="233" t="s">
        <v>535</v>
      </c>
      <c r="M1262" s="231" t="s">
        <v>655</v>
      </c>
      <c r="N1262" s="240" t="s">
        <v>8886</v>
      </c>
      <c r="O1262" s="231"/>
    </row>
    <row r="1263" spans="1:15" x14ac:dyDescent="0.3">
      <c r="A1263" s="231" t="s">
        <v>7616</v>
      </c>
      <c r="B1263" s="233" t="s">
        <v>4185</v>
      </c>
      <c r="C1263" s="233" t="s">
        <v>8831</v>
      </c>
      <c r="D1263" s="233" t="s">
        <v>350</v>
      </c>
      <c r="E1263" s="233" t="s">
        <v>1640</v>
      </c>
      <c r="F1263" s="231" t="s">
        <v>1270</v>
      </c>
      <c r="G1263" s="231" t="s">
        <v>7619</v>
      </c>
      <c r="H1263" s="231" t="s">
        <v>62</v>
      </c>
      <c r="I1263" s="231" t="s">
        <v>7620</v>
      </c>
      <c r="J1263" s="233" t="s">
        <v>5774</v>
      </c>
      <c r="K1263" s="231" t="s">
        <v>306</v>
      </c>
      <c r="L1263" s="233" t="s">
        <v>535</v>
      </c>
      <c r="M1263" s="231" t="s">
        <v>655</v>
      </c>
      <c r="N1263" s="240" t="s">
        <v>8886</v>
      </c>
      <c r="O1263" s="231"/>
    </row>
    <row r="1264" spans="1:15" x14ac:dyDescent="0.3">
      <c r="A1264" s="231" t="s">
        <v>7616</v>
      </c>
      <c r="B1264" s="233" t="s">
        <v>7622</v>
      </c>
      <c r="C1264" s="233" t="s">
        <v>8831</v>
      </c>
      <c r="D1264" s="233" t="s">
        <v>92</v>
      </c>
      <c r="E1264" s="233" t="s">
        <v>2699</v>
      </c>
      <c r="F1264" s="231" t="s">
        <v>1270</v>
      </c>
      <c r="G1264" s="231" t="s">
        <v>7621</v>
      </c>
      <c r="H1264" s="231" t="s">
        <v>62</v>
      </c>
      <c r="I1264" s="231" t="s">
        <v>7620</v>
      </c>
      <c r="J1264" s="233" t="s">
        <v>1636</v>
      </c>
      <c r="K1264" s="231" t="s">
        <v>306</v>
      </c>
      <c r="L1264" s="233" t="s">
        <v>535</v>
      </c>
      <c r="M1264" s="231" t="s">
        <v>655</v>
      </c>
      <c r="N1264" s="240" t="s">
        <v>8886</v>
      </c>
      <c r="O1264" s="231"/>
    </row>
    <row r="1265" spans="1:15" x14ac:dyDescent="0.3">
      <c r="A1265" s="231" t="s">
        <v>7616</v>
      </c>
      <c r="B1265" s="233" t="s">
        <v>2529</v>
      </c>
      <c r="C1265" s="233" t="s">
        <v>8831</v>
      </c>
      <c r="D1265" s="233" t="s">
        <v>92</v>
      </c>
      <c r="E1265" s="233" t="s">
        <v>1640</v>
      </c>
      <c r="F1265" s="231" t="s">
        <v>1275</v>
      </c>
      <c r="G1265" s="231" t="s">
        <v>7685</v>
      </c>
      <c r="H1265" s="231" t="s">
        <v>62</v>
      </c>
      <c r="I1265" s="231" t="s">
        <v>7686</v>
      </c>
      <c r="J1265" s="233" t="s">
        <v>1636</v>
      </c>
      <c r="K1265" s="231" t="s">
        <v>306</v>
      </c>
      <c r="L1265" s="233" t="s">
        <v>535</v>
      </c>
      <c r="M1265" s="231" t="s">
        <v>1277</v>
      </c>
      <c r="N1265" s="240" t="s">
        <v>8886</v>
      </c>
      <c r="O1265" s="231"/>
    </row>
    <row r="1266" spans="1:15" x14ac:dyDescent="0.3">
      <c r="A1266" s="231" t="s">
        <v>7616</v>
      </c>
      <c r="B1266" s="233" t="s">
        <v>4944</v>
      </c>
      <c r="C1266" s="233" t="s">
        <v>8831</v>
      </c>
      <c r="D1266" s="233" t="s">
        <v>92</v>
      </c>
      <c r="E1266" s="233" t="s">
        <v>1640</v>
      </c>
      <c r="F1266" s="231" t="s">
        <v>1284</v>
      </c>
      <c r="G1266" s="231" t="s">
        <v>7737</v>
      </c>
      <c r="H1266" s="231" t="s">
        <v>62</v>
      </c>
      <c r="I1266" s="231" t="s">
        <v>7738</v>
      </c>
      <c r="J1266" s="233" t="s">
        <v>1636</v>
      </c>
      <c r="K1266" s="231" t="s">
        <v>306</v>
      </c>
      <c r="L1266" s="233" t="s">
        <v>535</v>
      </c>
      <c r="M1266" s="231" t="s">
        <v>1286</v>
      </c>
      <c r="N1266" s="240" t="s">
        <v>8886</v>
      </c>
      <c r="O1266" s="231"/>
    </row>
    <row r="1267" spans="1:15" x14ac:dyDescent="0.3">
      <c r="A1267" s="231" t="s">
        <v>7616</v>
      </c>
      <c r="B1267" s="233" t="s">
        <v>7740</v>
      </c>
      <c r="C1267" s="233" t="s">
        <v>8831</v>
      </c>
      <c r="D1267" s="233" t="s">
        <v>92</v>
      </c>
      <c r="E1267" s="233" t="s">
        <v>1640</v>
      </c>
      <c r="F1267" s="231" t="s">
        <v>1284</v>
      </c>
      <c r="G1267" s="231" t="s">
        <v>7739</v>
      </c>
      <c r="H1267" s="231" t="s">
        <v>62</v>
      </c>
      <c r="I1267" s="231" t="s">
        <v>7741</v>
      </c>
      <c r="J1267" s="233" t="s">
        <v>1636</v>
      </c>
      <c r="K1267" s="231" t="s">
        <v>306</v>
      </c>
      <c r="L1267" s="233" t="s">
        <v>535</v>
      </c>
      <c r="M1267" s="231" t="s">
        <v>1286</v>
      </c>
      <c r="N1267" s="240" t="s">
        <v>8886</v>
      </c>
      <c r="O1267" s="231"/>
    </row>
    <row r="1268" spans="1:15" x14ac:dyDescent="0.3">
      <c r="A1268" s="231" t="s">
        <v>7616</v>
      </c>
      <c r="B1268" s="233" t="s">
        <v>4432</v>
      </c>
      <c r="C1268" s="233" t="s">
        <v>8831</v>
      </c>
      <c r="D1268" s="233" t="s">
        <v>92</v>
      </c>
      <c r="E1268" s="233" t="s">
        <v>1640</v>
      </c>
      <c r="F1268" s="231" t="s">
        <v>1287</v>
      </c>
      <c r="G1268" s="231" t="s">
        <v>7750</v>
      </c>
      <c r="H1268" s="231" t="s">
        <v>62</v>
      </c>
      <c r="I1268" s="231" t="s">
        <v>7751</v>
      </c>
      <c r="J1268" s="233" t="s">
        <v>1636</v>
      </c>
      <c r="K1268" s="231" t="s">
        <v>306</v>
      </c>
      <c r="L1268" s="233" t="s">
        <v>535</v>
      </c>
      <c r="M1268" s="231" t="s">
        <v>1289</v>
      </c>
      <c r="N1268" s="240" t="s">
        <v>8886</v>
      </c>
      <c r="O1268" s="231"/>
    </row>
    <row r="1269" spans="1:15" x14ac:dyDescent="0.3">
      <c r="A1269" s="231" t="s">
        <v>7616</v>
      </c>
      <c r="B1269" s="233" t="s">
        <v>4541</v>
      </c>
      <c r="C1269" s="234" t="s">
        <v>8831</v>
      </c>
      <c r="D1269" s="233" t="s">
        <v>92</v>
      </c>
      <c r="E1269" s="233" t="s">
        <v>1640</v>
      </c>
      <c r="F1269" s="231" t="s">
        <v>1284</v>
      </c>
      <c r="G1269" s="231" t="s">
        <v>7742</v>
      </c>
      <c r="H1269" s="231" t="s">
        <v>62</v>
      </c>
      <c r="I1269" s="231" t="s">
        <v>7743</v>
      </c>
      <c r="J1269" s="233" t="s">
        <v>1636</v>
      </c>
      <c r="K1269" s="231" t="s">
        <v>306</v>
      </c>
      <c r="L1269" s="233" t="s">
        <v>535</v>
      </c>
      <c r="M1269" s="231" t="s">
        <v>1286</v>
      </c>
      <c r="N1269" s="240" t="s">
        <v>8886</v>
      </c>
      <c r="O1269" s="231" t="s">
        <v>8999</v>
      </c>
    </row>
    <row r="1270" spans="1:15" x14ac:dyDescent="0.3">
      <c r="A1270" s="231" t="s">
        <v>7616</v>
      </c>
      <c r="B1270" s="233" t="s">
        <v>4822</v>
      </c>
      <c r="C1270" s="234" t="s">
        <v>8831</v>
      </c>
      <c r="D1270" s="233" t="s">
        <v>92</v>
      </c>
      <c r="E1270" s="233" t="s">
        <v>1640</v>
      </c>
      <c r="F1270" s="231" t="s">
        <v>1284</v>
      </c>
      <c r="G1270" s="231" t="s">
        <v>7744</v>
      </c>
      <c r="H1270" s="231" t="s">
        <v>62</v>
      </c>
      <c r="I1270" s="231" t="s">
        <v>7745</v>
      </c>
      <c r="J1270" s="233" t="s">
        <v>1636</v>
      </c>
      <c r="K1270" s="231" t="s">
        <v>306</v>
      </c>
      <c r="L1270" s="233" t="s">
        <v>535</v>
      </c>
      <c r="M1270" s="231" t="s">
        <v>1286</v>
      </c>
      <c r="N1270" s="240" t="s">
        <v>8886</v>
      </c>
      <c r="O1270" s="231" t="s">
        <v>8999</v>
      </c>
    </row>
    <row r="1271" spans="1:15" x14ac:dyDescent="0.3">
      <c r="A1271" s="231" t="s">
        <v>7616</v>
      </c>
      <c r="B1271" s="233" t="s">
        <v>7107</v>
      </c>
      <c r="C1271" s="233" t="s">
        <v>8831</v>
      </c>
      <c r="D1271" s="233" t="s">
        <v>92</v>
      </c>
      <c r="E1271" s="233" t="s">
        <v>1640</v>
      </c>
      <c r="F1271" s="231" t="s">
        <v>1278</v>
      </c>
      <c r="G1271" s="231" t="s">
        <v>7715</v>
      </c>
      <c r="H1271" s="231" t="s">
        <v>62</v>
      </c>
      <c r="I1271" s="231" t="s">
        <v>7716</v>
      </c>
      <c r="J1271" s="233" t="s">
        <v>1636</v>
      </c>
      <c r="K1271" s="231" t="s">
        <v>306</v>
      </c>
      <c r="L1271" s="233" t="s">
        <v>535</v>
      </c>
      <c r="M1271" s="231" t="s">
        <v>1280</v>
      </c>
      <c r="N1271" s="240" t="s">
        <v>8886</v>
      </c>
      <c r="O1271" s="231"/>
    </row>
    <row r="1272" spans="1:15" x14ac:dyDescent="0.3">
      <c r="A1272" s="231" t="s">
        <v>8088</v>
      </c>
      <c r="B1272" s="233" t="s">
        <v>6119</v>
      </c>
      <c r="C1272" s="233" t="s">
        <v>2116</v>
      </c>
      <c r="D1272" s="233" t="s">
        <v>92</v>
      </c>
      <c r="E1272" s="233" t="s">
        <v>1640</v>
      </c>
      <c r="F1272" s="231" t="s">
        <v>2083</v>
      </c>
      <c r="G1272" s="231" t="s">
        <v>8231</v>
      </c>
      <c r="H1272" s="231" t="s">
        <v>62</v>
      </c>
      <c r="I1272" s="231" t="s">
        <v>8232</v>
      </c>
      <c r="J1272" s="233" t="s">
        <v>1636</v>
      </c>
      <c r="K1272" s="231" t="s">
        <v>306</v>
      </c>
      <c r="L1272" s="233" t="s">
        <v>343</v>
      </c>
      <c r="M1272" s="231" t="s">
        <v>8956</v>
      </c>
      <c r="N1272" s="240" t="s">
        <v>8886</v>
      </c>
      <c r="O1272" s="231"/>
    </row>
    <row r="1273" spans="1:15" x14ac:dyDescent="0.3">
      <c r="A1273" s="231" t="s">
        <v>8088</v>
      </c>
      <c r="B1273" s="233" t="s">
        <v>6158</v>
      </c>
      <c r="C1273" s="233" t="s">
        <v>2116</v>
      </c>
      <c r="D1273" s="233" t="s">
        <v>92</v>
      </c>
      <c r="E1273" s="233" t="s">
        <v>1640</v>
      </c>
      <c r="F1273" s="231" t="s">
        <v>2078</v>
      </c>
      <c r="G1273" s="231" t="s">
        <v>8146</v>
      </c>
      <c r="H1273" s="231" t="s">
        <v>62</v>
      </c>
      <c r="I1273" s="231" t="s">
        <v>8147</v>
      </c>
      <c r="J1273" s="233" t="s">
        <v>1636</v>
      </c>
      <c r="K1273" s="231" t="s">
        <v>306</v>
      </c>
      <c r="L1273" s="233" t="s">
        <v>343</v>
      </c>
      <c r="M1273" s="231" t="s">
        <v>1321</v>
      </c>
      <c r="N1273" s="240" t="s">
        <v>8886</v>
      </c>
      <c r="O1273" s="231"/>
    </row>
    <row r="1274" spans="1:15" x14ac:dyDescent="0.3">
      <c r="A1274" s="231" t="s">
        <v>8088</v>
      </c>
      <c r="B1274" s="234" t="s">
        <v>6464</v>
      </c>
      <c r="C1274" s="233" t="s">
        <v>1639</v>
      </c>
      <c r="D1274" s="233" t="s">
        <v>92</v>
      </c>
      <c r="E1274" s="233" t="s">
        <v>1640</v>
      </c>
      <c r="F1274" s="231" t="s">
        <v>2078</v>
      </c>
      <c r="G1274" s="231" t="s">
        <v>8142</v>
      </c>
      <c r="H1274" s="231" t="s">
        <v>62</v>
      </c>
      <c r="I1274" s="231" t="s">
        <v>8143</v>
      </c>
      <c r="J1274" s="233" t="s">
        <v>1636</v>
      </c>
      <c r="K1274" s="231" t="s">
        <v>306</v>
      </c>
      <c r="L1274" s="233" t="s">
        <v>343</v>
      </c>
      <c r="M1274" s="231" t="s">
        <v>1321</v>
      </c>
      <c r="N1274" s="240" t="s">
        <v>8886</v>
      </c>
      <c r="O1274" s="231" t="s">
        <v>8966</v>
      </c>
    </row>
    <row r="1275" spans="1:15" x14ac:dyDescent="0.3">
      <c r="A1275" s="231" t="s">
        <v>8088</v>
      </c>
      <c r="B1275" s="233" t="s">
        <v>6113</v>
      </c>
      <c r="C1275" s="233" t="s">
        <v>1639</v>
      </c>
      <c r="D1275" s="233" t="s">
        <v>92</v>
      </c>
      <c r="E1275" s="233" t="s">
        <v>1640</v>
      </c>
      <c r="F1275" s="231" t="s">
        <v>2075</v>
      </c>
      <c r="G1275" s="231" t="s">
        <v>8133</v>
      </c>
      <c r="H1275" s="231" t="s">
        <v>62</v>
      </c>
      <c r="I1275" s="231" t="s">
        <v>8134</v>
      </c>
      <c r="J1275" s="233" t="s">
        <v>1636</v>
      </c>
      <c r="K1275" s="231" t="s">
        <v>306</v>
      </c>
      <c r="L1275" s="233" t="s">
        <v>343</v>
      </c>
      <c r="M1275" s="231" t="s">
        <v>1283</v>
      </c>
      <c r="N1275" s="240" t="s">
        <v>8886</v>
      </c>
      <c r="O1275" s="231"/>
    </row>
    <row r="1276" spans="1:15" x14ac:dyDescent="0.3">
      <c r="A1276" s="231" t="s">
        <v>8088</v>
      </c>
      <c r="B1276" s="233" t="s">
        <v>7071</v>
      </c>
      <c r="C1276" s="233" t="s">
        <v>17</v>
      </c>
      <c r="D1276" s="233" t="s">
        <v>350</v>
      </c>
      <c r="E1276" s="233" t="s">
        <v>1640</v>
      </c>
      <c r="F1276" s="231" t="s">
        <v>2110</v>
      </c>
      <c r="G1276" s="231" t="s">
        <v>8526</v>
      </c>
      <c r="H1276" s="231" t="s">
        <v>62</v>
      </c>
      <c r="I1276" s="231" t="s">
        <v>8453</v>
      </c>
      <c r="J1276" s="233" t="s">
        <v>5774</v>
      </c>
      <c r="K1276" s="231" t="s">
        <v>306</v>
      </c>
      <c r="L1276" s="233" t="s">
        <v>343</v>
      </c>
      <c r="M1276" s="231" t="s">
        <v>655</v>
      </c>
      <c r="N1276" s="240" t="s">
        <v>8886</v>
      </c>
      <c r="O1276" s="231"/>
    </row>
    <row r="1277" spans="1:15" x14ac:dyDescent="0.3">
      <c r="A1277" s="231" t="s">
        <v>8088</v>
      </c>
      <c r="B1277" s="233" t="s">
        <v>7074</v>
      </c>
      <c r="C1277" s="233" t="s">
        <v>17</v>
      </c>
      <c r="D1277" s="233" t="s">
        <v>92</v>
      </c>
      <c r="E1277" s="233" t="s">
        <v>2699</v>
      </c>
      <c r="F1277" s="231" t="s">
        <v>2106</v>
      </c>
      <c r="G1277" s="231" t="s">
        <v>8452</v>
      </c>
      <c r="H1277" s="231" t="s">
        <v>62</v>
      </c>
      <c r="I1277" s="231" t="s">
        <v>8453</v>
      </c>
      <c r="J1277" s="233" t="s">
        <v>1636</v>
      </c>
      <c r="K1277" s="231" t="s">
        <v>306</v>
      </c>
      <c r="L1277" s="233" t="s">
        <v>343</v>
      </c>
      <c r="M1277" s="231" t="s">
        <v>8884</v>
      </c>
      <c r="N1277" s="240" t="s">
        <v>8886</v>
      </c>
      <c r="O1277" s="231"/>
    </row>
    <row r="1278" spans="1:15" x14ac:dyDescent="0.3">
      <c r="A1278" s="231" t="s">
        <v>8088</v>
      </c>
      <c r="B1278" s="233" t="s">
        <v>7470</v>
      </c>
      <c r="C1278" s="233" t="s">
        <v>17</v>
      </c>
      <c r="D1278" s="233" t="s">
        <v>92</v>
      </c>
      <c r="E1278" s="233" t="s">
        <v>1640</v>
      </c>
      <c r="F1278" s="231" t="s">
        <v>2075</v>
      </c>
      <c r="G1278" s="231" t="s">
        <v>8135</v>
      </c>
      <c r="H1278" s="231" t="s">
        <v>62</v>
      </c>
      <c r="I1278" s="231" t="s">
        <v>8136</v>
      </c>
      <c r="J1278" s="233" t="s">
        <v>1636</v>
      </c>
      <c r="K1278" s="231" t="s">
        <v>306</v>
      </c>
      <c r="L1278" s="233" t="s">
        <v>343</v>
      </c>
      <c r="M1278" s="231" t="s">
        <v>1318</v>
      </c>
      <c r="N1278" s="240" t="s">
        <v>8886</v>
      </c>
      <c r="O1278" s="231"/>
    </row>
    <row r="1279" spans="1:15" x14ac:dyDescent="0.3">
      <c r="A1279" s="231" t="s">
        <v>8088</v>
      </c>
      <c r="B1279" s="233" t="s">
        <v>7784</v>
      </c>
      <c r="C1279" s="233" t="s">
        <v>1639</v>
      </c>
      <c r="D1279" s="233" t="s">
        <v>92</v>
      </c>
      <c r="E1279" s="233" t="s">
        <v>1640</v>
      </c>
      <c r="F1279" s="231" t="s">
        <v>2078</v>
      </c>
      <c r="G1279" s="231" t="s">
        <v>8153</v>
      </c>
      <c r="H1279" s="231" t="s">
        <v>62</v>
      </c>
      <c r="I1279" s="231" t="s">
        <v>8154</v>
      </c>
      <c r="J1279" s="233" t="s">
        <v>1636</v>
      </c>
      <c r="K1279" s="231" t="s">
        <v>306</v>
      </c>
      <c r="L1279" s="233" t="s">
        <v>343</v>
      </c>
      <c r="M1279" s="231" t="s">
        <v>1321</v>
      </c>
      <c r="N1279" s="240" t="s">
        <v>8886</v>
      </c>
      <c r="O1279" s="231"/>
    </row>
    <row r="1280" spans="1:15" x14ac:dyDescent="0.3">
      <c r="A1280" s="231" t="s">
        <v>8088</v>
      </c>
      <c r="B1280" s="233" t="s">
        <v>5930</v>
      </c>
      <c r="C1280" s="233" t="s">
        <v>1639</v>
      </c>
      <c r="D1280" s="233" t="s">
        <v>92</v>
      </c>
      <c r="E1280" s="233" t="s">
        <v>1640</v>
      </c>
      <c r="F1280" s="231" t="s">
        <v>2078</v>
      </c>
      <c r="G1280" s="231" t="s">
        <v>8169</v>
      </c>
      <c r="H1280" s="231" t="s">
        <v>62</v>
      </c>
      <c r="I1280" s="231" t="s">
        <v>8170</v>
      </c>
      <c r="J1280" s="233" t="s">
        <v>1636</v>
      </c>
      <c r="K1280" s="231" t="s">
        <v>306</v>
      </c>
      <c r="L1280" s="233" t="s">
        <v>343</v>
      </c>
      <c r="M1280" s="231" t="s">
        <v>1321</v>
      </c>
      <c r="N1280" s="240" t="s">
        <v>8886</v>
      </c>
      <c r="O1280" s="231"/>
    </row>
    <row r="1281" spans="1:15" x14ac:dyDescent="0.3">
      <c r="A1281" s="231" t="s">
        <v>8088</v>
      </c>
      <c r="B1281" s="233" t="s">
        <v>8336</v>
      </c>
      <c r="C1281" s="233" t="s">
        <v>1639</v>
      </c>
      <c r="D1281" s="233" t="s">
        <v>92</v>
      </c>
      <c r="E1281" s="233" t="s">
        <v>1640</v>
      </c>
      <c r="F1281" s="231" t="s">
        <v>2097</v>
      </c>
      <c r="G1281" s="231" t="s">
        <v>8335</v>
      </c>
      <c r="H1281" s="231" t="s">
        <v>62</v>
      </c>
      <c r="I1281" s="231" t="s">
        <v>8337</v>
      </c>
      <c r="J1281" s="233" t="s">
        <v>1636</v>
      </c>
      <c r="K1281" s="231" t="s">
        <v>306</v>
      </c>
      <c r="L1281" s="233" t="s">
        <v>343</v>
      </c>
      <c r="M1281" s="231" t="s">
        <v>8906</v>
      </c>
      <c r="N1281" s="240" t="s">
        <v>8886</v>
      </c>
      <c r="O1281" s="231"/>
    </row>
    <row r="1282" spans="1:15" x14ac:dyDescent="0.3">
      <c r="A1282" s="231" t="s">
        <v>8088</v>
      </c>
      <c r="B1282" s="233" t="s">
        <v>8089</v>
      </c>
      <c r="C1282" s="233" t="s">
        <v>8831</v>
      </c>
      <c r="D1282" s="233" t="s">
        <v>92</v>
      </c>
      <c r="E1282" s="233" t="s">
        <v>1640</v>
      </c>
      <c r="F1282" s="231" t="s">
        <v>2072</v>
      </c>
      <c r="G1282" s="231" t="s">
        <v>8087</v>
      </c>
      <c r="H1282" s="231" t="s">
        <v>62</v>
      </c>
      <c r="I1282" s="231" t="s">
        <v>8090</v>
      </c>
      <c r="J1282" s="233" t="s">
        <v>1636</v>
      </c>
      <c r="K1282" s="231" t="s">
        <v>306</v>
      </c>
      <c r="L1282" s="233" t="s">
        <v>343</v>
      </c>
      <c r="M1282" s="231" t="s">
        <v>1548</v>
      </c>
      <c r="N1282" s="240" t="s">
        <v>8886</v>
      </c>
      <c r="O1282" s="231"/>
    </row>
    <row r="1283" spans="1:15" x14ac:dyDescent="0.3">
      <c r="A1283" s="231" t="s">
        <v>8088</v>
      </c>
      <c r="B1283" s="233" t="s">
        <v>8440</v>
      </c>
      <c r="C1283" s="233" t="s">
        <v>8831</v>
      </c>
      <c r="D1283" s="233" t="s">
        <v>92</v>
      </c>
      <c r="E1283" s="233" t="s">
        <v>1640</v>
      </c>
      <c r="F1283" s="231" t="s">
        <v>2106</v>
      </c>
      <c r="G1283" s="231" t="s">
        <v>8439</v>
      </c>
      <c r="H1283" s="231" t="s">
        <v>62</v>
      </c>
      <c r="I1283" s="231" t="s">
        <v>7940</v>
      </c>
      <c r="J1283" s="233" t="s">
        <v>1636</v>
      </c>
      <c r="K1283" s="231" t="s">
        <v>306</v>
      </c>
      <c r="L1283" s="233" t="s">
        <v>343</v>
      </c>
      <c r="M1283" s="231" t="s">
        <v>1596</v>
      </c>
      <c r="N1283" s="240" t="s">
        <v>8886</v>
      </c>
      <c r="O1283" s="231"/>
    </row>
    <row r="1284" spans="1:15" x14ac:dyDescent="0.3">
      <c r="A1284" s="231" t="s">
        <v>8070</v>
      </c>
      <c r="B1284" s="233" t="s">
        <v>4226</v>
      </c>
      <c r="C1284" s="233" t="s">
        <v>1639</v>
      </c>
      <c r="D1284" s="233" t="s">
        <v>92</v>
      </c>
      <c r="E1284" s="233" t="s">
        <v>1640</v>
      </c>
      <c r="F1284" s="231" t="s">
        <v>2072</v>
      </c>
      <c r="G1284" s="231" t="s">
        <v>8069</v>
      </c>
      <c r="H1284" s="231" t="s">
        <v>62</v>
      </c>
      <c r="I1284" s="231" t="s">
        <v>8071</v>
      </c>
      <c r="J1284" s="233" t="s">
        <v>4067</v>
      </c>
      <c r="K1284" s="231" t="s">
        <v>306</v>
      </c>
      <c r="L1284" s="233" t="s">
        <v>343</v>
      </c>
      <c r="M1284" s="231" t="s">
        <v>1542</v>
      </c>
      <c r="N1284" s="240" t="s">
        <v>8886</v>
      </c>
      <c r="O1284" s="231"/>
    </row>
    <row r="1285" spans="1:15" x14ac:dyDescent="0.3">
      <c r="A1285" s="231" t="s">
        <v>8070</v>
      </c>
      <c r="B1285" s="233" t="s">
        <v>6939</v>
      </c>
      <c r="C1285" s="233" t="s">
        <v>2116</v>
      </c>
      <c r="D1285" s="233" t="s">
        <v>92</v>
      </c>
      <c r="E1285" s="233" t="s">
        <v>1640</v>
      </c>
      <c r="F1285" s="231" t="s">
        <v>2083</v>
      </c>
      <c r="G1285" s="231" t="s">
        <v>8258</v>
      </c>
      <c r="H1285" s="231" t="s">
        <v>62</v>
      </c>
      <c r="I1285" s="231" t="s">
        <v>8259</v>
      </c>
      <c r="J1285" s="233" t="s">
        <v>4067</v>
      </c>
      <c r="K1285" s="231" t="s">
        <v>306</v>
      </c>
      <c r="L1285" s="233" t="s">
        <v>343</v>
      </c>
      <c r="M1285" s="231" t="s">
        <v>8957</v>
      </c>
      <c r="N1285" s="240" t="s">
        <v>8886</v>
      </c>
      <c r="O1285" s="231"/>
    </row>
    <row r="1286" spans="1:15" x14ac:dyDescent="0.3">
      <c r="A1286" s="231" t="s">
        <v>8179</v>
      </c>
      <c r="B1286" s="233" t="s">
        <v>4770</v>
      </c>
      <c r="C1286" s="233" t="s">
        <v>17</v>
      </c>
      <c r="D1286" s="233" t="s">
        <v>92</v>
      </c>
      <c r="E1286" s="233" t="s">
        <v>1640</v>
      </c>
      <c r="F1286" s="231" t="s">
        <v>2097</v>
      </c>
      <c r="G1286" s="231" t="s">
        <v>8331</v>
      </c>
      <c r="H1286" s="231" t="s">
        <v>62</v>
      </c>
      <c r="I1286" s="231" t="s">
        <v>8332</v>
      </c>
      <c r="J1286" s="233" t="s">
        <v>4067</v>
      </c>
      <c r="K1286" s="231" t="s">
        <v>306</v>
      </c>
      <c r="L1286" s="233" t="s">
        <v>343</v>
      </c>
      <c r="M1286" s="231" t="s">
        <v>700</v>
      </c>
      <c r="N1286" s="240" t="s">
        <v>8886</v>
      </c>
      <c r="O1286" s="231"/>
    </row>
    <row r="1287" spans="1:15" x14ac:dyDescent="0.3">
      <c r="A1287" s="231" t="s">
        <v>8179</v>
      </c>
      <c r="B1287" s="233" t="s">
        <v>7688</v>
      </c>
      <c r="C1287" s="233" t="s">
        <v>2116</v>
      </c>
      <c r="D1287" s="233" t="s">
        <v>92</v>
      </c>
      <c r="E1287" s="233" t="s">
        <v>1640</v>
      </c>
      <c r="F1287" s="231" t="s">
        <v>2080</v>
      </c>
      <c r="G1287" s="231" t="s">
        <v>8178</v>
      </c>
      <c r="H1287" s="231" t="s">
        <v>62</v>
      </c>
      <c r="I1287" s="231" t="s">
        <v>8180</v>
      </c>
      <c r="J1287" s="233" t="s">
        <v>4067</v>
      </c>
      <c r="K1287" s="231" t="s">
        <v>306</v>
      </c>
      <c r="L1287" s="233" t="s">
        <v>343</v>
      </c>
      <c r="M1287" s="231" t="s">
        <v>8879</v>
      </c>
      <c r="N1287" s="240" t="s">
        <v>8886</v>
      </c>
      <c r="O1287" s="231"/>
    </row>
    <row r="1288" spans="1:15" x14ac:dyDescent="0.3">
      <c r="A1288" s="231" t="s">
        <v>8179</v>
      </c>
      <c r="B1288" s="233" t="s">
        <v>4523</v>
      </c>
      <c r="C1288" s="233" t="s">
        <v>8831</v>
      </c>
      <c r="D1288" s="233" t="s">
        <v>92</v>
      </c>
      <c r="E1288" s="233" t="s">
        <v>1640</v>
      </c>
      <c r="F1288" s="231" t="s">
        <v>2080</v>
      </c>
      <c r="G1288" s="231" t="s">
        <v>8188</v>
      </c>
      <c r="H1288" s="231" t="s">
        <v>62</v>
      </c>
      <c r="I1288" s="231" t="s">
        <v>8189</v>
      </c>
      <c r="J1288" s="233" t="s">
        <v>4067</v>
      </c>
      <c r="K1288" s="231" t="s">
        <v>306</v>
      </c>
      <c r="L1288" s="233" t="s">
        <v>343</v>
      </c>
      <c r="M1288" s="231" t="s">
        <v>1286</v>
      </c>
      <c r="N1288" s="240" t="s">
        <v>8886</v>
      </c>
      <c r="O1288" s="231"/>
    </row>
    <row r="1289" spans="1:15" x14ac:dyDescent="0.3">
      <c r="A1289" s="231" t="s">
        <v>8179</v>
      </c>
      <c r="B1289" s="233" t="s">
        <v>4435</v>
      </c>
      <c r="C1289" s="233" t="s">
        <v>1639</v>
      </c>
      <c r="D1289" s="233" t="s">
        <v>92</v>
      </c>
      <c r="E1289" s="233" t="s">
        <v>1640</v>
      </c>
      <c r="F1289" s="231" t="s">
        <v>2080</v>
      </c>
      <c r="G1289" s="231" t="s">
        <v>8209</v>
      </c>
      <c r="H1289" s="231" t="s">
        <v>62</v>
      </c>
      <c r="I1289" s="231" t="s">
        <v>8210</v>
      </c>
      <c r="J1289" s="233" t="s">
        <v>4067</v>
      </c>
      <c r="K1289" s="231" t="s">
        <v>306</v>
      </c>
      <c r="L1289" s="233" t="s">
        <v>343</v>
      </c>
      <c r="M1289" s="231" t="s">
        <v>1286</v>
      </c>
      <c r="N1289" s="240" t="s">
        <v>8886</v>
      </c>
      <c r="O1289" s="231"/>
    </row>
    <row r="1290" spans="1:15" x14ac:dyDescent="0.3">
      <c r="A1290" s="231" t="s">
        <v>8024</v>
      </c>
      <c r="B1290" s="233" t="s">
        <v>2895</v>
      </c>
      <c r="C1290" s="233" t="s">
        <v>24</v>
      </c>
      <c r="D1290" s="233" t="s">
        <v>92</v>
      </c>
      <c r="E1290" s="233" t="s">
        <v>7997</v>
      </c>
      <c r="F1290" s="231" t="s">
        <v>2112</v>
      </c>
      <c r="G1290" s="231" t="s">
        <v>8536</v>
      </c>
      <c r="H1290" s="231" t="s">
        <v>62</v>
      </c>
      <c r="I1290" s="231" t="s">
        <v>8532</v>
      </c>
      <c r="J1290" s="233" t="s">
        <v>4067</v>
      </c>
      <c r="K1290" s="231" t="s">
        <v>2279</v>
      </c>
      <c r="L1290" s="233" t="s">
        <v>343</v>
      </c>
      <c r="M1290" s="231" t="s">
        <v>1596</v>
      </c>
      <c r="N1290" s="240" t="s">
        <v>8886</v>
      </c>
      <c r="O1290" s="231"/>
    </row>
    <row r="1291" spans="1:15" x14ac:dyDescent="0.3">
      <c r="A1291" s="231" t="s">
        <v>8024</v>
      </c>
      <c r="B1291" s="233" t="s">
        <v>2904</v>
      </c>
      <c r="C1291" s="233" t="s">
        <v>25</v>
      </c>
      <c r="D1291" s="233" t="s">
        <v>92</v>
      </c>
      <c r="E1291" s="233" t="s">
        <v>1640</v>
      </c>
      <c r="F1291" s="231" t="s">
        <v>2097</v>
      </c>
      <c r="G1291" s="231" t="s">
        <v>8344</v>
      </c>
      <c r="H1291" s="231" t="s">
        <v>62</v>
      </c>
      <c r="I1291" s="231" t="s">
        <v>8345</v>
      </c>
      <c r="J1291" s="233" t="s">
        <v>4067</v>
      </c>
      <c r="K1291" s="231" t="s">
        <v>306</v>
      </c>
      <c r="L1291" s="233" t="s">
        <v>343</v>
      </c>
      <c r="M1291" s="231" t="s">
        <v>8907</v>
      </c>
      <c r="N1291" s="240" t="s">
        <v>8886</v>
      </c>
      <c r="O1291" s="231"/>
    </row>
    <row r="1292" spans="1:15" x14ac:dyDescent="0.3">
      <c r="A1292" s="231" t="s">
        <v>8024</v>
      </c>
      <c r="B1292" s="233" t="s">
        <v>2910</v>
      </c>
      <c r="C1292" s="233" t="s">
        <v>17</v>
      </c>
      <c r="D1292" s="233" t="s">
        <v>92</v>
      </c>
      <c r="E1292" s="233" t="s">
        <v>1640</v>
      </c>
      <c r="F1292" s="231" t="s">
        <v>2083</v>
      </c>
      <c r="G1292" s="231" t="s">
        <v>8239</v>
      </c>
      <c r="H1292" s="231" t="s">
        <v>62</v>
      </c>
      <c r="I1292" s="231" t="s">
        <v>8240</v>
      </c>
      <c r="J1292" s="233" t="s">
        <v>4067</v>
      </c>
      <c r="K1292" s="231" t="s">
        <v>306</v>
      </c>
      <c r="L1292" s="233" t="s">
        <v>343</v>
      </c>
      <c r="M1292" s="231" t="s">
        <v>1280</v>
      </c>
      <c r="N1292" s="240" t="s">
        <v>8886</v>
      </c>
      <c r="O1292" s="231"/>
    </row>
    <row r="1293" spans="1:15" x14ac:dyDescent="0.3">
      <c r="A1293" s="231" t="s">
        <v>8024</v>
      </c>
      <c r="B1293" s="233" t="s">
        <v>8025</v>
      </c>
      <c r="C1293" s="233" t="s">
        <v>17</v>
      </c>
      <c r="D1293" s="233" t="s">
        <v>92</v>
      </c>
      <c r="E1293" s="233" t="s">
        <v>1640</v>
      </c>
      <c r="F1293" s="231" t="s">
        <v>2068</v>
      </c>
      <c r="G1293" s="231" t="s">
        <v>8023</v>
      </c>
      <c r="H1293" s="231" t="s">
        <v>62</v>
      </c>
      <c r="I1293" s="231" t="s">
        <v>8026</v>
      </c>
      <c r="J1293" s="233" t="s">
        <v>4067</v>
      </c>
      <c r="K1293" s="231" t="s">
        <v>306</v>
      </c>
      <c r="L1293" s="233" t="s">
        <v>343</v>
      </c>
      <c r="M1293" s="231" t="s">
        <v>1277</v>
      </c>
      <c r="N1293" s="240" t="s">
        <v>8886</v>
      </c>
      <c r="O1293" s="231"/>
    </row>
    <row r="1294" spans="1:15" x14ac:dyDescent="0.3">
      <c r="A1294" s="231" t="s">
        <v>8024</v>
      </c>
      <c r="B1294" s="233" t="s">
        <v>5908</v>
      </c>
      <c r="C1294" s="233" t="s">
        <v>2116</v>
      </c>
      <c r="D1294" s="233" t="s">
        <v>350</v>
      </c>
      <c r="E1294" s="233" t="s">
        <v>1640</v>
      </c>
      <c r="F1294" s="231" t="s">
        <v>2104</v>
      </c>
      <c r="G1294" s="231" t="s">
        <v>8402</v>
      </c>
      <c r="H1294" s="231" t="s">
        <v>62</v>
      </c>
      <c r="I1294" s="231" t="s">
        <v>8403</v>
      </c>
      <c r="J1294" s="233" t="s">
        <v>5937</v>
      </c>
      <c r="K1294" s="231" t="s">
        <v>306</v>
      </c>
      <c r="L1294" s="233" t="s">
        <v>343</v>
      </c>
      <c r="M1294" s="231" t="s">
        <v>655</v>
      </c>
      <c r="N1294" s="240" t="s">
        <v>8886</v>
      </c>
      <c r="O1294" s="231"/>
    </row>
    <row r="1295" spans="1:15" x14ac:dyDescent="0.3">
      <c r="A1295" s="231" t="s">
        <v>8024</v>
      </c>
      <c r="B1295" s="233" t="s">
        <v>2811</v>
      </c>
      <c r="C1295" s="233" t="s">
        <v>2116</v>
      </c>
      <c r="D1295" s="233" t="s">
        <v>92</v>
      </c>
      <c r="E1295" s="233" t="s">
        <v>2699</v>
      </c>
      <c r="F1295" s="231" t="s">
        <v>2104</v>
      </c>
      <c r="G1295" s="231" t="s">
        <v>8404</v>
      </c>
      <c r="H1295" s="231" t="s">
        <v>62</v>
      </c>
      <c r="I1295" s="231" t="s">
        <v>8403</v>
      </c>
      <c r="J1295" s="233" t="s">
        <v>4067</v>
      </c>
      <c r="K1295" s="231" t="s">
        <v>306</v>
      </c>
      <c r="L1295" s="233" t="s">
        <v>343</v>
      </c>
      <c r="M1295" s="231" t="s">
        <v>655</v>
      </c>
      <c r="N1295" s="240" t="s">
        <v>8886</v>
      </c>
      <c r="O1295" s="231"/>
    </row>
    <row r="1296" spans="1:15" x14ac:dyDescent="0.3">
      <c r="A1296" s="231" t="s">
        <v>8024</v>
      </c>
      <c r="B1296" s="233" t="s">
        <v>7939</v>
      </c>
      <c r="C1296" s="233" t="s">
        <v>2116</v>
      </c>
      <c r="D1296" s="233" t="s">
        <v>92</v>
      </c>
      <c r="E1296" s="233" t="s">
        <v>1640</v>
      </c>
      <c r="F1296" s="231" t="s">
        <v>2068</v>
      </c>
      <c r="G1296" s="231" t="s">
        <v>8027</v>
      </c>
      <c r="H1296" s="231" t="s">
        <v>62</v>
      </c>
      <c r="I1296" s="231" t="s">
        <v>8028</v>
      </c>
      <c r="J1296" s="233" t="s">
        <v>4067</v>
      </c>
      <c r="K1296" s="231" t="s">
        <v>306</v>
      </c>
      <c r="L1296" s="233" t="s">
        <v>343</v>
      </c>
      <c r="M1296" s="231" t="s">
        <v>1277</v>
      </c>
      <c r="N1296" s="240" t="s">
        <v>8886</v>
      </c>
      <c r="O1296" s="231"/>
    </row>
    <row r="1297" spans="1:15" x14ac:dyDescent="0.3">
      <c r="A1297" s="231" t="s">
        <v>8024</v>
      </c>
      <c r="B1297" s="233" t="s">
        <v>2817</v>
      </c>
      <c r="C1297" s="233" t="s">
        <v>2116</v>
      </c>
      <c r="D1297" s="233" t="s">
        <v>350</v>
      </c>
      <c r="E1297" s="233" t="s">
        <v>1640</v>
      </c>
      <c r="F1297" s="231" t="s">
        <v>2104</v>
      </c>
      <c r="G1297" s="231" t="s">
        <v>8426</v>
      </c>
      <c r="H1297" s="231" t="s">
        <v>62</v>
      </c>
      <c r="I1297" s="231" t="s">
        <v>8427</v>
      </c>
      <c r="J1297" s="233" t="s">
        <v>5937</v>
      </c>
      <c r="K1297" s="231" t="s">
        <v>306</v>
      </c>
      <c r="L1297" s="233" t="s">
        <v>343</v>
      </c>
      <c r="M1297" s="231" t="s">
        <v>8884</v>
      </c>
      <c r="N1297" s="240" t="s">
        <v>8886</v>
      </c>
      <c r="O1297" s="231"/>
    </row>
    <row r="1298" spans="1:15" x14ac:dyDescent="0.3">
      <c r="A1298" s="231" t="s">
        <v>8024</v>
      </c>
      <c r="B1298" s="233" t="s">
        <v>4304</v>
      </c>
      <c r="C1298" s="233" t="s">
        <v>2116</v>
      </c>
      <c r="D1298" s="233" t="s">
        <v>92</v>
      </c>
      <c r="E1298" s="233" t="s">
        <v>2699</v>
      </c>
      <c r="F1298" s="231" t="s">
        <v>2104</v>
      </c>
      <c r="G1298" s="231" t="s">
        <v>8428</v>
      </c>
      <c r="H1298" s="231" t="s">
        <v>62</v>
      </c>
      <c r="I1298" s="231" t="s">
        <v>8427</v>
      </c>
      <c r="J1298" s="233" t="s">
        <v>4067</v>
      </c>
      <c r="K1298" s="231" t="s">
        <v>306</v>
      </c>
      <c r="L1298" s="233" t="s">
        <v>343</v>
      </c>
      <c r="M1298" s="231" t="s">
        <v>8884</v>
      </c>
      <c r="N1298" s="240" t="s">
        <v>8886</v>
      </c>
      <c r="O1298" s="231"/>
    </row>
    <row r="1299" spans="1:15" x14ac:dyDescent="0.3">
      <c r="A1299" s="231" t="s">
        <v>8024</v>
      </c>
      <c r="B1299" s="233" t="s">
        <v>8389</v>
      </c>
      <c r="C1299" s="233" t="s">
        <v>2116</v>
      </c>
      <c r="D1299" s="233" t="s">
        <v>350</v>
      </c>
      <c r="E1299" s="233" t="s">
        <v>1640</v>
      </c>
      <c r="F1299" s="231" t="s">
        <v>2102</v>
      </c>
      <c r="G1299" s="235" t="s">
        <v>8388</v>
      </c>
      <c r="H1299" s="231" t="s">
        <v>62</v>
      </c>
      <c r="I1299" s="231" t="s">
        <v>8390</v>
      </c>
      <c r="J1299" s="233" t="s">
        <v>5937</v>
      </c>
      <c r="K1299" s="231" t="s">
        <v>306</v>
      </c>
      <c r="L1299" s="233" t="s">
        <v>343</v>
      </c>
      <c r="M1299" s="231" t="s">
        <v>655</v>
      </c>
      <c r="N1299" s="240" t="s">
        <v>8886</v>
      </c>
      <c r="O1299" s="231" t="s">
        <v>8996</v>
      </c>
    </row>
    <row r="1300" spans="1:15" x14ac:dyDescent="0.3">
      <c r="A1300" s="231" t="s">
        <v>8024</v>
      </c>
      <c r="B1300" s="233" t="s">
        <v>8392</v>
      </c>
      <c r="C1300" s="233" t="s">
        <v>2116</v>
      </c>
      <c r="D1300" s="233" t="s">
        <v>92</v>
      </c>
      <c r="E1300" s="233" t="s">
        <v>2699</v>
      </c>
      <c r="F1300" s="231" t="s">
        <v>2102</v>
      </c>
      <c r="G1300" s="235" t="s">
        <v>8391</v>
      </c>
      <c r="H1300" s="231" t="s">
        <v>62</v>
      </c>
      <c r="I1300" s="231" t="s">
        <v>8393</v>
      </c>
      <c r="J1300" s="233" t="s">
        <v>4067</v>
      </c>
      <c r="K1300" s="231" t="s">
        <v>306</v>
      </c>
      <c r="L1300" s="233" t="s">
        <v>343</v>
      </c>
      <c r="M1300" s="231" t="s">
        <v>655</v>
      </c>
      <c r="N1300" s="240" t="s">
        <v>8886</v>
      </c>
      <c r="O1300" s="231" t="s">
        <v>8996</v>
      </c>
    </row>
    <row r="1301" spans="1:15" x14ac:dyDescent="0.3">
      <c r="A1301" s="231" t="s">
        <v>8024</v>
      </c>
      <c r="B1301" s="233" t="s">
        <v>7307</v>
      </c>
      <c r="C1301" s="233" t="s">
        <v>17</v>
      </c>
      <c r="D1301" s="233" t="s">
        <v>350</v>
      </c>
      <c r="E1301" s="233" t="s">
        <v>4487</v>
      </c>
      <c r="F1301" s="231" t="s">
        <v>2088</v>
      </c>
      <c r="G1301" s="235" t="s">
        <v>8271</v>
      </c>
      <c r="H1301" s="231" t="s">
        <v>62</v>
      </c>
      <c r="I1301" s="231" t="s">
        <v>8272</v>
      </c>
      <c r="J1301" s="233" t="s">
        <v>5937</v>
      </c>
      <c r="K1301" s="231" t="s">
        <v>306</v>
      </c>
      <c r="L1301" s="233" t="s">
        <v>343</v>
      </c>
      <c r="M1301" s="231" t="s">
        <v>2090</v>
      </c>
      <c r="N1301" s="240" t="s">
        <v>8886</v>
      </c>
      <c r="O1301" s="231" t="s">
        <v>8996</v>
      </c>
    </row>
    <row r="1302" spans="1:15" x14ac:dyDescent="0.3">
      <c r="A1302" s="231" t="s">
        <v>8024</v>
      </c>
      <c r="B1302" s="233" t="s">
        <v>6285</v>
      </c>
      <c r="C1302" s="233" t="s">
        <v>17</v>
      </c>
      <c r="D1302" s="233" t="s">
        <v>92</v>
      </c>
      <c r="E1302" s="233" t="s">
        <v>2699</v>
      </c>
      <c r="F1302" s="231" t="s">
        <v>2088</v>
      </c>
      <c r="G1302" s="235" t="s">
        <v>8273</v>
      </c>
      <c r="H1302" s="231" t="s">
        <v>62</v>
      </c>
      <c r="I1302" s="231" t="s">
        <v>8274</v>
      </c>
      <c r="J1302" s="233" t="s">
        <v>4067</v>
      </c>
      <c r="K1302" s="231" t="s">
        <v>306</v>
      </c>
      <c r="L1302" s="233" t="s">
        <v>343</v>
      </c>
      <c r="M1302" s="231" t="s">
        <v>2090</v>
      </c>
      <c r="N1302" s="240" t="s">
        <v>8886</v>
      </c>
      <c r="O1302" s="231" t="s">
        <v>8996</v>
      </c>
    </row>
    <row r="1303" spans="1:15" x14ac:dyDescent="0.3">
      <c r="A1303" s="231" t="s">
        <v>8024</v>
      </c>
      <c r="B1303" s="233" t="s">
        <v>7505</v>
      </c>
      <c r="C1303" s="233" t="s">
        <v>2116</v>
      </c>
      <c r="D1303" s="233" t="s">
        <v>92</v>
      </c>
      <c r="E1303" s="233" t="s">
        <v>1640</v>
      </c>
      <c r="F1303" s="231" t="s">
        <v>2106</v>
      </c>
      <c r="G1303" s="231" t="s">
        <v>8459</v>
      </c>
      <c r="H1303" s="231" t="s">
        <v>62</v>
      </c>
      <c r="I1303" s="231" t="s">
        <v>8458</v>
      </c>
      <c r="J1303" s="233" t="s">
        <v>4067</v>
      </c>
      <c r="K1303" s="231" t="s">
        <v>306</v>
      </c>
      <c r="L1303" s="233" t="s">
        <v>343</v>
      </c>
      <c r="M1303" s="231" t="s">
        <v>1596</v>
      </c>
      <c r="N1303" s="240" t="s">
        <v>8886</v>
      </c>
      <c r="O1303" s="231"/>
    </row>
    <row r="1304" spans="1:15" x14ac:dyDescent="0.3">
      <c r="A1304" s="231" t="s">
        <v>8024</v>
      </c>
      <c r="B1304" s="233" t="s">
        <v>6360</v>
      </c>
      <c r="C1304" s="233" t="s">
        <v>2116</v>
      </c>
      <c r="D1304" s="233" t="s">
        <v>92</v>
      </c>
      <c r="E1304" s="233" t="s">
        <v>1640</v>
      </c>
      <c r="F1304" s="231" t="s">
        <v>2080</v>
      </c>
      <c r="G1304" s="231" t="s">
        <v>8202</v>
      </c>
      <c r="H1304" s="231" t="s">
        <v>62</v>
      </c>
      <c r="I1304" s="231" t="s">
        <v>8203</v>
      </c>
      <c r="J1304" s="233" t="s">
        <v>4067</v>
      </c>
      <c r="K1304" s="231" t="s">
        <v>306</v>
      </c>
      <c r="L1304" s="233" t="s">
        <v>343</v>
      </c>
      <c r="M1304" s="231" t="s">
        <v>1286</v>
      </c>
      <c r="N1304" s="240" t="s">
        <v>8886</v>
      </c>
      <c r="O1304" s="231"/>
    </row>
    <row r="1305" spans="1:15" x14ac:dyDescent="0.3">
      <c r="A1305" s="231" t="s">
        <v>8024</v>
      </c>
      <c r="B1305" s="233" t="s">
        <v>6363</v>
      </c>
      <c r="C1305" s="233" t="s">
        <v>17</v>
      </c>
      <c r="D1305" s="233" t="s">
        <v>92</v>
      </c>
      <c r="E1305" s="233" t="s">
        <v>4487</v>
      </c>
      <c r="F1305" s="231" t="s">
        <v>2091</v>
      </c>
      <c r="G1305" s="231" t="s">
        <v>8301</v>
      </c>
      <c r="H1305" s="231" t="s">
        <v>62</v>
      </c>
      <c r="I1305" s="231" t="s">
        <v>8302</v>
      </c>
      <c r="J1305" s="233" t="s">
        <v>4067</v>
      </c>
      <c r="K1305" s="231" t="s">
        <v>306</v>
      </c>
      <c r="L1305" s="233" t="s">
        <v>343</v>
      </c>
      <c r="M1305" s="231" t="s">
        <v>8908</v>
      </c>
      <c r="N1305" s="240" t="s">
        <v>8886</v>
      </c>
      <c r="O1305" s="231"/>
    </row>
    <row r="1306" spans="1:15" x14ac:dyDescent="0.3">
      <c r="A1306" s="231" t="s">
        <v>8024</v>
      </c>
      <c r="B1306" s="233" t="s">
        <v>7368</v>
      </c>
      <c r="C1306" s="233" t="s">
        <v>17</v>
      </c>
      <c r="D1306" s="233" t="s">
        <v>92</v>
      </c>
      <c r="E1306" s="233" t="s">
        <v>1640</v>
      </c>
      <c r="F1306" s="231" t="s">
        <v>2097</v>
      </c>
      <c r="G1306" s="231" t="s">
        <v>8342</v>
      </c>
      <c r="H1306" s="231" t="s">
        <v>62</v>
      </c>
      <c r="I1306" s="231" t="s">
        <v>8343</v>
      </c>
      <c r="J1306" s="233" t="s">
        <v>4067</v>
      </c>
      <c r="K1306" s="231" t="s">
        <v>306</v>
      </c>
      <c r="L1306" s="233" t="s">
        <v>343</v>
      </c>
      <c r="M1306" s="231" t="s">
        <v>700</v>
      </c>
      <c r="N1306" s="240" t="s">
        <v>8886</v>
      </c>
      <c r="O1306" s="231"/>
    </row>
    <row r="1307" spans="1:15" x14ac:dyDescent="0.3">
      <c r="A1307" s="231" t="s">
        <v>8024</v>
      </c>
      <c r="B1307" s="233" t="s">
        <v>7508</v>
      </c>
      <c r="C1307" s="233" t="s">
        <v>1639</v>
      </c>
      <c r="D1307" s="233" t="s">
        <v>92</v>
      </c>
      <c r="E1307" s="233" t="s">
        <v>1640</v>
      </c>
      <c r="F1307" s="231" t="s">
        <v>2091</v>
      </c>
      <c r="G1307" s="231" t="s">
        <v>8290</v>
      </c>
      <c r="H1307" s="231" t="s">
        <v>62</v>
      </c>
      <c r="I1307" s="231" t="s">
        <v>8291</v>
      </c>
      <c r="J1307" s="233" t="s">
        <v>4067</v>
      </c>
      <c r="K1307" s="231" t="s">
        <v>306</v>
      </c>
      <c r="L1307" s="233" t="s">
        <v>343</v>
      </c>
      <c r="M1307" s="231" t="s">
        <v>8876</v>
      </c>
      <c r="N1307" s="240" t="s">
        <v>8886</v>
      </c>
      <c r="O1307" s="231"/>
    </row>
    <row r="1308" spans="1:15" x14ac:dyDescent="0.3">
      <c r="A1308" s="231" t="s">
        <v>8024</v>
      </c>
      <c r="B1308" s="233" t="s">
        <v>7392</v>
      </c>
      <c r="C1308" s="233" t="s">
        <v>8831</v>
      </c>
      <c r="D1308" s="233" t="s">
        <v>350</v>
      </c>
      <c r="E1308" s="233" t="s">
        <v>1640</v>
      </c>
      <c r="F1308" s="231" t="s">
        <v>2104</v>
      </c>
      <c r="G1308" s="231" t="s">
        <v>8416</v>
      </c>
      <c r="H1308" s="231" t="s">
        <v>62</v>
      </c>
      <c r="I1308" s="231" t="s">
        <v>8417</v>
      </c>
      <c r="J1308" s="233" t="s">
        <v>5937</v>
      </c>
      <c r="K1308" s="231" t="s">
        <v>306</v>
      </c>
      <c r="L1308" s="233" t="s">
        <v>343</v>
      </c>
      <c r="M1308" s="231" t="s">
        <v>655</v>
      </c>
      <c r="N1308" s="240" t="s">
        <v>8886</v>
      </c>
      <c r="O1308" s="231"/>
    </row>
    <row r="1309" spans="1:15" x14ac:dyDescent="0.3">
      <c r="A1309" s="231" t="s">
        <v>8024</v>
      </c>
      <c r="B1309" s="233" t="s">
        <v>7583</v>
      </c>
      <c r="C1309" s="233" t="s">
        <v>8831</v>
      </c>
      <c r="D1309" s="233" t="s">
        <v>92</v>
      </c>
      <c r="E1309" s="233" t="s">
        <v>2699</v>
      </c>
      <c r="F1309" s="231" t="s">
        <v>2104</v>
      </c>
      <c r="G1309" s="231" t="s">
        <v>8418</v>
      </c>
      <c r="H1309" s="231" t="s">
        <v>62</v>
      </c>
      <c r="I1309" s="231" t="s">
        <v>8417</v>
      </c>
      <c r="J1309" s="233" t="s">
        <v>4067</v>
      </c>
      <c r="K1309" s="231" t="s">
        <v>306</v>
      </c>
      <c r="L1309" s="233" t="s">
        <v>343</v>
      </c>
      <c r="M1309" s="231" t="s">
        <v>655</v>
      </c>
      <c r="N1309" s="240" t="s">
        <v>8886</v>
      </c>
      <c r="O1309" s="231"/>
    </row>
    <row r="1310" spans="1:15" x14ac:dyDescent="0.3">
      <c r="A1310" s="231" t="s">
        <v>8024</v>
      </c>
      <c r="B1310" s="233" t="s">
        <v>7586</v>
      </c>
      <c r="C1310" s="233" t="s">
        <v>1639</v>
      </c>
      <c r="D1310" s="233" t="s">
        <v>350</v>
      </c>
      <c r="E1310" s="233" t="s">
        <v>1640</v>
      </c>
      <c r="F1310" s="231" t="s">
        <v>2091</v>
      </c>
      <c r="G1310" s="231" t="s">
        <v>8283</v>
      </c>
      <c r="H1310" s="231" t="s">
        <v>62</v>
      </c>
      <c r="I1310" s="231" t="s">
        <v>8284</v>
      </c>
      <c r="J1310" s="233" t="s">
        <v>5937</v>
      </c>
      <c r="K1310" s="231" t="s">
        <v>306</v>
      </c>
      <c r="L1310" s="233" t="s">
        <v>343</v>
      </c>
      <c r="M1310" s="231" t="s">
        <v>655</v>
      </c>
      <c r="N1310" s="240" t="s">
        <v>8886</v>
      </c>
      <c r="O1310" s="231"/>
    </row>
    <row r="1311" spans="1:15" x14ac:dyDescent="0.3">
      <c r="A1311" s="231" t="s">
        <v>8024</v>
      </c>
      <c r="B1311" s="233" t="s">
        <v>8286</v>
      </c>
      <c r="C1311" s="233" t="s">
        <v>1639</v>
      </c>
      <c r="D1311" s="233" t="s">
        <v>92</v>
      </c>
      <c r="E1311" s="233" t="s">
        <v>2699</v>
      </c>
      <c r="F1311" s="231" t="s">
        <v>2091</v>
      </c>
      <c r="G1311" s="231" t="s">
        <v>8285</v>
      </c>
      <c r="H1311" s="231" t="s">
        <v>62</v>
      </c>
      <c r="I1311" s="231" t="s">
        <v>8284</v>
      </c>
      <c r="J1311" s="233" t="s">
        <v>4067</v>
      </c>
      <c r="K1311" s="231" t="s">
        <v>306</v>
      </c>
      <c r="L1311" s="233" t="s">
        <v>343</v>
      </c>
      <c r="M1311" s="231" t="s">
        <v>655</v>
      </c>
      <c r="N1311" s="240" t="s">
        <v>8886</v>
      </c>
      <c r="O1311" s="231"/>
    </row>
    <row r="1312" spans="1:15" x14ac:dyDescent="0.3">
      <c r="A1312" s="231" t="s">
        <v>8024</v>
      </c>
      <c r="B1312" s="233" t="s">
        <v>7592</v>
      </c>
      <c r="C1312" s="233" t="s">
        <v>1639</v>
      </c>
      <c r="D1312" s="233" t="s">
        <v>350</v>
      </c>
      <c r="E1312" s="233" t="s">
        <v>1640</v>
      </c>
      <c r="F1312" s="231" t="s">
        <v>2091</v>
      </c>
      <c r="G1312" s="231" t="s">
        <v>8287</v>
      </c>
      <c r="H1312" s="231" t="s">
        <v>62</v>
      </c>
      <c r="I1312" s="231" t="s">
        <v>8288</v>
      </c>
      <c r="J1312" s="233" t="s">
        <v>5937</v>
      </c>
      <c r="K1312" s="231" t="s">
        <v>306</v>
      </c>
      <c r="L1312" s="233" t="s">
        <v>343</v>
      </c>
      <c r="M1312" s="231" t="s">
        <v>655</v>
      </c>
      <c r="N1312" s="240" t="s">
        <v>8886</v>
      </c>
      <c r="O1312" s="231"/>
    </row>
    <row r="1313" spans="1:15" x14ac:dyDescent="0.3">
      <c r="A1313" s="231" t="s">
        <v>8024</v>
      </c>
      <c r="B1313" s="233" t="s">
        <v>5865</v>
      </c>
      <c r="C1313" s="233" t="s">
        <v>1639</v>
      </c>
      <c r="D1313" s="233" t="s">
        <v>92</v>
      </c>
      <c r="E1313" s="233" t="s">
        <v>2699</v>
      </c>
      <c r="F1313" s="231" t="s">
        <v>2091</v>
      </c>
      <c r="G1313" s="231" t="s">
        <v>8289</v>
      </c>
      <c r="H1313" s="231" t="s">
        <v>62</v>
      </c>
      <c r="I1313" s="231" t="s">
        <v>8288</v>
      </c>
      <c r="J1313" s="233" t="s">
        <v>4067</v>
      </c>
      <c r="K1313" s="231" t="s">
        <v>306</v>
      </c>
      <c r="L1313" s="233" t="s">
        <v>343</v>
      </c>
      <c r="M1313" s="231" t="s">
        <v>655</v>
      </c>
      <c r="N1313" s="240" t="s">
        <v>8886</v>
      </c>
      <c r="O1313" s="231"/>
    </row>
    <row r="1314" spans="1:15" x14ac:dyDescent="0.3">
      <c r="A1314" s="231" t="s">
        <v>8024</v>
      </c>
      <c r="B1314" s="233" t="s">
        <v>7310</v>
      </c>
      <c r="C1314" s="233" t="s">
        <v>1639</v>
      </c>
      <c r="D1314" s="233" t="s">
        <v>350</v>
      </c>
      <c r="E1314" s="233" t="s">
        <v>1640</v>
      </c>
      <c r="F1314" s="231" t="s">
        <v>2091</v>
      </c>
      <c r="G1314" s="231" t="s">
        <v>8280</v>
      </c>
      <c r="H1314" s="231" t="s">
        <v>62</v>
      </c>
      <c r="I1314" s="231" t="s">
        <v>8281</v>
      </c>
      <c r="J1314" s="233" t="s">
        <v>5937</v>
      </c>
      <c r="K1314" s="231" t="s">
        <v>306</v>
      </c>
      <c r="L1314" s="233" t="s">
        <v>343</v>
      </c>
      <c r="M1314" s="231" t="s">
        <v>655</v>
      </c>
      <c r="N1314" s="240" t="s">
        <v>8886</v>
      </c>
      <c r="O1314" s="231"/>
    </row>
    <row r="1315" spans="1:15" x14ac:dyDescent="0.3">
      <c r="A1315" s="231" t="s">
        <v>8024</v>
      </c>
      <c r="B1315" s="233" t="s">
        <v>5961</v>
      </c>
      <c r="C1315" s="233" t="s">
        <v>1639</v>
      </c>
      <c r="D1315" s="233" t="s">
        <v>92</v>
      </c>
      <c r="E1315" s="233" t="s">
        <v>2699</v>
      </c>
      <c r="F1315" s="231" t="s">
        <v>2091</v>
      </c>
      <c r="G1315" s="231" t="s">
        <v>8282</v>
      </c>
      <c r="H1315" s="231" t="s">
        <v>62</v>
      </c>
      <c r="I1315" s="231" t="s">
        <v>8281</v>
      </c>
      <c r="J1315" s="233" t="s">
        <v>4067</v>
      </c>
      <c r="K1315" s="231" t="s">
        <v>306</v>
      </c>
      <c r="L1315" s="233" t="s">
        <v>343</v>
      </c>
      <c r="M1315" s="231" t="s">
        <v>655</v>
      </c>
      <c r="N1315" s="240" t="s">
        <v>8886</v>
      </c>
      <c r="O1315" s="231"/>
    </row>
    <row r="1316" spans="1:15" x14ac:dyDescent="0.3">
      <c r="A1316" s="231" t="s">
        <v>8024</v>
      </c>
      <c r="B1316" s="233" t="s">
        <v>7313</v>
      </c>
      <c r="C1316" s="233" t="s">
        <v>8831</v>
      </c>
      <c r="D1316" s="233" t="s">
        <v>92</v>
      </c>
      <c r="E1316" s="233" t="s">
        <v>1640</v>
      </c>
      <c r="F1316" s="231" t="s">
        <v>2083</v>
      </c>
      <c r="G1316" s="231" t="s">
        <v>8256</v>
      </c>
      <c r="H1316" s="231" t="s">
        <v>62</v>
      </c>
      <c r="I1316" s="231" t="s">
        <v>8257</v>
      </c>
      <c r="J1316" s="233" t="s">
        <v>4067</v>
      </c>
      <c r="K1316" s="231" t="s">
        <v>306</v>
      </c>
      <c r="L1316" s="233" t="s">
        <v>343</v>
      </c>
      <c r="M1316" s="231" t="s">
        <v>747</v>
      </c>
      <c r="N1316" s="240" t="s">
        <v>8886</v>
      </c>
      <c r="O1316" s="231"/>
    </row>
    <row r="1317" spans="1:15" x14ac:dyDescent="0.3">
      <c r="A1317" s="231" t="s">
        <v>8024</v>
      </c>
      <c r="B1317" s="233" t="s">
        <v>7543</v>
      </c>
      <c r="C1317" s="233" t="s">
        <v>1639</v>
      </c>
      <c r="D1317" s="233" t="s">
        <v>92</v>
      </c>
      <c r="E1317" s="233" t="s">
        <v>7997</v>
      </c>
      <c r="F1317" s="231" t="s">
        <v>2072</v>
      </c>
      <c r="G1317" s="231" t="s">
        <v>8083</v>
      </c>
      <c r="H1317" s="231" t="s">
        <v>62</v>
      </c>
      <c r="I1317" s="231" t="s">
        <v>8084</v>
      </c>
      <c r="J1317" s="233" t="s">
        <v>4067</v>
      </c>
      <c r="K1317" s="231" t="s">
        <v>306</v>
      </c>
      <c r="L1317" s="233" t="s">
        <v>343</v>
      </c>
      <c r="M1317" s="231" t="s">
        <v>1289</v>
      </c>
      <c r="N1317" s="240" t="s">
        <v>8886</v>
      </c>
      <c r="O1317" s="231"/>
    </row>
    <row r="1318" spans="1:15" x14ac:dyDescent="0.3">
      <c r="A1318" s="231" t="s">
        <v>7061</v>
      </c>
      <c r="B1318" s="233" t="s">
        <v>7548</v>
      </c>
      <c r="C1318" s="233" t="s">
        <v>8831</v>
      </c>
      <c r="D1318" s="233" t="s">
        <v>92</v>
      </c>
      <c r="E1318" s="233" t="s">
        <v>4487</v>
      </c>
      <c r="F1318" s="231" t="s">
        <v>827</v>
      </c>
      <c r="G1318" s="231" t="s">
        <v>7547</v>
      </c>
      <c r="H1318" s="231" t="s">
        <v>62</v>
      </c>
      <c r="I1318" s="231" t="s">
        <v>7549</v>
      </c>
      <c r="J1318" s="233" t="s">
        <v>5830</v>
      </c>
      <c r="K1318" s="231" t="s">
        <v>306</v>
      </c>
      <c r="L1318" s="233" t="s">
        <v>526</v>
      </c>
      <c r="M1318" s="231" t="s">
        <v>8909</v>
      </c>
      <c r="N1318" s="240" t="s">
        <v>8886</v>
      </c>
      <c r="O1318" s="231"/>
    </row>
    <row r="1319" spans="1:15" x14ac:dyDescent="0.3">
      <c r="A1319" s="231" t="s">
        <v>7061</v>
      </c>
      <c r="B1319" s="233" t="s">
        <v>7062</v>
      </c>
      <c r="C1319" s="233" t="s">
        <v>8831</v>
      </c>
      <c r="D1319" s="233" t="s">
        <v>103</v>
      </c>
      <c r="E1319" s="233" t="s">
        <v>2699</v>
      </c>
      <c r="F1319" s="231" t="s">
        <v>776</v>
      </c>
      <c r="G1319" s="231" t="s">
        <v>7060</v>
      </c>
      <c r="H1319" s="231" t="s">
        <v>62</v>
      </c>
      <c r="I1319" s="231" t="s">
        <v>7063</v>
      </c>
      <c r="J1319" s="233" t="s">
        <v>5799</v>
      </c>
      <c r="K1319" s="231" t="s">
        <v>306</v>
      </c>
      <c r="L1319" s="233" t="s">
        <v>526</v>
      </c>
      <c r="M1319" s="231" t="s">
        <v>8909</v>
      </c>
      <c r="N1319" s="240" t="s">
        <v>8886</v>
      </c>
      <c r="O1319" s="231"/>
    </row>
    <row r="1320" spans="1:15" x14ac:dyDescent="0.3">
      <c r="A1320" s="231" t="s">
        <v>8005</v>
      </c>
      <c r="B1320" s="233" t="s">
        <v>8006</v>
      </c>
      <c r="C1320" s="233" t="s">
        <v>1639</v>
      </c>
      <c r="D1320" s="233" t="s">
        <v>92</v>
      </c>
      <c r="E1320" s="233" t="s">
        <v>1640</v>
      </c>
      <c r="F1320" s="231" t="s">
        <v>2068</v>
      </c>
      <c r="G1320" s="231" t="s">
        <v>8004</v>
      </c>
      <c r="H1320" s="231" t="s">
        <v>62</v>
      </c>
      <c r="I1320" s="231" t="s">
        <v>8007</v>
      </c>
      <c r="J1320" s="233" t="s">
        <v>4067</v>
      </c>
      <c r="K1320" s="231" t="s">
        <v>306</v>
      </c>
      <c r="L1320" s="233" t="s">
        <v>343</v>
      </c>
      <c r="M1320" s="231" t="s">
        <v>8881</v>
      </c>
      <c r="N1320" s="240" t="s">
        <v>8886</v>
      </c>
      <c r="O1320" s="231"/>
    </row>
    <row r="1321" spans="1:15" x14ac:dyDescent="0.3">
      <c r="A1321" s="231" t="s">
        <v>8005</v>
      </c>
      <c r="B1321" s="233" t="s">
        <v>8119</v>
      </c>
      <c r="C1321" s="233" t="s">
        <v>1639</v>
      </c>
      <c r="D1321" s="233" t="s">
        <v>92</v>
      </c>
      <c r="E1321" s="233" t="s">
        <v>1640</v>
      </c>
      <c r="F1321" s="231" t="s">
        <v>2075</v>
      </c>
      <c r="G1321" s="231" t="s">
        <v>8118</v>
      </c>
      <c r="H1321" s="231" t="s">
        <v>62</v>
      </c>
      <c r="I1321" s="231" t="s">
        <v>8120</v>
      </c>
      <c r="J1321" s="233" t="s">
        <v>4067</v>
      </c>
      <c r="K1321" s="231" t="s">
        <v>306</v>
      </c>
      <c r="L1321" s="233" t="s">
        <v>343</v>
      </c>
      <c r="M1321" s="231" t="s">
        <v>8882</v>
      </c>
      <c r="N1321" s="240" t="s">
        <v>8886</v>
      </c>
      <c r="O1321" s="231"/>
    </row>
    <row r="1322" spans="1:15" x14ac:dyDescent="0.3">
      <c r="A1322" s="231" t="s">
        <v>8005</v>
      </c>
      <c r="B1322" s="233" t="s">
        <v>8116</v>
      </c>
      <c r="C1322" s="233" t="s">
        <v>2116</v>
      </c>
      <c r="D1322" s="233" t="s">
        <v>92</v>
      </c>
      <c r="E1322" s="233" t="s">
        <v>1640</v>
      </c>
      <c r="F1322" s="231" t="s">
        <v>2075</v>
      </c>
      <c r="G1322" s="231" t="s">
        <v>8115</v>
      </c>
      <c r="H1322" s="231" t="s">
        <v>62</v>
      </c>
      <c r="I1322" s="231" t="s">
        <v>8117</v>
      </c>
      <c r="J1322" s="233" t="s">
        <v>4067</v>
      </c>
      <c r="K1322" s="231" t="s">
        <v>306</v>
      </c>
      <c r="L1322" s="233" t="s">
        <v>343</v>
      </c>
      <c r="M1322" s="231" t="s">
        <v>8882</v>
      </c>
      <c r="N1322" s="240" t="s">
        <v>8886</v>
      </c>
      <c r="O1322" s="231"/>
    </row>
    <row r="1323" spans="1:15" x14ac:dyDescent="0.3">
      <c r="A1323" s="231" t="s">
        <v>8005</v>
      </c>
      <c r="B1323" s="233" t="s">
        <v>8198</v>
      </c>
      <c r="C1323" s="233" t="s">
        <v>25</v>
      </c>
      <c r="D1323" s="233" t="s">
        <v>92</v>
      </c>
      <c r="E1323" s="233" t="s">
        <v>1640</v>
      </c>
      <c r="F1323" s="231" t="s">
        <v>2080</v>
      </c>
      <c r="G1323" s="231" t="s">
        <v>8197</v>
      </c>
      <c r="H1323" s="231" t="s">
        <v>62</v>
      </c>
      <c r="I1323" s="231" t="s">
        <v>8199</v>
      </c>
      <c r="J1323" s="233" t="s">
        <v>4067</v>
      </c>
      <c r="K1323" s="231" t="s">
        <v>306</v>
      </c>
      <c r="L1323" s="233" t="s">
        <v>343</v>
      </c>
      <c r="M1323" s="231" t="s">
        <v>1286</v>
      </c>
      <c r="N1323" s="240" t="s">
        <v>8886</v>
      </c>
      <c r="O1323" s="231"/>
    </row>
    <row r="1324" spans="1:15" x14ac:dyDescent="0.3">
      <c r="A1324" s="231" t="s">
        <v>8005</v>
      </c>
      <c r="B1324" s="233" t="s">
        <v>8049</v>
      </c>
      <c r="C1324" s="233" t="s">
        <v>2116</v>
      </c>
      <c r="D1324" s="233" t="s">
        <v>92</v>
      </c>
      <c r="E1324" s="233" t="s">
        <v>1640</v>
      </c>
      <c r="F1324" s="231" t="s">
        <v>2068</v>
      </c>
      <c r="G1324" s="231" t="s">
        <v>8048</v>
      </c>
      <c r="H1324" s="231" t="s">
        <v>62</v>
      </c>
      <c r="I1324" s="231" t="s">
        <v>8050</v>
      </c>
      <c r="J1324" s="233" t="s">
        <v>4067</v>
      </c>
      <c r="K1324" s="231" t="s">
        <v>306</v>
      </c>
      <c r="L1324" s="233" t="s">
        <v>343</v>
      </c>
      <c r="M1324" s="231" t="s">
        <v>8881</v>
      </c>
      <c r="N1324" s="240" t="s">
        <v>8886</v>
      </c>
      <c r="O1324" s="231"/>
    </row>
    <row r="1325" spans="1:15" x14ac:dyDescent="0.3">
      <c r="A1325" s="231" t="s">
        <v>8005</v>
      </c>
      <c r="B1325" s="233" t="s">
        <v>8234</v>
      </c>
      <c r="C1325" s="233" t="s">
        <v>1639</v>
      </c>
      <c r="D1325" s="233" t="s">
        <v>92</v>
      </c>
      <c r="E1325" s="233" t="s">
        <v>1640</v>
      </c>
      <c r="F1325" s="231" t="s">
        <v>2083</v>
      </c>
      <c r="G1325" s="231" t="s">
        <v>8233</v>
      </c>
      <c r="H1325" s="231" t="s">
        <v>62</v>
      </c>
      <c r="I1325" s="231" t="s">
        <v>8235</v>
      </c>
      <c r="J1325" s="233" t="s">
        <v>4067</v>
      </c>
      <c r="K1325" s="231" t="s">
        <v>306</v>
      </c>
      <c r="L1325" s="233" t="s">
        <v>343</v>
      </c>
      <c r="M1325" s="231" t="s">
        <v>747</v>
      </c>
      <c r="N1325" s="240" t="s">
        <v>8886</v>
      </c>
      <c r="O1325" s="231"/>
    </row>
    <row r="1326" spans="1:15" x14ac:dyDescent="0.3">
      <c r="A1326" s="231" t="s">
        <v>8005</v>
      </c>
      <c r="B1326" s="233" t="s">
        <v>8018</v>
      </c>
      <c r="C1326" s="233" t="s">
        <v>2116</v>
      </c>
      <c r="D1326" s="233" t="s">
        <v>92</v>
      </c>
      <c r="E1326" s="233" t="s">
        <v>1640</v>
      </c>
      <c r="F1326" s="231" t="s">
        <v>2068</v>
      </c>
      <c r="G1326" s="231" t="s">
        <v>8017</v>
      </c>
      <c r="H1326" s="231" t="s">
        <v>62</v>
      </c>
      <c r="I1326" s="231" t="s">
        <v>8019</v>
      </c>
      <c r="J1326" s="233" t="s">
        <v>4067</v>
      </c>
      <c r="K1326" s="231" t="s">
        <v>306</v>
      </c>
      <c r="L1326" s="233" t="s">
        <v>343</v>
      </c>
      <c r="M1326" s="231" t="s">
        <v>1277</v>
      </c>
      <c r="N1326" s="240" t="s">
        <v>8886</v>
      </c>
      <c r="O1326" s="231"/>
    </row>
    <row r="1327" spans="1:15" x14ac:dyDescent="0.3">
      <c r="A1327" s="231" t="s">
        <v>8005</v>
      </c>
      <c r="B1327" s="233" t="s">
        <v>8046</v>
      </c>
      <c r="C1327" s="233" t="s">
        <v>2116</v>
      </c>
      <c r="D1327" s="233" t="s">
        <v>92</v>
      </c>
      <c r="E1327" s="233" t="s">
        <v>1640</v>
      </c>
      <c r="F1327" s="231" t="s">
        <v>2068</v>
      </c>
      <c r="G1327" s="231" t="s">
        <v>8045</v>
      </c>
      <c r="H1327" s="231" t="s">
        <v>62</v>
      </c>
      <c r="I1327" s="231" t="s">
        <v>8047</v>
      </c>
      <c r="J1327" s="233" t="s">
        <v>4067</v>
      </c>
      <c r="K1327" s="231" t="s">
        <v>306</v>
      </c>
      <c r="L1327" s="233" t="s">
        <v>343</v>
      </c>
      <c r="M1327" s="231" t="s">
        <v>8881</v>
      </c>
      <c r="N1327" s="240" t="s">
        <v>8886</v>
      </c>
      <c r="O1327" s="231"/>
    </row>
    <row r="1328" spans="1:15" x14ac:dyDescent="0.3">
      <c r="A1328" s="231" t="s">
        <v>8005</v>
      </c>
      <c r="B1328" s="233" t="s">
        <v>8012</v>
      </c>
      <c r="C1328" s="233" t="s">
        <v>8831</v>
      </c>
      <c r="D1328" s="233" t="s">
        <v>92</v>
      </c>
      <c r="E1328" s="233" t="s">
        <v>1640</v>
      </c>
      <c r="F1328" s="231" t="s">
        <v>2068</v>
      </c>
      <c r="G1328" s="231" t="s">
        <v>8011</v>
      </c>
      <c r="H1328" s="231" t="s">
        <v>62</v>
      </c>
      <c r="I1328" s="231" t="s">
        <v>8013</v>
      </c>
      <c r="J1328" s="233" t="s">
        <v>4067</v>
      </c>
      <c r="K1328" s="231" t="s">
        <v>306</v>
      </c>
      <c r="L1328" s="233" t="s">
        <v>343</v>
      </c>
      <c r="M1328" s="231" t="s">
        <v>1277</v>
      </c>
      <c r="N1328" s="240" t="s">
        <v>8886</v>
      </c>
      <c r="O1328" s="231"/>
    </row>
    <row r="1329" spans="1:15" x14ac:dyDescent="0.3">
      <c r="A1329" s="231" t="s">
        <v>8005</v>
      </c>
      <c r="B1329" s="233" t="s">
        <v>8052</v>
      </c>
      <c r="C1329" s="233" t="s">
        <v>2116</v>
      </c>
      <c r="D1329" s="233" t="s">
        <v>92</v>
      </c>
      <c r="E1329" s="233" t="s">
        <v>1640</v>
      </c>
      <c r="F1329" s="231" t="s">
        <v>2068</v>
      </c>
      <c r="G1329" s="231" t="s">
        <v>8051</v>
      </c>
      <c r="H1329" s="231" t="s">
        <v>62</v>
      </c>
      <c r="I1329" s="231" t="s">
        <v>8053</v>
      </c>
      <c r="J1329" s="233" t="s">
        <v>4067</v>
      </c>
      <c r="K1329" s="231" t="s">
        <v>306</v>
      </c>
      <c r="L1329" s="233" t="s">
        <v>343</v>
      </c>
      <c r="M1329" s="231" t="s">
        <v>1277</v>
      </c>
      <c r="N1329" s="240" t="s">
        <v>8886</v>
      </c>
      <c r="O1329" s="231"/>
    </row>
    <row r="1330" spans="1:15" x14ac:dyDescent="0.3">
      <c r="A1330" s="231" t="s">
        <v>8005</v>
      </c>
      <c r="B1330" s="233" t="s">
        <v>8073</v>
      </c>
      <c r="C1330" s="233" t="s">
        <v>8831</v>
      </c>
      <c r="D1330" s="233" t="s">
        <v>92</v>
      </c>
      <c r="E1330" s="233" t="s">
        <v>1640</v>
      </c>
      <c r="F1330" s="231" t="s">
        <v>2072</v>
      </c>
      <c r="G1330" s="231" t="s">
        <v>8072</v>
      </c>
      <c r="H1330" s="231" t="s">
        <v>62</v>
      </c>
      <c r="I1330" s="231" t="s">
        <v>8074</v>
      </c>
      <c r="J1330" s="233" t="s">
        <v>4067</v>
      </c>
      <c r="K1330" s="231" t="s">
        <v>306</v>
      </c>
      <c r="L1330" s="233" t="s">
        <v>343</v>
      </c>
      <c r="M1330" s="231" t="s">
        <v>1545</v>
      </c>
      <c r="N1330" s="240" t="s">
        <v>8886</v>
      </c>
      <c r="O1330" s="231"/>
    </row>
    <row r="1331" spans="1:15" x14ac:dyDescent="0.3">
      <c r="A1331" s="235" t="s">
        <v>8005</v>
      </c>
      <c r="B1331" s="233" t="s">
        <v>8229</v>
      </c>
      <c r="C1331" s="233" t="s">
        <v>8831</v>
      </c>
      <c r="D1331" s="233" t="s">
        <v>92</v>
      </c>
      <c r="E1331" s="233" t="s">
        <v>1640</v>
      </c>
      <c r="F1331" s="231" t="s">
        <v>2083</v>
      </c>
      <c r="G1331" s="231" t="s">
        <v>8228</v>
      </c>
      <c r="H1331" s="231" t="s">
        <v>62</v>
      </c>
      <c r="I1331" s="231" t="s">
        <v>8230</v>
      </c>
      <c r="J1331" s="233" t="s">
        <v>4067</v>
      </c>
      <c r="K1331" s="231" t="s">
        <v>306</v>
      </c>
      <c r="L1331" s="233" t="s">
        <v>343</v>
      </c>
      <c r="M1331" s="231" t="s">
        <v>747</v>
      </c>
      <c r="N1331" s="240" t="s">
        <v>8886</v>
      </c>
      <c r="O1331" s="231" t="s">
        <v>8967</v>
      </c>
    </row>
    <row r="1332" spans="1:15" x14ac:dyDescent="0.3">
      <c r="A1332" s="231" t="s">
        <v>8005</v>
      </c>
      <c r="B1332" s="233" t="s">
        <v>8156</v>
      </c>
      <c r="C1332" s="233" t="s">
        <v>8831</v>
      </c>
      <c r="D1332" s="233" t="s">
        <v>92</v>
      </c>
      <c r="E1332" s="233" t="s">
        <v>1640</v>
      </c>
      <c r="F1332" s="231" t="s">
        <v>2078</v>
      </c>
      <c r="G1332" s="231" t="s">
        <v>8155</v>
      </c>
      <c r="H1332" s="231" t="s">
        <v>62</v>
      </c>
      <c r="I1332" s="231" t="s">
        <v>8157</v>
      </c>
      <c r="J1332" s="233" t="s">
        <v>4067</v>
      </c>
      <c r="K1332" s="231" t="s">
        <v>306</v>
      </c>
      <c r="L1332" s="233" t="s">
        <v>343</v>
      </c>
      <c r="M1332" s="231" t="s">
        <v>1321</v>
      </c>
      <c r="N1332" s="240" t="s">
        <v>8886</v>
      </c>
      <c r="O1332" s="231"/>
    </row>
    <row r="1333" spans="1:15" x14ac:dyDescent="0.3">
      <c r="A1333" s="231" t="s">
        <v>8005</v>
      </c>
      <c r="B1333" s="233" t="s">
        <v>8131</v>
      </c>
      <c r="C1333" s="233" t="s">
        <v>8831</v>
      </c>
      <c r="D1333" s="233" t="s">
        <v>92</v>
      </c>
      <c r="E1333" s="233" t="s">
        <v>1640</v>
      </c>
      <c r="F1333" s="231" t="s">
        <v>2075</v>
      </c>
      <c r="G1333" s="231" t="s">
        <v>8130</v>
      </c>
      <c r="H1333" s="231" t="s">
        <v>62</v>
      </c>
      <c r="I1333" s="231" t="s">
        <v>8132</v>
      </c>
      <c r="J1333" s="233" t="s">
        <v>4067</v>
      </c>
      <c r="K1333" s="231" t="s">
        <v>306</v>
      </c>
      <c r="L1333" s="233" t="s">
        <v>343</v>
      </c>
      <c r="M1333" s="231" t="s">
        <v>1318</v>
      </c>
      <c r="N1333" s="240" t="s">
        <v>8886</v>
      </c>
      <c r="O1333" s="231"/>
    </row>
    <row r="1334" spans="1:15" x14ac:dyDescent="0.3">
      <c r="A1334" s="231" t="s">
        <v>8055</v>
      </c>
      <c r="B1334" s="233" t="s">
        <v>3139</v>
      </c>
      <c r="C1334" s="233" t="s">
        <v>1639</v>
      </c>
      <c r="D1334" s="233" t="s">
        <v>350</v>
      </c>
      <c r="E1334" s="233" t="s">
        <v>1640</v>
      </c>
      <c r="F1334" s="231" t="s">
        <v>2108</v>
      </c>
      <c r="G1334" s="231" t="s">
        <v>8475</v>
      </c>
      <c r="H1334" s="231" t="s">
        <v>62</v>
      </c>
      <c r="I1334" s="231" t="s">
        <v>8476</v>
      </c>
      <c r="J1334" s="233" t="s">
        <v>2335</v>
      </c>
      <c r="K1334" s="231" t="s">
        <v>306</v>
      </c>
      <c r="L1334" s="233" t="s">
        <v>343</v>
      </c>
      <c r="M1334" s="231" t="s">
        <v>655</v>
      </c>
      <c r="N1334" s="240" t="s">
        <v>8886</v>
      </c>
      <c r="O1334" s="231"/>
    </row>
    <row r="1335" spans="1:15" x14ac:dyDescent="0.3">
      <c r="A1335" s="231" t="s">
        <v>8055</v>
      </c>
      <c r="B1335" s="233" t="s">
        <v>4523</v>
      </c>
      <c r="C1335" s="233" t="s">
        <v>1639</v>
      </c>
      <c r="D1335" s="233" t="s">
        <v>92</v>
      </c>
      <c r="E1335" s="233" t="s">
        <v>2699</v>
      </c>
      <c r="F1335" s="231" t="s">
        <v>2108</v>
      </c>
      <c r="G1335" s="231" t="s">
        <v>8477</v>
      </c>
      <c r="H1335" s="231" t="s">
        <v>62</v>
      </c>
      <c r="I1335" s="231" t="s">
        <v>8476</v>
      </c>
      <c r="J1335" s="233" t="s">
        <v>4150</v>
      </c>
      <c r="K1335" s="231" t="s">
        <v>306</v>
      </c>
      <c r="L1335" s="233" t="s">
        <v>343</v>
      </c>
      <c r="M1335" s="231" t="s">
        <v>655</v>
      </c>
      <c r="N1335" s="240" t="s">
        <v>8886</v>
      </c>
      <c r="O1335" s="231"/>
    </row>
    <row r="1336" spans="1:15" x14ac:dyDescent="0.3">
      <c r="A1336" s="231" t="s">
        <v>8055</v>
      </c>
      <c r="B1336" s="233" t="s">
        <v>5026</v>
      </c>
      <c r="C1336" s="233" t="s">
        <v>1639</v>
      </c>
      <c r="D1336" s="233" t="s">
        <v>92</v>
      </c>
      <c r="E1336" s="233" t="s">
        <v>1640</v>
      </c>
      <c r="F1336" s="231" t="s">
        <v>2068</v>
      </c>
      <c r="G1336" s="231" t="s">
        <v>8054</v>
      </c>
      <c r="H1336" s="231" t="s">
        <v>62</v>
      </c>
      <c r="I1336" s="231" t="s">
        <v>8056</v>
      </c>
      <c r="J1336" s="233" t="s">
        <v>4150</v>
      </c>
      <c r="K1336" s="231" t="s">
        <v>306</v>
      </c>
      <c r="L1336" s="233" t="s">
        <v>343</v>
      </c>
      <c r="M1336" s="231" t="s">
        <v>8910</v>
      </c>
      <c r="N1336" s="240" t="s">
        <v>8886</v>
      </c>
      <c r="O1336" s="231"/>
    </row>
    <row r="1337" spans="1:15" x14ac:dyDescent="0.3">
      <c r="A1337" s="231" t="s">
        <v>8000</v>
      </c>
      <c r="B1337" s="233" t="s">
        <v>8534</v>
      </c>
      <c r="C1337" s="233" t="s">
        <v>7882</v>
      </c>
      <c r="D1337" s="233" t="s">
        <v>92</v>
      </c>
      <c r="E1337" s="233" t="s">
        <v>7997</v>
      </c>
      <c r="F1337" s="231" t="s">
        <v>2112</v>
      </c>
      <c r="G1337" s="231" t="s">
        <v>8533</v>
      </c>
      <c r="H1337" s="231" t="s">
        <v>62</v>
      </c>
      <c r="I1337" s="231" t="s">
        <v>8532</v>
      </c>
      <c r="J1337" s="233" t="s">
        <v>8002</v>
      </c>
      <c r="K1337" s="231" t="s">
        <v>2279</v>
      </c>
      <c r="L1337" s="233" t="s">
        <v>343</v>
      </c>
      <c r="M1337" s="231" t="s">
        <v>1596</v>
      </c>
      <c r="N1337" s="240" t="s">
        <v>8886</v>
      </c>
      <c r="O1337" s="231"/>
    </row>
    <row r="1338" spans="1:15" x14ac:dyDescent="0.3">
      <c r="A1338" s="231" t="s">
        <v>8000</v>
      </c>
      <c r="B1338" s="233" t="s">
        <v>8214</v>
      </c>
      <c r="C1338" s="233" t="s">
        <v>17</v>
      </c>
      <c r="D1338" s="233" t="s">
        <v>92</v>
      </c>
      <c r="E1338" s="233" t="s">
        <v>1640</v>
      </c>
      <c r="F1338" s="231" t="s">
        <v>2080</v>
      </c>
      <c r="G1338" s="231" t="s">
        <v>8213</v>
      </c>
      <c r="H1338" s="231" t="s">
        <v>62</v>
      </c>
      <c r="I1338" s="231" t="s">
        <v>8215</v>
      </c>
      <c r="J1338" s="233" t="s">
        <v>8002</v>
      </c>
      <c r="K1338" s="231" t="s">
        <v>306</v>
      </c>
      <c r="L1338" s="233" t="s">
        <v>343</v>
      </c>
      <c r="M1338" s="231" t="s">
        <v>8958</v>
      </c>
      <c r="N1338" s="240" t="s">
        <v>8886</v>
      </c>
      <c r="O1338" s="231"/>
    </row>
    <row r="1339" spans="1:15" x14ac:dyDescent="0.3">
      <c r="A1339" s="231" t="s">
        <v>8000</v>
      </c>
      <c r="B1339" s="233" t="s">
        <v>8009</v>
      </c>
      <c r="C1339" s="233" t="s">
        <v>1639</v>
      </c>
      <c r="D1339" s="233" t="s">
        <v>92</v>
      </c>
      <c r="E1339" s="233" t="s">
        <v>1640</v>
      </c>
      <c r="F1339" s="231" t="s">
        <v>2068</v>
      </c>
      <c r="G1339" s="231" t="s">
        <v>8008</v>
      </c>
      <c r="H1339" s="231" t="s">
        <v>62</v>
      </c>
      <c r="I1339" s="231" t="s">
        <v>8010</v>
      </c>
      <c r="J1339" s="233" t="s">
        <v>8002</v>
      </c>
      <c r="K1339" s="231" t="s">
        <v>306</v>
      </c>
      <c r="L1339" s="233" t="s">
        <v>343</v>
      </c>
      <c r="M1339" s="231" t="s">
        <v>8881</v>
      </c>
      <c r="N1339" s="240" t="s">
        <v>8886</v>
      </c>
      <c r="O1339" s="231"/>
    </row>
    <row r="1340" spans="1:15" x14ac:dyDescent="0.3">
      <c r="A1340" s="231" t="s">
        <v>8000</v>
      </c>
      <c r="B1340" s="233" t="s">
        <v>8172</v>
      </c>
      <c r="C1340" s="233" t="s">
        <v>2116</v>
      </c>
      <c r="D1340" s="233" t="s">
        <v>92</v>
      </c>
      <c r="E1340" s="233" t="s">
        <v>1640</v>
      </c>
      <c r="F1340" s="231" t="s">
        <v>2080</v>
      </c>
      <c r="G1340" s="231" t="s">
        <v>8171</v>
      </c>
      <c r="H1340" s="231" t="s">
        <v>62</v>
      </c>
      <c r="I1340" s="231" t="s">
        <v>8173</v>
      </c>
      <c r="J1340" s="233" t="s">
        <v>8002</v>
      </c>
      <c r="K1340" s="231" t="s">
        <v>306</v>
      </c>
      <c r="L1340" s="233" t="s">
        <v>343</v>
      </c>
      <c r="M1340" s="231" t="s">
        <v>1286</v>
      </c>
      <c r="N1340" s="240" t="s">
        <v>8886</v>
      </c>
      <c r="O1340" s="231"/>
    </row>
    <row r="1341" spans="1:15" x14ac:dyDescent="0.3">
      <c r="A1341" s="231" t="s">
        <v>8000</v>
      </c>
      <c r="B1341" s="233" t="s">
        <v>8245</v>
      </c>
      <c r="C1341" s="233" t="s">
        <v>2116</v>
      </c>
      <c r="D1341" s="233" t="s">
        <v>92</v>
      </c>
      <c r="E1341" s="233" t="s">
        <v>1640</v>
      </c>
      <c r="F1341" s="231" t="s">
        <v>2083</v>
      </c>
      <c r="G1341" s="231" t="s">
        <v>8244</v>
      </c>
      <c r="H1341" s="231" t="s">
        <v>62</v>
      </c>
      <c r="I1341" s="231" t="s">
        <v>8246</v>
      </c>
      <c r="J1341" s="233" t="s">
        <v>8002</v>
      </c>
      <c r="K1341" s="231" t="s">
        <v>306</v>
      </c>
      <c r="L1341" s="233" t="s">
        <v>343</v>
      </c>
      <c r="M1341" s="231" t="s">
        <v>8840</v>
      </c>
      <c r="N1341" s="240" t="s">
        <v>8886</v>
      </c>
      <c r="O1341" s="231"/>
    </row>
    <row r="1342" spans="1:15" x14ac:dyDescent="0.3">
      <c r="A1342" s="231" t="s">
        <v>8000</v>
      </c>
      <c r="B1342" s="233" t="s">
        <v>8380</v>
      </c>
      <c r="C1342" s="233" t="s">
        <v>2116</v>
      </c>
      <c r="D1342" s="233" t="s">
        <v>350</v>
      </c>
      <c r="E1342" s="233" t="s">
        <v>1640</v>
      </c>
      <c r="F1342" s="231" t="s">
        <v>2102</v>
      </c>
      <c r="G1342" s="231" t="s">
        <v>8379</v>
      </c>
      <c r="H1342" s="231" t="s">
        <v>62</v>
      </c>
      <c r="I1342" s="231" t="s">
        <v>8381</v>
      </c>
      <c r="J1342" s="233" t="s">
        <v>5937</v>
      </c>
      <c r="K1342" s="231" t="s">
        <v>306</v>
      </c>
      <c r="L1342" s="233" t="s">
        <v>343</v>
      </c>
      <c r="M1342" s="231" t="s">
        <v>655</v>
      </c>
      <c r="N1342" s="240" t="s">
        <v>8886</v>
      </c>
      <c r="O1342" s="231"/>
    </row>
    <row r="1343" spans="1:15" x14ac:dyDescent="0.3">
      <c r="A1343" s="231" t="s">
        <v>8000</v>
      </c>
      <c r="B1343" s="233" t="s">
        <v>8383</v>
      </c>
      <c r="C1343" s="233" t="s">
        <v>2116</v>
      </c>
      <c r="D1343" s="233" t="s">
        <v>92</v>
      </c>
      <c r="E1343" s="233" t="s">
        <v>2699</v>
      </c>
      <c r="F1343" s="231" t="s">
        <v>2102</v>
      </c>
      <c r="G1343" s="231" t="s">
        <v>8382</v>
      </c>
      <c r="H1343" s="231" t="s">
        <v>62</v>
      </c>
      <c r="I1343" s="231" t="s">
        <v>8381</v>
      </c>
      <c r="J1343" s="233" t="s">
        <v>8002</v>
      </c>
      <c r="K1343" s="231" t="s">
        <v>306</v>
      </c>
      <c r="L1343" s="233" t="s">
        <v>343</v>
      </c>
      <c r="M1343" s="231" t="s">
        <v>655</v>
      </c>
      <c r="N1343" s="240" t="s">
        <v>8886</v>
      </c>
      <c r="O1343" s="231"/>
    </row>
    <row r="1344" spans="1:15" x14ac:dyDescent="0.3">
      <c r="A1344" s="231" t="s">
        <v>8000</v>
      </c>
      <c r="B1344" s="233" t="s">
        <v>8237</v>
      </c>
      <c r="C1344" s="233" t="s">
        <v>1639</v>
      </c>
      <c r="D1344" s="233" t="s">
        <v>92</v>
      </c>
      <c r="E1344" s="233" t="s">
        <v>1640</v>
      </c>
      <c r="F1344" s="231" t="s">
        <v>2083</v>
      </c>
      <c r="G1344" s="231" t="s">
        <v>8236</v>
      </c>
      <c r="H1344" s="231" t="s">
        <v>62</v>
      </c>
      <c r="I1344" s="231" t="s">
        <v>8238</v>
      </c>
      <c r="J1344" s="233" t="s">
        <v>8002</v>
      </c>
      <c r="K1344" s="231" t="s">
        <v>306</v>
      </c>
      <c r="L1344" s="233" t="s">
        <v>343</v>
      </c>
      <c r="M1344" s="231" t="s">
        <v>8959</v>
      </c>
      <c r="N1344" s="240" t="s">
        <v>8886</v>
      </c>
      <c r="O1344" s="231"/>
    </row>
    <row r="1345" spans="1:15" x14ac:dyDescent="0.3">
      <c r="A1345" s="231" t="s">
        <v>8000</v>
      </c>
      <c r="B1345" s="233" t="s">
        <v>8226</v>
      </c>
      <c r="C1345" s="233" t="s">
        <v>2116</v>
      </c>
      <c r="D1345" s="233" t="s">
        <v>92</v>
      </c>
      <c r="E1345" s="233" t="s">
        <v>1640</v>
      </c>
      <c r="F1345" s="231" t="s">
        <v>2083</v>
      </c>
      <c r="G1345" s="231" t="s">
        <v>8225</v>
      </c>
      <c r="H1345" s="231" t="s">
        <v>62</v>
      </c>
      <c r="I1345" s="231" t="s">
        <v>8227</v>
      </c>
      <c r="J1345" s="233" t="s">
        <v>8002</v>
      </c>
      <c r="K1345" s="231" t="s">
        <v>306</v>
      </c>
      <c r="L1345" s="233" t="s">
        <v>343</v>
      </c>
      <c r="M1345" s="231" t="s">
        <v>747</v>
      </c>
      <c r="N1345" s="240" t="s">
        <v>8886</v>
      </c>
      <c r="O1345" s="231"/>
    </row>
    <row r="1346" spans="1:15" x14ac:dyDescent="0.3">
      <c r="A1346" s="231" t="s">
        <v>8000</v>
      </c>
      <c r="B1346" s="233" t="s">
        <v>8223</v>
      </c>
      <c r="C1346" s="233" t="s">
        <v>1639</v>
      </c>
      <c r="D1346" s="233" t="s">
        <v>92</v>
      </c>
      <c r="E1346" s="233" t="s">
        <v>1640</v>
      </c>
      <c r="F1346" s="231" t="s">
        <v>2083</v>
      </c>
      <c r="G1346" s="231" t="s">
        <v>8222</v>
      </c>
      <c r="H1346" s="231" t="s">
        <v>62</v>
      </c>
      <c r="I1346" s="231" t="s">
        <v>8224</v>
      </c>
      <c r="J1346" s="233" t="s">
        <v>8002</v>
      </c>
      <c r="K1346" s="231" t="s">
        <v>306</v>
      </c>
      <c r="L1346" s="233" t="s">
        <v>343</v>
      </c>
      <c r="M1346" s="231" t="s">
        <v>747</v>
      </c>
      <c r="N1346" s="240" t="s">
        <v>8886</v>
      </c>
      <c r="O1346" s="231"/>
    </row>
    <row r="1347" spans="1:15" x14ac:dyDescent="0.3">
      <c r="A1347" s="231" t="s">
        <v>8000</v>
      </c>
      <c r="B1347" s="233" t="s">
        <v>8522</v>
      </c>
      <c r="C1347" s="233" t="s">
        <v>17</v>
      </c>
      <c r="D1347" s="233" t="s">
        <v>350</v>
      </c>
      <c r="E1347" s="233" t="s">
        <v>1640</v>
      </c>
      <c r="F1347" s="231" t="s">
        <v>2110</v>
      </c>
      <c r="G1347" s="231" t="s">
        <v>8521</v>
      </c>
      <c r="H1347" s="231" t="s">
        <v>62</v>
      </c>
      <c r="I1347" s="231" t="s">
        <v>8523</v>
      </c>
      <c r="J1347" s="233" t="s">
        <v>5937</v>
      </c>
      <c r="K1347" s="231" t="s">
        <v>306</v>
      </c>
      <c r="L1347" s="233" t="s">
        <v>343</v>
      </c>
      <c r="M1347" s="231" t="s">
        <v>655</v>
      </c>
      <c r="N1347" s="240" t="s">
        <v>8886</v>
      </c>
      <c r="O1347" s="231"/>
    </row>
    <row r="1348" spans="1:15" x14ac:dyDescent="0.3">
      <c r="A1348" s="231" t="s">
        <v>8000</v>
      </c>
      <c r="B1348" s="233" t="s">
        <v>8525</v>
      </c>
      <c r="C1348" s="233" t="s">
        <v>17</v>
      </c>
      <c r="D1348" s="233" t="s">
        <v>92</v>
      </c>
      <c r="E1348" s="233" t="s">
        <v>2699</v>
      </c>
      <c r="F1348" s="231" t="s">
        <v>2110</v>
      </c>
      <c r="G1348" s="231" t="s">
        <v>8524</v>
      </c>
      <c r="H1348" s="231" t="s">
        <v>62</v>
      </c>
      <c r="I1348" s="231" t="s">
        <v>8523</v>
      </c>
      <c r="J1348" s="233" t="s">
        <v>8002</v>
      </c>
      <c r="K1348" s="231" t="s">
        <v>306</v>
      </c>
      <c r="L1348" s="233" t="s">
        <v>343</v>
      </c>
      <c r="M1348" s="231" t="s">
        <v>1596</v>
      </c>
      <c r="N1348" s="240" t="s">
        <v>8886</v>
      </c>
      <c r="O1348" s="231"/>
    </row>
    <row r="1349" spans="1:15" x14ac:dyDescent="0.3">
      <c r="A1349" s="231" t="s">
        <v>8000</v>
      </c>
      <c r="B1349" s="233" t="s">
        <v>8486</v>
      </c>
      <c r="C1349" s="233" t="s">
        <v>17</v>
      </c>
      <c r="D1349" s="233" t="s">
        <v>92</v>
      </c>
      <c r="E1349" s="233" t="s">
        <v>1640</v>
      </c>
      <c r="F1349" s="231" t="s">
        <v>2108</v>
      </c>
      <c r="G1349" s="231" t="s">
        <v>8485</v>
      </c>
      <c r="H1349" s="231" t="s">
        <v>62</v>
      </c>
      <c r="I1349" s="231" t="s">
        <v>8484</v>
      </c>
      <c r="J1349" s="233" t="s">
        <v>8002</v>
      </c>
      <c r="K1349" s="231" t="s">
        <v>306</v>
      </c>
      <c r="L1349" s="233" t="s">
        <v>343</v>
      </c>
      <c r="M1349" s="231" t="s">
        <v>1596</v>
      </c>
      <c r="N1349" s="240" t="s">
        <v>8886</v>
      </c>
      <c r="O1349" s="231"/>
    </row>
    <row r="1350" spans="1:15" x14ac:dyDescent="0.3">
      <c r="A1350" s="231" t="s">
        <v>8000</v>
      </c>
      <c r="B1350" s="233" t="s">
        <v>8488</v>
      </c>
      <c r="C1350" s="233" t="s">
        <v>17</v>
      </c>
      <c r="D1350" s="233" t="s">
        <v>350</v>
      </c>
      <c r="E1350" s="233" t="s">
        <v>1640</v>
      </c>
      <c r="F1350" s="231" t="s">
        <v>2108</v>
      </c>
      <c r="G1350" s="231" t="s">
        <v>8487</v>
      </c>
      <c r="H1350" s="231" t="s">
        <v>62</v>
      </c>
      <c r="I1350" s="231" t="s">
        <v>8489</v>
      </c>
      <c r="J1350" s="233" t="s">
        <v>5937</v>
      </c>
      <c r="K1350" s="231" t="s">
        <v>306</v>
      </c>
      <c r="L1350" s="233" t="s">
        <v>343</v>
      </c>
      <c r="M1350" s="231" t="s">
        <v>655</v>
      </c>
      <c r="N1350" s="240" t="s">
        <v>8886</v>
      </c>
      <c r="O1350" s="231"/>
    </row>
    <row r="1351" spans="1:15" x14ac:dyDescent="0.3">
      <c r="A1351" s="231" t="s">
        <v>8000</v>
      </c>
      <c r="B1351" s="233" t="s">
        <v>8491</v>
      </c>
      <c r="C1351" s="233" t="s">
        <v>17</v>
      </c>
      <c r="D1351" s="233" t="s">
        <v>92</v>
      </c>
      <c r="E1351" s="233" t="s">
        <v>2699</v>
      </c>
      <c r="F1351" s="231" t="s">
        <v>2108</v>
      </c>
      <c r="G1351" s="231" t="s">
        <v>8490</v>
      </c>
      <c r="H1351" s="231" t="s">
        <v>62</v>
      </c>
      <c r="I1351" s="231" t="s">
        <v>8489</v>
      </c>
      <c r="J1351" s="233" t="s">
        <v>8002</v>
      </c>
      <c r="K1351" s="231" t="s">
        <v>306</v>
      </c>
      <c r="L1351" s="233" t="s">
        <v>343</v>
      </c>
      <c r="M1351" s="231" t="s">
        <v>655</v>
      </c>
      <c r="N1351" s="240" t="s">
        <v>8886</v>
      </c>
      <c r="O1351" s="231"/>
    </row>
    <row r="1352" spans="1:15" x14ac:dyDescent="0.3">
      <c r="A1352" s="231" t="s">
        <v>8000</v>
      </c>
      <c r="B1352" s="233" t="s">
        <v>8430</v>
      </c>
      <c r="C1352" s="233" t="s">
        <v>2116</v>
      </c>
      <c r="D1352" s="233" t="s">
        <v>350</v>
      </c>
      <c r="E1352" s="233" t="s">
        <v>1640</v>
      </c>
      <c r="F1352" s="231" t="s">
        <v>2104</v>
      </c>
      <c r="G1352" s="235" t="s">
        <v>8429</v>
      </c>
      <c r="H1352" s="231" t="s">
        <v>62</v>
      </c>
      <c r="I1352" s="231" t="s">
        <v>8431</v>
      </c>
      <c r="J1352" s="233" t="s">
        <v>5937</v>
      </c>
      <c r="K1352" s="231" t="s">
        <v>306</v>
      </c>
      <c r="L1352" s="233" t="s">
        <v>343</v>
      </c>
      <c r="M1352" s="231" t="s">
        <v>655</v>
      </c>
      <c r="N1352" s="240" t="s">
        <v>8886</v>
      </c>
      <c r="O1352" s="231" t="s">
        <v>8996</v>
      </c>
    </row>
    <row r="1353" spans="1:15" x14ac:dyDescent="0.3">
      <c r="A1353" s="231" t="s">
        <v>8000</v>
      </c>
      <c r="B1353" s="233" t="s">
        <v>8433</v>
      </c>
      <c r="C1353" s="233" t="s">
        <v>2116</v>
      </c>
      <c r="D1353" s="233" t="s">
        <v>92</v>
      </c>
      <c r="E1353" s="233" t="s">
        <v>2699</v>
      </c>
      <c r="F1353" s="231" t="s">
        <v>2106</v>
      </c>
      <c r="G1353" s="235" t="s">
        <v>8432</v>
      </c>
      <c r="H1353" s="231" t="s">
        <v>62</v>
      </c>
      <c r="I1353" s="231" t="s">
        <v>8431</v>
      </c>
      <c r="J1353" s="233" t="s">
        <v>8002</v>
      </c>
      <c r="K1353" s="231" t="s">
        <v>306</v>
      </c>
      <c r="L1353" s="233" t="s">
        <v>343</v>
      </c>
      <c r="M1353" s="231" t="s">
        <v>655</v>
      </c>
      <c r="N1353" s="240" t="s">
        <v>8886</v>
      </c>
      <c r="O1353" s="231" t="s">
        <v>8996</v>
      </c>
    </row>
    <row r="1354" spans="1:15" x14ac:dyDescent="0.3">
      <c r="A1354" s="231" t="s">
        <v>8000</v>
      </c>
      <c r="B1354" s="233" t="s">
        <v>8079</v>
      </c>
      <c r="C1354" s="233" t="s">
        <v>17</v>
      </c>
      <c r="D1354" s="233" t="s">
        <v>92</v>
      </c>
      <c r="E1354" s="233" t="s">
        <v>1640</v>
      </c>
      <c r="F1354" s="231" t="s">
        <v>2072</v>
      </c>
      <c r="G1354" s="231" t="s">
        <v>8078</v>
      </c>
      <c r="H1354" s="231" t="s">
        <v>62</v>
      </c>
      <c r="I1354" s="231" t="s">
        <v>8077</v>
      </c>
      <c r="J1354" s="233" t="s">
        <v>8002</v>
      </c>
      <c r="K1354" s="231" t="s">
        <v>306</v>
      </c>
      <c r="L1354" s="233" t="s">
        <v>343</v>
      </c>
      <c r="M1354" s="231" t="s">
        <v>1289</v>
      </c>
      <c r="N1354" s="240" t="s">
        <v>8886</v>
      </c>
      <c r="O1354" s="231"/>
    </row>
    <row r="1355" spans="1:15" x14ac:dyDescent="0.3">
      <c r="A1355" s="231" t="s">
        <v>8000</v>
      </c>
      <c r="B1355" s="233" t="s">
        <v>8406</v>
      </c>
      <c r="C1355" s="233" t="s">
        <v>2116</v>
      </c>
      <c r="D1355" s="233" t="s">
        <v>92</v>
      </c>
      <c r="E1355" s="233" t="s">
        <v>1640</v>
      </c>
      <c r="F1355" s="231" t="s">
        <v>2104</v>
      </c>
      <c r="G1355" s="231" t="s">
        <v>8405</v>
      </c>
      <c r="H1355" s="231" t="s">
        <v>62</v>
      </c>
      <c r="I1355" s="231" t="s">
        <v>8407</v>
      </c>
      <c r="J1355" s="233" t="s">
        <v>8002</v>
      </c>
      <c r="K1355" s="231" t="s">
        <v>306</v>
      </c>
      <c r="L1355" s="233" t="s">
        <v>343</v>
      </c>
      <c r="M1355" s="231" t="s">
        <v>8960</v>
      </c>
      <c r="N1355" s="240" t="s">
        <v>8886</v>
      </c>
      <c r="O1355" s="231"/>
    </row>
    <row r="1356" spans="1:15" x14ac:dyDescent="0.3">
      <c r="A1356" s="231" t="s">
        <v>8000</v>
      </c>
      <c r="B1356" s="233" t="s">
        <v>8081</v>
      </c>
      <c r="C1356" s="233" t="s">
        <v>2116</v>
      </c>
      <c r="D1356" s="233" t="s">
        <v>92</v>
      </c>
      <c r="E1356" s="233" t="s">
        <v>1640</v>
      </c>
      <c r="F1356" s="231" t="s">
        <v>2072</v>
      </c>
      <c r="G1356" s="231" t="s">
        <v>8080</v>
      </c>
      <c r="H1356" s="231" t="s">
        <v>62</v>
      </c>
      <c r="I1356" s="231" t="s">
        <v>8082</v>
      </c>
      <c r="J1356" s="233" t="s">
        <v>8002</v>
      </c>
      <c r="K1356" s="231" t="s">
        <v>306</v>
      </c>
      <c r="L1356" s="233" t="s">
        <v>343</v>
      </c>
      <c r="M1356" s="231" t="s">
        <v>1289</v>
      </c>
      <c r="N1356" s="240" t="s">
        <v>8886</v>
      </c>
      <c r="O1356" s="231"/>
    </row>
    <row r="1357" spans="1:15" x14ac:dyDescent="0.3">
      <c r="A1357" s="231" t="s">
        <v>8000</v>
      </c>
      <c r="B1357" s="233" t="s">
        <v>8528</v>
      </c>
      <c r="C1357" s="233" t="s">
        <v>17</v>
      </c>
      <c r="D1357" s="233" t="s">
        <v>350</v>
      </c>
      <c r="E1357" s="233" t="s">
        <v>1640</v>
      </c>
      <c r="F1357" s="231" t="s">
        <v>2110</v>
      </c>
      <c r="G1357" s="231" t="s">
        <v>8527</v>
      </c>
      <c r="H1357" s="231" t="s">
        <v>62</v>
      </c>
      <c r="I1357" s="231" t="s">
        <v>8456</v>
      </c>
      <c r="J1357" s="233" t="s">
        <v>5937</v>
      </c>
      <c r="K1357" s="231" t="s">
        <v>306</v>
      </c>
      <c r="L1357" s="233" t="s">
        <v>343</v>
      </c>
      <c r="M1357" s="231" t="s">
        <v>655</v>
      </c>
      <c r="N1357" s="240" t="s">
        <v>8886</v>
      </c>
      <c r="O1357" s="231"/>
    </row>
    <row r="1358" spans="1:15" x14ac:dyDescent="0.3">
      <c r="A1358" s="231" t="s">
        <v>8000</v>
      </c>
      <c r="B1358" s="233" t="s">
        <v>8455</v>
      </c>
      <c r="C1358" s="233" t="s">
        <v>17</v>
      </c>
      <c r="D1358" s="233" t="s">
        <v>92</v>
      </c>
      <c r="E1358" s="233" t="s">
        <v>2699</v>
      </c>
      <c r="F1358" s="231" t="s">
        <v>2106</v>
      </c>
      <c r="G1358" s="231" t="s">
        <v>8454</v>
      </c>
      <c r="H1358" s="231" t="s">
        <v>62</v>
      </c>
      <c r="I1358" s="231" t="s">
        <v>8456</v>
      </c>
      <c r="J1358" s="233" t="s">
        <v>8002</v>
      </c>
      <c r="K1358" s="231" t="s">
        <v>306</v>
      </c>
      <c r="L1358" s="233" t="s">
        <v>343</v>
      </c>
      <c r="M1358" s="231" t="s">
        <v>655</v>
      </c>
      <c r="N1358" s="240" t="s">
        <v>8886</v>
      </c>
      <c r="O1358" s="231"/>
    </row>
    <row r="1359" spans="1:15" x14ac:dyDescent="0.3">
      <c r="A1359" s="231" t="s">
        <v>8000</v>
      </c>
      <c r="B1359" s="233" t="s">
        <v>8033</v>
      </c>
      <c r="C1359" s="233" t="s">
        <v>17</v>
      </c>
      <c r="D1359" s="233" t="s">
        <v>92</v>
      </c>
      <c r="E1359" s="233" t="s">
        <v>1640</v>
      </c>
      <c r="F1359" s="231" t="s">
        <v>2068</v>
      </c>
      <c r="G1359" s="231" t="s">
        <v>8032</v>
      </c>
      <c r="H1359" s="231" t="s">
        <v>62</v>
      </c>
      <c r="I1359" s="231" t="s">
        <v>8034</v>
      </c>
      <c r="J1359" s="233" t="s">
        <v>8002</v>
      </c>
      <c r="K1359" s="231" t="s">
        <v>306</v>
      </c>
      <c r="L1359" s="233" t="s">
        <v>343</v>
      </c>
      <c r="M1359" s="231" t="s">
        <v>1277</v>
      </c>
      <c r="N1359" s="240" t="s">
        <v>8886</v>
      </c>
      <c r="O1359" s="231"/>
    </row>
    <row r="1360" spans="1:15" x14ac:dyDescent="0.3">
      <c r="A1360" s="231" t="s">
        <v>8000</v>
      </c>
      <c r="B1360" s="233" t="s">
        <v>8030</v>
      </c>
      <c r="C1360" s="233" t="s">
        <v>17</v>
      </c>
      <c r="D1360" s="233" t="s">
        <v>92</v>
      </c>
      <c r="E1360" s="233" t="s">
        <v>1640</v>
      </c>
      <c r="F1360" s="231" t="s">
        <v>2068</v>
      </c>
      <c r="G1360" s="231" t="s">
        <v>8029</v>
      </c>
      <c r="H1360" s="231" t="s">
        <v>62</v>
      </c>
      <c r="I1360" s="231" t="s">
        <v>8031</v>
      </c>
      <c r="J1360" s="233" t="s">
        <v>8002</v>
      </c>
      <c r="K1360" s="231" t="s">
        <v>306</v>
      </c>
      <c r="L1360" s="233" t="s">
        <v>343</v>
      </c>
      <c r="M1360" s="231" t="s">
        <v>1277</v>
      </c>
      <c r="N1360" s="240" t="s">
        <v>8886</v>
      </c>
      <c r="O1360" s="231"/>
    </row>
    <row r="1361" spans="1:15" x14ac:dyDescent="0.3">
      <c r="A1361" s="231" t="s">
        <v>8000</v>
      </c>
      <c r="B1361" s="233" t="s">
        <v>8498</v>
      </c>
      <c r="C1361" s="233" t="s">
        <v>2116</v>
      </c>
      <c r="D1361" s="233" t="s">
        <v>350</v>
      </c>
      <c r="E1361" s="233" t="s">
        <v>1640</v>
      </c>
      <c r="F1361" s="231" t="s">
        <v>2108</v>
      </c>
      <c r="G1361" s="231" t="s">
        <v>8497</v>
      </c>
      <c r="H1361" s="231" t="s">
        <v>62</v>
      </c>
      <c r="I1361" s="231" t="s">
        <v>8499</v>
      </c>
      <c r="J1361" s="233" t="s">
        <v>5937</v>
      </c>
      <c r="K1361" s="231" t="s">
        <v>306</v>
      </c>
      <c r="L1361" s="233" t="s">
        <v>343</v>
      </c>
      <c r="M1361" s="231" t="s">
        <v>655</v>
      </c>
      <c r="N1361" s="240" t="s">
        <v>8886</v>
      </c>
      <c r="O1361" s="231"/>
    </row>
    <row r="1362" spans="1:15" x14ac:dyDescent="0.3">
      <c r="A1362" s="231" t="s">
        <v>8000</v>
      </c>
      <c r="B1362" s="233" t="s">
        <v>8501</v>
      </c>
      <c r="C1362" s="233" t="s">
        <v>2116</v>
      </c>
      <c r="D1362" s="233" t="s">
        <v>92</v>
      </c>
      <c r="E1362" s="233" t="s">
        <v>2699</v>
      </c>
      <c r="F1362" s="231" t="s">
        <v>2108</v>
      </c>
      <c r="G1362" s="231" t="s">
        <v>8500</v>
      </c>
      <c r="H1362" s="231" t="s">
        <v>62</v>
      </c>
      <c r="I1362" s="231" t="s">
        <v>8499</v>
      </c>
      <c r="J1362" s="233" t="s">
        <v>8002</v>
      </c>
      <c r="K1362" s="231" t="s">
        <v>306</v>
      </c>
      <c r="L1362" s="233" t="s">
        <v>343</v>
      </c>
      <c r="M1362" s="231" t="s">
        <v>655</v>
      </c>
      <c r="N1362" s="240" t="s">
        <v>8886</v>
      </c>
      <c r="O1362" s="231"/>
    </row>
    <row r="1363" spans="1:15" x14ac:dyDescent="0.3">
      <c r="A1363" s="231" t="s">
        <v>8000</v>
      </c>
      <c r="B1363" s="233" t="s">
        <v>8125</v>
      </c>
      <c r="C1363" s="233" t="s">
        <v>2116</v>
      </c>
      <c r="D1363" s="233" t="s">
        <v>92</v>
      </c>
      <c r="E1363" s="233" t="s">
        <v>1640</v>
      </c>
      <c r="F1363" s="231" t="s">
        <v>2075</v>
      </c>
      <c r="G1363" s="231" t="s">
        <v>8124</v>
      </c>
      <c r="H1363" s="231" t="s">
        <v>62</v>
      </c>
      <c r="I1363" s="231" t="s">
        <v>8126</v>
      </c>
      <c r="J1363" s="233" t="s">
        <v>8002</v>
      </c>
      <c r="K1363" s="231" t="s">
        <v>306</v>
      </c>
      <c r="L1363" s="233" t="s">
        <v>343</v>
      </c>
      <c r="M1363" s="231" t="s">
        <v>1318</v>
      </c>
      <c r="N1363" s="240" t="s">
        <v>8886</v>
      </c>
      <c r="O1363" s="231"/>
    </row>
    <row r="1364" spans="1:15" x14ac:dyDescent="0.3">
      <c r="A1364" s="231" t="s">
        <v>8000</v>
      </c>
      <c r="B1364" s="233" t="s">
        <v>8251</v>
      </c>
      <c r="C1364" s="233" t="s">
        <v>17</v>
      </c>
      <c r="D1364" s="233" t="s">
        <v>92</v>
      </c>
      <c r="E1364" s="233" t="s">
        <v>1640</v>
      </c>
      <c r="F1364" s="231" t="s">
        <v>2083</v>
      </c>
      <c r="G1364" s="231" t="s">
        <v>8250</v>
      </c>
      <c r="H1364" s="231" t="s">
        <v>62</v>
      </c>
      <c r="I1364" s="231" t="s">
        <v>8252</v>
      </c>
      <c r="J1364" s="233" t="s">
        <v>8002</v>
      </c>
      <c r="K1364" s="231" t="s">
        <v>306</v>
      </c>
      <c r="L1364" s="233" t="s">
        <v>343</v>
      </c>
      <c r="M1364" s="231" t="s">
        <v>747</v>
      </c>
      <c r="N1364" s="240" t="s">
        <v>8886</v>
      </c>
      <c r="O1364" s="231"/>
    </row>
    <row r="1365" spans="1:15" x14ac:dyDescent="0.3">
      <c r="A1365" s="231" t="s">
        <v>8000</v>
      </c>
      <c r="B1365" s="233" t="s">
        <v>8061</v>
      </c>
      <c r="C1365" s="233" t="s">
        <v>2116</v>
      </c>
      <c r="D1365" s="233" t="s">
        <v>92</v>
      </c>
      <c r="E1365" s="233" t="s">
        <v>1640</v>
      </c>
      <c r="F1365" s="231" t="s">
        <v>2068</v>
      </c>
      <c r="G1365" s="231" t="s">
        <v>8060</v>
      </c>
      <c r="H1365" s="231" t="s">
        <v>62</v>
      </c>
      <c r="I1365" s="231" t="s">
        <v>8062</v>
      </c>
      <c r="J1365" s="233" t="s">
        <v>8002</v>
      </c>
      <c r="K1365" s="231" t="s">
        <v>306</v>
      </c>
      <c r="L1365" s="233" t="s">
        <v>343</v>
      </c>
      <c r="M1365" s="231" t="s">
        <v>8910</v>
      </c>
      <c r="N1365" s="240" t="s">
        <v>8886</v>
      </c>
      <c r="O1365" s="231"/>
    </row>
    <row r="1366" spans="1:15" x14ac:dyDescent="0.3">
      <c r="A1366" s="231" t="s">
        <v>8000</v>
      </c>
      <c r="B1366" s="233" t="s">
        <v>8461</v>
      </c>
      <c r="C1366" s="233" t="s">
        <v>17</v>
      </c>
      <c r="D1366" s="233" t="s">
        <v>350</v>
      </c>
      <c r="E1366" s="233" t="s">
        <v>1640</v>
      </c>
      <c r="F1366" s="231" t="s">
        <v>2106</v>
      </c>
      <c r="G1366" s="231" t="s">
        <v>8460</v>
      </c>
      <c r="H1366" s="231" t="s">
        <v>62</v>
      </c>
      <c r="I1366" s="231" t="s">
        <v>8436</v>
      </c>
      <c r="J1366" s="233" t="s">
        <v>5937</v>
      </c>
      <c r="K1366" s="231" t="s">
        <v>306</v>
      </c>
      <c r="L1366" s="233" t="s">
        <v>343</v>
      </c>
      <c r="M1366" s="231" t="s">
        <v>655</v>
      </c>
      <c r="N1366" s="240" t="s">
        <v>8886</v>
      </c>
      <c r="O1366" s="231"/>
    </row>
    <row r="1367" spans="1:15" x14ac:dyDescent="0.3">
      <c r="A1367" s="231" t="s">
        <v>8000</v>
      </c>
      <c r="B1367" s="233" t="s">
        <v>8463</v>
      </c>
      <c r="C1367" s="233" t="s">
        <v>17</v>
      </c>
      <c r="D1367" s="233" t="s">
        <v>92</v>
      </c>
      <c r="E1367" s="233" t="s">
        <v>2699</v>
      </c>
      <c r="F1367" s="231" t="s">
        <v>2106</v>
      </c>
      <c r="G1367" s="231" t="s">
        <v>8462</v>
      </c>
      <c r="H1367" s="231" t="s">
        <v>62</v>
      </c>
      <c r="I1367" s="231" t="s">
        <v>8436</v>
      </c>
      <c r="J1367" s="233" t="s">
        <v>8002</v>
      </c>
      <c r="K1367" s="231" t="s">
        <v>306</v>
      </c>
      <c r="L1367" s="233" t="s">
        <v>343</v>
      </c>
      <c r="M1367" s="231" t="s">
        <v>655</v>
      </c>
      <c r="N1367" s="240" t="s">
        <v>8886</v>
      </c>
      <c r="O1367" s="231"/>
    </row>
    <row r="1368" spans="1:15" x14ac:dyDescent="0.3">
      <c r="A1368" s="231" t="s">
        <v>8000</v>
      </c>
      <c r="B1368" s="233" t="s">
        <v>8149</v>
      </c>
      <c r="C1368" s="233" t="s">
        <v>2116</v>
      </c>
      <c r="D1368" s="233" t="s">
        <v>92</v>
      </c>
      <c r="E1368" s="233" t="s">
        <v>1640</v>
      </c>
      <c r="F1368" s="231" t="s">
        <v>2078</v>
      </c>
      <c r="G1368" s="231" t="s">
        <v>8148</v>
      </c>
      <c r="H1368" s="231" t="s">
        <v>62</v>
      </c>
      <c r="I1368" s="231" t="s">
        <v>8150</v>
      </c>
      <c r="J1368" s="233" t="s">
        <v>8002</v>
      </c>
      <c r="K1368" s="231" t="s">
        <v>306</v>
      </c>
      <c r="L1368" s="233" t="s">
        <v>343</v>
      </c>
      <c r="M1368" s="231" t="s">
        <v>1321</v>
      </c>
      <c r="N1368" s="240" t="s">
        <v>8886</v>
      </c>
      <c r="O1368" s="231"/>
    </row>
    <row r="1369" spans="1:15" x14ac:dyDescent="0.3">
      <c r="A1369" s="231" t="s">
        <v>8000</v>
      </c>
      <c r="B1369" s="233" t="s">
        <v>8493</v>
      </c>
      <c r="C1369" s="233" t="s">
        <v>2116</v>
      </c>
      <c r="D1369" s="233" t="s">
        <v>350</v>
      </c>
      <c r="E1369" s="233" t="s">
        <v>1640</v>
      </c>
      <c r="F1369" s="231" t="s">
        <v>2108</v>
      </c>
      <c r="G1369" s="231" t="s">
        <v>8492</v>
      </c>
      <c r="H1369" s="231" t="s">
        <v>62</v>
      </c>
      <c r="I1369" s="231" t="s">
        <v>8494</v>
      </c>
      <c r="J1369" s="233" t="s">
        <v>5937</v>
      </c>
      <c r="K1369" s="231" t="s">
        <v>306</v>
      </c>
      <c r="L1369" s="233" t="s">
        <v>343</v>
      </c>
      <c r="M1369" s="231" t="s">
        <v>8884</v>
      </c>
      <c r="N1369" s="240" t="s">
        <v>8886</v>
      </c>
      <c r="O1369" s="231"/>
    </row>
    <row r="1370" spans="1:15" x14ac:dyDescent="0.3">
      <c r="A1370" s="231" t="s">
        <v>8000</v>
      </c>
      <c r="B1370" s="233" t="s">
        <v>8496</v>
      </c>
      <c r="C1370" s="233" t="s">
        <v>2116</v>
      </c>
      <c r="D1370" s="233" t="s">
        <v>92</v>
      </c>
      <c r="E1370" s="233" t="s">
        <v>2699</v>
      </c>
      <c r="F1370" s="231" t="s">
        <v>2108</v>
      </c>
      <c r="G1370" s="231" t="s">
        <v>8495</v>
      </c>
      <c r="H1370" s="231" t="s">
        <v>62</v>
      </c>
      <c r="I1370" s="231" t="s">
        <v>8494</v>
      </c>
      <c r="J1370" s="233" t="s">
        <v>8002</v>
      </c>
      <c r="K1370" s="231" t="s">
        <v>306</v>
      </c>
      <c r="L1370" s="233" t="s">
        <v>343</v>
      </c>
      <c r="M1370" s="231" t="s">
        <v>8884</v>
      </c>
      <c r="N1370" s="240" t="s">
        <v>8886</v>
      </c>
      <c r="O1370" s="231"/>
    </row>
    <row r="1371" spans="1:15" x14ac:dyDescent="0.3">
      <c r="A1371" s="231" t="s">
        <v>8000</v>
      </c>
      <c r="B1371" s="233" t="s">
        <v>8001</v>
      </c>
      <c r="C1371" s="233" t="s">
        <v>1639</v>
      </c>
      <c r="D1371" s="233" t="s">
        <v>92</v>
      </c>
      <c r="E1371" s="233" t="s">
        <v>1640</v>
      </c>
      <c r="F1371" s="231" t="s">
        <v>2068</v>
      </c>
      <c r="G1371" s="231" t="s">
        <v>7999</v>
      </c>
      <c r="H1371" s="231" t="s">
        <v>62</v>
      </c>
      <c r="I1371" s="231" t="s">
        <v>8003</v>
      </c>
      <c r="J1371" s="233" t="s">
        <v>8002</v>
      </c>
      <c r="K1371" s="231" t="s">
        <v>306</v>
      </c>
      <c r="L1371" s="233" t="s">
        <v>343</v>
      </c>
      <c r="M1371" s="231" t="s">
        <v>8911</v>
      </c>
      <c r="N1371" s="240" t="s">
        <v>8886</v>
      </c>
      <c r="O1371" s="231"/>
    </row>
    <row r="1372" spans="1:15" x14ac:dyDescent="0.3">
      <c r="A1372" s="231" t="s">
        <v>8000</v>
      </c>
      <c r="B1372" s="233" t="s">
        <v>8400</v>
      </c>
      <c r="C1372" s="233" t="s">
        <v>1639</v>
      </c>
      <c r="D1372" s="233" t="s">
        <v>350</v>
      </c>
      <c r="E1372" s="233" t="s">
        <v>1640</v>
      </c>
      <c r="F1372" s="231" t="s">
        <v>2102</v>
      </c>
      <c r="G1372" s="231" t="s">
        <v>8399</v>
      </c>
      <c r="H1372" s="231" t="s">
        <v>62</v>
      </c>
      <c r="I1372" s="231" t="s">
        <v>8401</v>
      </c>
      <c r="J1372" s="233" t="s">
        <v>5937</v>
      </c>
      <c r="K1372" s="231" t="s">
        <v>306</v>
      </c>
      <c r="L1372" s="233" t="s">
        <v>343</v>
      </c>
      <c r="M1372" s="231" t="s">
        <v>655</v>
      </c>
      <c r="N1372" s="240" t="s">
        <v>8886</v>
      </c>
      <c r="O1372" s="231"/>
    </row>
    <row r="1373" spans="1:15" x14ac:dyDescent="0.3">
      <c r="A1373" s="231" t="s">
        <v>8000</v>
      </c>
      <c r="B1373" s="233" t="s">
        <v>8409</v>
      </c>
      <c r="C1373" s="233" t="s">
        <v>1639</v>
      </c>
      <c r="D1373" s="233" t="s">
        <v>92</v>
      </c>
      <c r="E1373" s="233" t="s">
        <v>2699</v>
      </c>
      <c r="F1373" s="231" t="s">
        <v>2104</v>
      </c>
      <c r="G1373" s="231" t="s">
        <v>8408</v>
      </c>
      <c r="H1373" s="231" t="s">
        <v>62</v>
      </c>
      <c r="I1373" s="231" t="s">
        <v>8401</v>
      </c>
      <c r="J1373" s="233" t="s">
        <v>8002</v>
      </c>
      <c r="K1373" s="231" t="s">
        <v>306</v>
      </c>
      <c r="L1373" s="233" t="s">
        <v>343</v>
      </c>
      <c r="M1373" s="231" t="s">
        <v>655</v>
      </c>
      <c r="N1373" s="240" t="s">
        <v>8886</v>
      </c>
      <c r="O1373" s="231"/>
    </row>
    <row r="1374" spans="1:15" x14ac:dyDescent="0.3">
      <c r="A1374" s="231" t="s">
        <v>8000</v>
      </c>
      <c r="B1374" s="233" t="s">
        <v>4017</v>
      </c>
      <c r="C1374" s="233" t="s">
        <v>1639</v>
      </c>
      <c r="D1374" s="233" t="s">
        <v>92</v>
      </c>
      <c r="E1374" s="233" t="s">
        <v>1640</v>
      </c>
      <c r="F1374" s="231" t="s">
        <v>2080</v>
      </c>
      <c r="G1374" s="231" t="s">
        <v>8190</v>
      </c>
      <c r="H1374" s="231" t="s">
        <v>62</v>
      </c>
      <c r="I1374" s="231" t="s">
        <v>8191</v>
      </c>
      <c r="J1374" s="233" t="s">
        <v>8002</v>
      </c>
      <c r="K1374" s="231" t="s">
        <v>306</v>
      </c>
      <c r="L1374" s="233" t="s">
        <v>343</v>
      </c>
      <c r="M1374" s="231" t="s">
        <v>1286</v>
      </c>
      <c r="N1374" s="240" t="s">
        <v>8886</v>
      </c>
      <c r="O1374" s="231"/>
    </row>
    <row r="1375" spans="1:15" x14ac:dyDescent="0.3">
      <c r="A1375" s="231" t="s">
        <v>8000</v>
      </c>
      <c r="B1375" s="233" t="s">
        <v>4032</v>
      </c>
      <c r="C1375" s="233" t="s">
        <v>2116</v>
      </c>
      <c r="D1375" s="233" t="s">
        <v>92</v>
      </c>
      <c r="E1375" s="233" t="s">
        <v>1640</v>
      </c>
      <c r="F1375" s="231" t="s">
        <v>2106</v>
      </c>
      <c r="G1375" s="231" t="s">
        <v>8457</v>
      </c>
      <c r="H1375" s="231" t="s">
        <v>62</v>
      </c>
      <c r="I1375" s="231" t="s">
        <v>8458</v>
      </c>
      <c r="J1375" s="233" t="s">
        <v>8002</v>
      </c>
      <c r="K1375" s="231" t="s">
        <v>306</v>
      </c>
      <c r="L1375" s="233" t="s">
        <v>343</v>
      </c>
      <c r="M1375" s="231" t="s">
        <v>1596</v>
      </c>
      <c r="N1375" s="240" t="s">
        <v>8886</v>
      </c>
      <c r="O1375" s="231"/>
    </row>
    <row r="1376" spans="1:15" x14ac:dyDescent="0.3">
      <c r="A1376" s="231" t="s">
        <v>8000</v>
      </c>
      <c r="B1376" s="233" t="s">
        <v>3991</v>
      </c>
      <c r="C1376" s="233" t="s">
        <v>2116</v>
      </c>
      <c r="D1376" s="233" t="s">
        <v>92</v>
      </c>
      <c r="E1376" s="233" t="s">
        <v>1640</v>
      </c>
      <c r="F1376" s="231" t="s">
        <v>2080</v>
      </c>
      <c r="G1376" s="231" t="s">
        <v>8204</v>
      </c>
      <c r="H1376" s="231" t="s">
        <v>62</v>
      </c>
      <c r="I1376" s="231" t="s">
        <v>8205</v>
      </c>
      <c r="J1376" s="233" t="s">
        <v>8002</v>
      </c>
      <c r="K1376" s="231" t="s">
        <v>306</v>
      </c>
      <c r="L1376" s="233" t="s">
        <v>343</v>
      </c>
      <c r="M1376" s="231" t="s">
        <v>1286</v>
      </c>
      <c r="N1376" s="240" t="s">
        <v>8886</v>
      </c>
      <c r="O1376" s="231"/>
    </row>
    <row r="1377" spans="1:15" x14ac:dyDescent="0.3">
      <c r="A1377" s="231" t="s">
        <v>8000</v>
      </c>
      <c r="B1377" s="233" t="s">
        <v>3994</v>
      </c>
      <c r="C1377" s="233" t="s">
        <v>1639</v>
      </c>
      <c r="D1377" s="233" t="s">
        <v>92</v>
      </c>
      <c r="E1377" s="233" t="s">
        <v>1640</v>
      </c>
      <c r="F1377" s="231" t="s">
        <v>2104</v>
      </c>
      <c r="G1377" s="231" t="s">
        <v>8410</v>
      </c>
      <c r="H1377" s="231" t="s">
        <v>62</v>
      </c>
      <c r="I1377" s="231" t="s">
        <v>8351</v>
      </c>
      <c r="J1377" s="233" t="s">
        <v>8002</v>
      </c>
      <c r="K1377" s="231" t="s">
        <v>306</v>
      </c>
      <c r="L1377" s="233" t="s">
        <v>343</v>
      </c>
      <c r="M1377" s="231" t="s">
        <v>1596</v>
      </c>
      <c r="N1377" s="240" t="s">
        <v>8886</v>
      </c>
      <c r="O1377" s="231"/>
    </row>
    <row r="1378" spans="1:15" x14ac:dyDescent="0.3">
      <c r="A1378" s="231" t="s">
        <v>8000</v>
      </c>
      <c r="B1378" s="233" t="s">
        <v>3960</v>
      </c>
      <c r="C1378" s="233" t="s">
        <v>2116</v>
      </c>
      <c r="D1378" s="233" t="s">
        <v>350</v>
      </c>
      <c r="E1378" s="233" t="s">
        <v>1640</v>
      </c>
      <c r="F1378" s="231" t="s">
        <v>2108</v>
      </c>
      <c r="G1378" s="231" t="s">
        <v>8483</v>
      </c>
      <c r="H1378" s="231" t="s">
        <v>62</v>
      </c>
      <c r="I1378" s="231" t="s">
        <v>8484</v>
      </c>
      <c r="J1378" s="233" t="s">
        <v>5937</v>
      </c>
      <c r="K1378" s="231" t="s">
        <v>306</v>
      </c>
      <c r="L1378" s="233" t="s">
        <v>343</v>
      </c>
      <c r="M1378" s="231" t="s">
        <v>655</v>
      </c>
      <c r="N1378" s="240" t="s">
        <v>8886</v>
      </c>
      <c r="O1378" s="231"/>
    </row>
    <row r="1379" spans="1:15" x14ac:dyDescent="0.3">
      <c r="A1379" s="231" t="s">
        <v>8000</v>
      </c>
      <c r="B1379" s="233" t="s">
        <v>3969</v>
      </c>
      <c r="C1379" s="233" t="s">
        <v>17</v>
      </c>
      <c r="D1379" s="233" t="s">
        <v>92</v>
      </c>
      <c r="E1379" s="233" t="s">
        <v>4487</v>
      </c>
      <c r="F1379" s="231" t="s">
        <v>2091</v>
      </c>
      <c r="G1379" s="231" t="s">
        <v>8303</v>
      </c>
      <c r="H1379" s="231" t="s">
        <v>62</v>
      </c>
      <c r="I1379" s="231" t="s">
        <v>8302</v>
      </c>
      <c r="J1379" s="233" t="s">
        <v>8002</v>
      </c>
      <c r="K1379" s="231" t="s">
        <v>306</v>
      </c>
      <c r="L1379" s="233" t="s">
        <v>343</v>
      </c>
      <c r="M1379" s="231" t="s">
        <v>1283</v>
      </c>
      <c r="N1379" s="240" t="s">
        <v>8886</v>
      </c>
      <c r="O1379" s="231"/>
    </row>
    <row r="1380" spans="1:15" x14ac:dyDescent="0.3">
      <c r="A1380" s="231" t="s">
        <v>8000</v>
      </c>
      <c r="B1380" s="233" t="s">
        <v>3972</v>
      </c>
      <c r="C1380" s="233" t="s">
        <v>8831</v>
      </c>
      <c r="D1380" s="233" t="s">
        <v>92</v>
      </c>
      <c r="E1380" s="233" t="s">
        <v>1640</v>
      </c>
      <c r="F1380" s="231" t="s">
        <v>2075</v>
      </c>
      <c r="G1380" s="231" t="s">
        <v>8108</v>
      </c>
      <c r="H1380" s="231" t="s">
        <v>62</v>
      </c>
      <c r="I1380" s="231" t="s">
        <v>8109</v>
      </c>
      <c r="J1380" s="233" t="s">
        <v>8002</v>
      </c>
      <c r="K1380" s="231" t="s">
        <v>306</v>
      </c>
      <c r="L1380" s="233" t="s">
        <v>343</v>
      </c>
      <c r="M1380" s="231" t="s">
        <v>1283</v>
      </c>
      <c r="N1380" s="240" t="s">
        <v>8886</v>
      </c>
      <c r="O1380" s="231"/>
    </row>
    <row r="1381" spans="1:15" x14ac:dyDescent="0.3">
      <c r="A1381" s="231" t="s">
        <v>8000</v>
      </c>
      <c r="B1381" s="233" t="s">
        <v>8217</v>
      </c>
      <c r="C1381" s="233" t="s">
        <v>8831</v>
      </c>
      <c r="D1381" s="233" t="s">
        <v>92</v>
      </c>
      <c r="E1381" s="233" t="s">
        <v>1640</v>
      </c>
      <c r="F1381" s="231" t="s">
        <v>2083</v>
      </c>
      <c r="G1381" s="231" t="s">
        <v>8216</v>
      </c>
      <c r="H1381" s="231" t="s">
        <v>62</v>
      </c>
      <c r="I1381" s="231" t="s">
        <v>8218</v>
      </c>
      <c r="J1381" s="233" t="s">
        <v>8002</v>
      </c>
      <c r="K1381" s="231" t="s">
        <v>306</v>
      </c>
      <c r="L1381" s="233" t="s">
        <v>343</v>
      </c>
      <c r="M1381" s="231" t="s">
        <v>1280</v>
      </c>
      <c r="N1381" s="240" t="s">
        <v>8886</v>
      </c>
      <c r="O1381" s="231"/>
    </row>
    <row r="1382" spans="1:15" x14ac:dyDescent="0.3">
      <c r="A1382" s="231" t="s">
        <v>8000</v>
      </c>
      <c r="B1382" s="233" t="s">
        <v>8503</v>
      </c>
      <c r="C1382" s="233" t="s">
        <v>1639</v>
      </c>
      <c r="D1382" s="233" t="s">
        <v>92</v>
      </c>
      <c r="E1382" s="233" t="s">
        <v>1640</v>
      </c>
      <c r="F1382" s="231" t="s">
        <v>2110</v>
      </c>
      <c r="G1382" s="231" t="s">
        <v>8502</v>
      </c>
      <c r="H1382" s="231" t="s">
        <v>62</v>
      </c>
      <c r="I1382" s="231" t="s">
        <v>8504</v>
      </c>
      <c r="J1382" s="233" t="s">
        <v>8002</v>
      </c>
      <c r="K1382" s="231" t="s">
        <v>306</v>
      </c>
      <c r="L1382" s="233" t="s">
        <v>343</v>
      </c>
      <c r="M1382" s="231" t="s">
        <v>1596</v>
      </c>
      <c r="N1382" s="240" t="s">
        <v>8886</v>
      </c>
      <c r="O1382" s="231"/>
    </row>
    <row r="1383" spans="1:15" x14ac:dyDescent="0.3">
      <c r="A1383" s="231" t="s">
        <v>8000</v>
      </c>
      <c r="B1383" s="233" t="s">
        <v>8293</v>
      </c>
      <c r="C1383" s="233" t="s">
        <v>1639</v>
      </c>
      <c r="D1383" s="233" t="s">
        <v>92</v>
      </c>
      <c r="E1383" s="233" t="s">
        <v>1640</v>
      </c>
      <c r="F1383" s="231" t="s">
        <v>2091</v>
      </c>
      <c r="G1383" s="231" t="s">
        <v>8292</v>
      </c>
      <c r="H1383" s="231" t="s">
        <v>62</v>
      </c>
      <c r="I1383" s="231" t="s">
        <v>8294</v>
      </c>
      <c r="J1383" s="233" t="s">
        <v>8002</v>
      </c>
      <c r="K1383" s="231" t="s">
        <v>306</v>
      </c>
      <c r="L1383" s="233" t="s">
        <v>343</v>
      </c>
      <c r="M1383" s="231" t="s">
        <v>8876</v>
      </c>
      <c r="N1383" s="240" t="s">
        <v>8886</v>
      </c>
      <c r="O1383" s="231"/>
    </row>
    <row r="1384" spans="1:15" x14ac:dyDescent="0.3">
      <c r="A1384" s="231" t="s">
        <v>8000</v>
      </c>
      <c r="B1384" s="233" t="s">
        <v>8220</v>
      </c>
      <c r="C1384" s="233" t="s">
        <v>8831</v>
      </c>
      <c r="D1384" s="233" t="s">
        <v>92</v>
      </c>
      <c r="E1384" s="233" t="s">
        <v>1640</v>
      </c>
      <c r="F1384" s="231" t="s">
        <v>2083</v>
      </c>
      <c r="G1384" s="231" t="s">
        <v>8219</v>
      </c>
      <c r="H1384" s="231" t="s">
        <v>62</v>
      </c>
      <c r="I1384" s="231" t="s">
        <v>8221</v>
      </c>
      <c r="J1384" s="233" t="s">
        <v>8002</v>
      </c>
      <c r="K1384" s="231" t="s">
        <v>306</v>
      </c>
      <c r="L1384" s="233" t="s">
        <v>343</v>
      </c>
      <c r="M1384" s="231" t="s">
        <v>8893</v>
      </c>
      <c r="N1384" s="240" t="s">
        <v>8886</v>
      </c>
      <c r="O1384" s="231"/>
    </row>
    <row r="1385" spans="1:15" x14ac:dyDescent="0.3">
      <c r="A1385" s="231" t="s">
        <v>8000</v>
      </c>
      <c r="B1385" s="233" t="s">
        <v>8372</v>
      </c>
      <c r="C1385" s="233" t="s">
        <v>8831</v>
      </c>
      <c r="D1385" s="233" t="s">
        <v>350</v>
      </c>
      <c r="E1385" s="233" t="s">
        <v>1640</v>
      </c>
      <c r="F1385" s="231" t="s">
        <v>2102</v>
      </c>
      <c r="G1385" s="231" t="s">
        <v>8371</v>
      </c>
      <c r="H1385" s="231" t="s">
        <v>62</v>
      </c>
      <c r="I1385" s="231" t="s">
        <v>8373</v>
      </c>
      <c r="J1385" s="233" t="s">
        <v>5937</v>
      </c>
      <c r="K1385" s="231" t="s">
        <v>306</v>
      </c>
      <c r="L1385" s="233" t="s">
        <v>343</v>
      </c>
      <c r="M1385" s="231" t="s">
        <v>655</v>
      </c>
      <c r="N1385" s="240" t="s">
        <v>8886</v>
      </c>
      <c r="O1385" s="231"/>
    </row>
    <row r="1386" spans="1:15" x14ac:dyDescent="0.3">
      <c r="A1386" s="231" t="s">
        <v>8000</v>
      </c>
      <c r="B1386" s="233" t="s">
        <v>8375</v>
      </c>
      <c r="C1386" s="233" t="s">
        <v>8831</v>
      </c>
      <c r="D1386" s="233" t="s">
        <v>92</v>
      </c>
      <c r="E1386" s="233" t="s">
        <v>2699</v>
      </c>
      <c r="F1386" s="231" t="s">
        <v>2102</v>
      </c>
      <c r="G1386" s="231" t="s">
        <v>8374</v>
      </c>
      <c r="H1386" s="231" t="s">
        <v>62</v>
      </c>
      <c r="I1386" s="231" t="s">
        <v>8373</v>
      </c>
      <c r="J1386" s="233" t="s">
        <v>8002</v>
      </c>
      <c r="K1386" s="231" t="s">
        <v>306</v>
      </c>
      <c r="L1386" s="233" t="s">
        <v>343</v>
      </c>
      <c r="M1386" s="231" t="s">
        <v>655</v>
      </c>
      <c r="N1386" s="240" t="s">
        <v>8886</v>
      </c>
      <c r="O1386" s="231"/>
    </row>
    <row r="1387" spans="1:15" x14ac:dyDescent="0.3">
      <c r="A1387" s="231" t="s">
        <v>8000</v>
      </c>
      <c r="B1387" s="233" t="s">
        <v>8101</v>
      </c>
      <c r="C1387" s="233" t="s">
        <v>1639</v>
      </c>
      <c r="D1387" s="233" t="s">
        <v>92</v>
      </c>
      <c r="E1387" s="233" t="s">
        <v>1640</v>
      </c>
      <c r="F1387" s="231" t="s">
        <v>2072</v>
      </c>
      <c r="G1387" s="235" t="s">
        <v>8100</v>
      </c>
      <c r="H1387" s="231" t="s">
        <v>62</v>
      </c>
      <c r="I1387" s="231" t="s">
        <v>8102</v>
      </c>
      <c r="J1387" s="233" t="s">
        <v>8002</v>
      </c>
      <c r="K1387" s="231" t="s">
        <v>306</v>
      </c>
      <c r="L1387" s="233" t="s">
        <v>343</v>
      </c>
      <c r="M1387" s="231" t="s">
        <v>1542</v>
      </c>
      <c r="N1387" s="240" t="s">
        <v>8886</v>
      </c>
      <c r="O1387" s="231" t="s">
        <v>8996</v>
      </c>
    </row>
    <row r="1388" spans="1:15" x14ac:dyDescent="0.3">
      <c r="A1388" s="231" t="s">
        <v>8000</v>
      </c>
      <c r="B1388" s="233" t="s">
        <v>8186</v>
      </c>
      <c r="C1388" s="233" t="s">
        <v>8831</v>
      </c>
      <c r="D1388" s="233" t="s">
        <v>92</v>
      </c>
      <c r="E1388" s="233" t="s">
        <v>7997</v>
      </c>
      <c r="F1388" s="231" t="s">
        <v>2080</v>
      </c>
      <c r="G1388" s="231" t="s">
        <v>8185</v>
      </c>
      <c r="H1388" s="231" t="s">
        <v>62</v>
      </c>
      <c r="I1388" s="231" t="s">
        <v>8187</v>
      </c>
      <c r="J1388" s="233" t="s">
        <v>8002</v>
      </c>
      <c r="K1388" s="231" t="s">
        <v>306</v>
      </c>
      <c r="L1388" s="233" t="s">
        <v>343</v>
      </c>
      <c r="M1388" s="231" t="s">
        <v>8883</v>
      </c>
      <c r="N1388" s="240" t="s">
        <v>8886</v>
      </c>
      <c r="O1388" s="231"/>
    </row>
    <row r="1389" spans="1:15" x14ac:dyDescent="0.3">
      <c r="A1389" s="231" t="s">
        <v>8000</v>
      </c>
      <c r="B1389" s="233" t="s">
        <v>8395</v>
      </c>
      <c r="C1389" s="233" t="s">
        <v>8831</v>
      </c>
      <c r="D1389" s="233" t="s">
        <v>350</v>
      </c>
      <c r="E1389" s="233" t="s">
        <v>1640</v>
      </c>
      <c r="F1389" s="231" t="s">
        <v>2102</v>
      </c>
      <c r="G1389" s="231" t="s">
        <v>8394</v>
      </c>
      <c r="H1389" s="231" t="s">
        <v>62</v>
      </c>
      <c r="I1389" s="231" t="s">
        <v>8396</v>
      </c>
      <c r="J1389" s="233" t="s">
        <v>5937</v>
      </c>
      <c r="K1389" s="231" t="s">
        <v>306</v>
      </c>
      <c r="L1389" s="233" t="s">
        <v>343</v>
      </c>
      <c r="M1389" s="231" t="s">
        <v>655</v>
      </c>
      <c r="N1389" s="240" t="s">
        <v>8886</v>
      </c>
      <c r="O1389" s="231"/>
    </row>
    <row r="1390" spans="1:15" x14ac:dyDescent="0.3">
      <c r="A1390" s="231" t="s">
        <v>8000</v>
      </c>
      <c r="B1390" s="233" t="s">
        <v>8398</v>
      </c>
      <c r="C1390" s="233" t="s">
        <v>8831</v>
      </c>
      <c r="D1390" s="233" t="s">
        <v>92</v>
      </c>
      <c r="E1390" s="233" t="s">
        <v>2699</v>
      </c>
      <c r="F1390" s="231" t="s">
        <v>2102</v>
      </c>
      <c r="G1390" s="231" t="s">
        <v>8397</v>
      </c>
      <c r="H1390" s="231" t="s">
        <v>62</v>
      </c>
      <c r="I1390" s="231" t="s">
        <v>8396</v>
      </c>
      <c r="J1390" s="233" t="s">
        <v>8002</v>
      </c>
      <c r="K1390" s="231" t="s">
        <v>306</v>
      </c>
      <c r="L1390" s="233" t="s">
        <v>343</v>
      </c>
      <c r="M1390" s="231" t="s">
        <v>655</v>
      </c>
      <c r="N1390" s="240" t="s">
        <v>8886</v>
      </c>
      <c r="O1390" s="231"/>
    </row>
    <row r="1391" spans="1:15" x14ac:dyDescent="0.3">
      <c r="A1391" s="231" t="s">
        <v>8000</v>
      </c>
      <c r="B1391" s="233" t="s">
        <v>8161</v>
      </c>
      <c r="C1391" s="233" t="s">
        <v>1639</v>
      </c>
      <c r="D1391" s="233" t="s">
        <v>92</v>
      </c>
      <c r="E1391" s="233" t="s">
        <v>1640</v>
      </c>
      <c r="F1391" s="231" t="s">
        <v>2078</v>
      </c>
      <c r="G1391" s="231" t="s">
        <v>8160</v>
      </c>
      <c r="H1391" s="231" t="s">
        <v>62</v>
      </c>
      <c r="I1391" s="231" t="s">
        <v>8162</v>
      </c>
      <c r="J1391" s="233" t="s">
        <v>8002</v>
      </c>
      <c r="K1391" s="231" t="s">
        <v>306</v>
      </c>
      <c r="L1391" s="233" t="s">
        <v>343</v>
      </c>
      <c r="M1391" s="231" t="s">
        <v>1321</v>
      </c>
      <c r="N1391" s="240" t="s">
        <v>8886</v>
      </c>
      <c r="O1391" s="231"/>
    </row>
    <row r="1392" spans="1:15" x14ac:dyDescent="0.3">
      <c r="A1392" s="231" t="s">
        <v>8000</v>
      </c>
      <c r="B1392" s="233" t="s">
        <v>8140</v>
      </c>
      <c r="C1392" s="233" t="s">
        <v>1639</v>
      </c>
      <c r="D1392" s="233" t="s">
        <v>92</v>
      </c>
      <c r="E1392" s="233" t="s">
        <v>1640</v>
      </c>
      <c r="F1392" s="231" t="s">
        <v>2075</v>
      </c>
      <c r="G1392" s="231" t="s">
        <v>8139</v>
      </c>
      <c r="H1392" s="231" t="s">
        <v>62</v>
      </c>
      <c r="I1392" s="231" t="s">
        <v>8141</v>
      </c>
      <c r="J1392" s="233" t="s">
        <v>8002</v>
      </c>
      <c r="K1392" s="231" t="s">
        <v>306</v>
      </c>
      <c r="L1392" s="233" t="s">
        <v>343</v>
      </c>
      <c r="M1392" s="231" t="s">
        <v>1318</v>
      </c>
      <c r="N1392" s="240" t="s">
        <v>8886</v>
      </c>
      <c r="O1392" s="231"/>
    </row>
    <row r="1393" spans="1:15" x14ac:dyDescent="0.3">
      <c r="A1393" s="231" t="s">
        <v>8000</v>
      </c>
      <c r="B1393" s="233" t="s">
        <v>8067</v>
      </c>
      <c r="C1393" s="233" t="s">
        <v>8831</v>
      </c>
      <c r="D1393" s="233" t="s">
        <v>92</v>
      </c>
      <c r="E1393" s="233" t="s">
        <v>1640</v>
      </c>
      <c r="F1393" s="231" t="s">
        <v>2072</v>
      </c>
      <c r="G1393" s="231" t="s">
        <v>8066</v>
      </c>
      <c r="H1393" s="231" t="s">
        <v>62</v>
      </c>
      <c r="I1393" s="231" t="s">
        <v>8068</v>
      </c>
      <c r="J1393" s="233" t="s">
        <v>8002</v>
      </c>
      <c r="K1393" s="231" t="s">
        <v>306</v>
      </c>
      <c r="L1393" s="233" t="s">
        <v>343</v>
      </c>
      <c r="M1393" s="231" t="s">
        <v>1542</v>
      </c>
      <c r="N1393" s="240" t="s">
        <v>8886</v>
      </c>
      <c r="O1393" s="231"/>
    </row>
    <row r="1394" spans="1:15" x14ac:dyDescent="0.3">
      <c r="A1394" s="231" t="s">
        <v>8000</v>
      </c>
      <c r="B1394" s="233" t="s">
        <v>8058</v>
      </c>
      <c r="C1394" s="233" t="s">
        <v>2116</v>
      </c>
      <c r="D1394" s="233" t="s">
        <v>92</v>
      </c>
      <c r="E1394" s="233" t="s">
        <v>1640</v>
      </c>
      <c r="F1394" s="231" t="s">
        <v>2068</v>
      </c>
      <c r="G1394" s="231" t="s">
        <v>8057</v>
      </c>
      <c r="H1394" s="231" t="s">
        <v>62</v>
      </c>
      <c r="I1394" s="231" t="s">
        <v>8059</v>
      </c>
      <c r="J1394" s="233" t="s">
        <v>8002</v>
      </c>
      <c r="K1394" s="231" t="s">
        <v>306</v>
      </c>
      <c r="L1394" s="233" t="s">
        <v>343</v>
      </c>
      <c r="M1394" s="231" t="s">
        <v>1277</v>
      </c>
      <c r="N1394" s="240" t="s">
        <v>8886</v>
      </c>
      <c r="O1394" s="231"/>
    </row>
    <row r="1395" spans="1:15" x14ac:dyDescent="0.3">
      <c r="A1395" s="231" t="s">
        <v>8000</v>
      </c>
      <c r="B1395" s="233" t="s">
        <v>8412</v>
      </c>
      <c r="C1395" s="233" t="s">
        <v>8831</v>
      </c>
      <c r="D1395" s="233" t="s">
        <v>350</v>
      </c>
      <c r="E1395" s="233" t="s">
        <v>1640</v>
      </c>
      <c r="F1395" s="231" t="s">
        <v>2104</v>
      </c>
      <c r="G1395" s="231" t="s">
        <v>8411</v>
      </c>
      <c r="H1395" s="231" t="s">
        <v>62</v>
      </c>
      <c r="I1395" s="231" t="s">
        <v>8413</v>
      </c>
      <c r="J1395" s="233" t="s">
        <v>5937</v>
      </c>
      <c r="K1395" s="231" t="s">
        <v>306</v>
      </c>
      <c r="L1395" s="233" t="s">
        <v>343</v>
      </c>
      <c r="M1395" s="231" t="s">
        <v>655</v>
      </c>
      <c r="N1395" s="240" t="s">
        <v>8886</v>
      </c>
      <c r="O1395" s="231"/>
    </row>
    <row r="1396" spans="1:15" x14ac:dyDescent="0.3">
      <c r="A1396" s="231" t="s">
        <v>8000</v>
      </c>
      <c r="B1396" s="233" t="s">
        <v>8415</v>
      </c>
      <c r="C1396" s="233" t="s">
        <v>8831</v>
      </c>
      <c r="D1396" s="233" t="s">
        <v>92</v>
      </c>
      <c r="E1396" s="233" t="s">
        <v>2699</v>
      </c>
      <c r="F1396" s="231" t="s">
        <v>2104</v>
      </c>
      <c r="G1396" s="231" t="s">
        <v>8414</v>
      </c>
      <c r="H1396" s="231" t="s">
        <v>62</v>
      </c>
      <c r="I1396" s="231" t="s">
        <v>8413</v>
      </c>
      <c r="J1396" s="233" t="s">
        <v>8002</v>
      </c>
      <c r="K1396" s="231" t="s">
        <v>306</v>
      </c>
      <c r="L1396" s="233" t="s">
        <v>343</v>
      </c>
      <c r="M1396" s="231" t="s">
        <v>655</v>
      </c>
      <c r="N1396" s="240" t="s">
        <v>8886</v>
      </c>
      <c r="O1396" s="231"/>
    </row>
    <row r="1397" spans="1:15" x14ac:dyDescent="0.3">
      <c r="A1397" s="231" t="s">
        <v>8000</v>
      </c>
      <c r="B1397" s="233" t="s">
        <v>8207</v>
      </c>
      <c r="C1397" s="233" t="s">
        <v>2116</v>
      </c>
      <c r="D1397" s="233" t="s">
        <v>92</v>
      </c>
      <c r="E1397" s="233" t="s">
        <v>1640</v>
      </c>
      <c r="F1397" s="231" t="s">
        <v>2080</v>
      </c>
      <c r="G1397" s="231" t="s">
        <v>8206</v>
      </c>
      <c r="H1397" s="231" t="s">
        <v>62</v>
      </c>
      <c r="I1397" s="231" t="s">
        <v>8208</v>
      </c>
      <c r="J1397" s="233" t="s">
        <v>8002</v>
      </c>
      <c r="K1397" s="231" t="s">
        <v>306</v>
      </c>
      <c r="L1397" s="233" t="s">
        <v>343</v>
      </c>
      <c r="M1397" s="231" t="s">
        <v>1286</v>
      </c>
      <c r="N1397" s="240" t="s">
        <v>8886</v>
      </c>
      <c r="O1397" s="231"/>
    </row>
    <row r="1398" spans="1:15" x14ac:dyDescent="0.3">
      <c r="A1398" s="231" t="s">
        <v>8000</v>
      </c>
      <c r="B1398" s="233" t="s">
        <v>8040</v>
      </c>
      <c r="C1398" s="233" t="s">
        <v>1639</v>
      </c>
      <c r="D1398" s="233" t="s">
        <v>92</v>
      </c>
      <c r="E1398" s="233" t="s">
        <v>1640</v>
      </c>
      <c r="F1398" s="231" t="s">
        <v>2068</v>
      </c>
      <c r="G1398" s="231" t="s">
        <v>8039</v>
      </c>
      <c r="H1398" s="231" t="s">
        <v>62</v>
      </c>
      <c r="I1398" s="231" t="s">
        <v>8041</v>
      </c>
      <c r="J1398" s="233" t="s">
        <v>8002</v>
      </c>
      <c r="K1398" s="231" t="s">
        <v>306</v>
      </c>
      <c r="L1398" s="233" t="s">
        <v>343</v>
      </c>
      <c r="M1398" s="231" t="s">
        <v>1277</v>
      </c>
      <c r="N1398" s="240" t="s">
        <v>8886</v>
      </c>
      <c r="O1398" s="231"/>
    </row>
    <row r="1399" spans="1:15" x14ac:dyDescent="0.3">
      <c r="A1399" s="231" t="s">
        <v>8000</v>
      </c>
      <c r="B1399" s="233" t="s">
        <v>8242</v>
      </c>
      <c r="C1399" s="233" t="s">
        <v>1639</v>
      </c>
      <c r="D1399" s="233" t="s">
        <v>92</v>
      </c>
      <c r="E1399" s="233" t="s">
        <v>1640</v>
      </c>
      <c r="F1399" s="231" t="s">
        <v>2083</v>
      </c>
      <c r="G1399" s="231" t="s">
        <v>8241</v>
      </c>
      <c r="H1399" s="231" t="s">
        <v>62</v>
      </c>
      <c r="I1399" s="231" t="s">
        <v>8243</v>
      </c>
      <c r="J1399" s="233" t="s">
        <v>8002</v>
      </c>
      <c r="K1399" s="231" t="s">
        <v>306</v>
      </c>
      <c r="L1399" s="233" t="s">
        <v>343</v>
      </c>
      <c r="M1399" s="231" t="s">
        <v>747</v>
      </c>
      <c r="N1399" s="240" t="s">
        <v>8886</v>
      </c>
      <c r="O1399" s="231"/>
    </row>
    <row r="1400" spans="1:15" x14ac:dyDescent="0.3">
      <c r="A1400" s="231" t="s">
        <v>8000</v>
      </c>
      <c r="B1400" s="233" t="s">
        <v>8471</v>
      </c>
      <c r="C1400" s="233" t="s">
        <v>1639</v>
      </c>
      <c r="D1400" s="233" t="s">
        <v>350</v>
      </c>
      <c r="E1400" s="233" t="s">
        <v>1640</v>
      </c>
      <c r="F1400" s="231" t="s">
        <v>2108</v>
      </c>
      <c r="G1400" s="231" t="s">
        <v>8470</v>
      </c>
      <c r="H1400" s="231" t="s">
        <v>62</v>
      </c>
      <c r="I1400" s="231" t="s">
        <v>8472</v>
      </c>
      <c r="J1400" s="233" t="s">
        <v>5937</v>
      </c>
      <c r="K1400" s="231" t="s">
        <v>306</v>
      </c>
      <c r="L1400" s="233" t="s">
        <v>343</v>
      </c>
      <c r="M1400" s="231" t="s">
        <v>655</v>
      </c>
      <c r="N1400" s="240" t="s">
        <v>8886</v>
      </c>
      <c r="O1400" s="231"/>
    </row>
    <row r="1401" spans="1:15" x14ac:dyDescent="0.3">
      <c r="A1401" s="231" t="s">
        <v>8000</v>
      </c>
      <c r="B1401" s="233" t="s">
        <v>8474</v>
      </c>
      <c r="C1401" s="233" t="s">
        <v>1639</v>
      </c>
      <c r="D1401" s="233" t="s">
        <v>92</v>
      </c>
      <c r="E1401" s="233" t="s">
        <v>2699</v>
      </c>
      <c r="F1401" s="231" t="s">
        <v>2108</v>
      </c>
      <c r="G1401" s="231" t="s">
        <v>8473</v>
      </c>
      <c r="H1401" s="231" t="s">
        <v>62</v>
      </c>
      <c r="I1401" s="231" t="s">
        <v>8472</v>
      </c>
      <c r="J1401" s="233" t="s">
        <v>8002</v>
      </c>
      <c r="K1401" s="231" t="s">
        <v>306</v>
      </c>
      <c r="L1401" s="233" t="s">
        <v>343</v>
      </c>
      <c r="M1401" s="231" t="s">
        <v>655</v>
      </c>
      <c r="N1401" s="240" t="s">
        <v>8886</v>
      </c>
      <c r="O1401" s="231"/>
    </row>
    <row r="1402" spans="1:15" x14ac:dyDescent="0.3">
      <c r="A1402" s="231" t="s">
        <v>8000</v>
      </c>
      <c r="B1402" s="233" t="s">
        <v>8420</v>
      </c>
      <c r="C1402" s="233" t="s">
        <v>8831</v>
      </c>
      <c r="D1402" s="233" t="s">
        <v>350</v>
      </c>
      <c r="E1402" s="233" t="s">
        <v>1640</v>
      </c>
      <c r="F1402" s="231" t="s">
        <v>2104</v>
      </c>
      <c r="G1402" s="231" t="s">
        <v>8419</v>
      </c>
      <c r="H1402" s="231" t="s">
        <v>62</v>
      </c>
      <c r="I1402" s="231" t="s">
        <v>8421</v>
      </c>
      <c r="J1402" s="233" t="s">
        <v>5937</v>
      </c>
      <c r="K1402" s="231" t="s">
        <v>306</v>
      </c>
      <c r="L1402" s="233" t="s">
        <v>343</v>
      </c>
      <c r="M1402" s="231" t="s">
        <v>655</v>
      </c>
      <c r="N1402" s="240" t="s">
        <v>8886</v>
      </c>
      <c r="O1402" s="231"/>
    </row>
    <row r="1403" spans="1:15" x14ac:dyDescent="0.3">
      <c r="A1403" s="231" t="s">
        <v>8000</v>
      </c>
      <c r="B1403" s="233" t="s">
        <v>8423</v>
      </c>
      <c r="C1403" s="233" t="s">
        <v>8831</v>
      </c>
      <c r="D1403" s="233" t="s">
        <v>92</v>
      </c>
      <c r="E1403" s="233" t="s">
        <v>2699</v>
      </c>
      <c r="F1403" s="231" t="s">
        <v>2104</v>
      </c>
      <c r="G1403" s="231" t="s">
        <v>8422</v>
      </c>
      <c r="H1403" s="231" t="s">
        <v>62</v>
      </c>
      <c r="I1403" s="231" t="s">
        <v>8421</v>
      </c>
      <c r="J1403" s="233" t="s">
        <v>8002</v>
      </c>
      <c r="K1403" s="231" t="s">
        <v>306</v>
      </c>
      <c r="L1403" s="233" t="s">
        <v>343</v>
      </c>
      <c r="M1403" s="231" t="s">
        <v>655</v>
      </c>
      <c r="N1403" s="240" t="s">
        <v>8886</v>
      </c>
      <c r="O1403" s="231"/>
    </row>
    <row r="1404" spans="1:15" x14ac:dyDescent="0.3">
      <c r="A1404" s="231" t="s">
        <v>8000</v>
      </c>
      <c r="B1404" s="233" t="s">
        <v>8508</v>
      </c>
      <c r="C1404" s="233" t="s">
        <v>1639</v>
      </c>
      <c r="D1404" s="233" t="s">
        <v>350</v>
      </c>
      <c r="E1404" s="233" t="s">
        <v>1640</v>
      </c>
      <c r="F1404" s="231" t="s">
        <v>2110</v>
      </c>
      <c r="G1404" s="231" t="s">
        <v>8507</v>
      </c>
      <c r="H1404" s="231" t="s">
        <v>62</v>
      </c>
      <c r="I1404" s="231" t="s">
        <v>8509</v>
      </c>
      <c r="J1404" s="233" t="s">
        <v>5937</v>
      </c>
      <c r="K1404" s="231" t="s">
        <v>306</v>
      </c>
      <c r="L1404" s="233" t="s">
        <v>343</v>
      </c>
      <c r="M1404" s="231" t="s">
        <v>655</v>
      </c>
      <c r="N1404" s="240" t="s">
        <v>8886</v>
      </c>
      <c r="O1404" s="231"/>
    </row>
    <row r="1405" spans="1:15" x14ac:dyDescent="0.3">
      <c r="A1405" s="231" t="s">
        <v>8000</v>
      </c>
      <c r="B1405" s="233" t="s">
        <v>8511</v>
      </c>
      <c r="C1405" s="233" t="s">
        <v>1639</v>
      </c>
      <c r="D1405" s="233" t="s">
        <v>92</v>
      </c>
      <c r="E1405" s="233" t="s">
        <v>2699</v>
      </c>
      <c r="F1405" s="231" t="s">
        <v>2110</v>
      </c>
      <c r="G1405" s="231" t="s">
        <v>8510</v>
      </c>
      <c r="H1405" s="231" t="s">
        <v>62</v>
      </c>
      <c r="I1405" s="231" t="s">
        <v>8509</v>
      </c>
      <c r="J1405" s="233" t="s">
        <v>8002</v>
      </c>
      <c r="K1405" s="231" t="s">
        <v>306</v>
      </c>
      <c r="L1405" s="233" t="s">
        <v>343</v>
      </c>
      <c r="M1405" s="231" t="s">
        <v>655</v>
      </c>
      <c r="N1405" s="240" t="s">
        <v>8886</v>
      </c>
      <c r="O1405" s="231"/>
    </row>
    <row r="1406" spans="1:15" x14ac:dyDescent="0.3">
      <c r="A1406" s="231" t="s">
        <v>8000</v>
      </c>
      <c r="B1406" s="233" t="s">
        <v>8479</v>
      </c>
      <c r="C1406" s="233" t="s">
        <v>1639</v>
      </c>
      <c r="D1406" s="233" t="s">
        <v>350</v>
      </c>
      <c r="E1406" s="233" t="s">
        <v>1640</v>
      </c>
      <c r="F1406" s="231" t="s">
        <v>2108</v>
      </c>
      <c r="G1406" s="231" t="s">
        <v>8478</v>
      </c>
      <c r="H1406" s="231" t="s">
        <v>62</v>
      </c>
      <c r="I1406" s="231" t="s">
        <v>8480</v>
      </c>
      <c r="J1406" s="233" t="s">
        <v>5937</v>
      </c>
      <c r="K1406" s="231" t="s">
        <v>306</v>
      </c>
      <c r="L1406" s="233" t="s">
        <v>343</v>
      </c>
      <c r="M1406" s="231" t="s">
        <v>655</v>
      </c>
      <c r="N1406" s="240" t="s">
        <v>8886</v>
      </c>
      <c r="O1406" s="231"/>
    </row>
    <row r="1407" spans="1:15" x14ac:dyDescent="0.3">
      <c r="A1407" s="231" t="s">
        <v>8000</v>
      </c>
      <c r="B1407" s="233" t="s">
        <v>8482</v>
      </c>
      <c r="C1407" s="233" t="s">
        <v>1639</v>
      </c>
      <c r="D1407" s="233" t="s">
        <v>92</v>
      </c>
      <c r="E1407" s="233" t="s">
        <v>2699</v>
      </c>
      <c r="F1407" s="231" t="s">
        <v>2108</v>
      </c>
      <c r="G1407" s="231" t="s">
        <v>8481</v>
      </c>
      <c r="H1407" s="231" t="s">
        <v>62</v>
      </c>
      <c r="I1407" s="231" t="s">
        <v>8480</v>
      </c>
      <c r="J1407" s="233" t="s">
        <v>4067</v>
      </c>
      <c r="K1407" s="231" t="s">
        <v>306</v>
      </c>
      <c r="L1407" s="233" t="s">
        <v>343</v>
      </c>
      <c r="M1407" s="231" t="s">
        <v>655</v>
      </c>
      <c r="N1407" s="240" t="s">
        <v>8886</v>
      </c>
      <c r="O1407" s="231"/>
    </row>
    <row r="1408" spans="1:15" x14ac:dyDescent="0.3">
      <c r="A1408" s="231" t="s">
        <v>8000</v>
      </c>
      <c r="B1408" s="233" t="s">
        <v>8098</v>
      </c>
      <c r="C1408" s="233" t="s">
        <v>8831</v>
      </c>
      <c r="D1408" s="233" t="s">
        <v>92</v>
      </c>
      <c r="E1408" s="233" t="s">
        <v>1640</v>
      </c>
      <c r="F1408" s="231" t="s">
        <v>2072</v>
      </c>
      <c r="G1408" s="231" t="s">
        <v>8097</v>
      </c>
      <c r="H1408" s="231" t="s">
        <v>62</v>
      </c>
      <c r="I1408" s="231" t="s">
        <v>8099</v>
      </c>
      <c r="J1408" s="233" t="s">
        <v>8002</v>
      </c>
      <c r="K1408" s="231" t="s">
        <v>306</v>
      </c>
      <c r="L1408" s="233" t="s">
        <v>343</v>
      </c>
      <c r="M1408" s="231" t="s">
        <v>1542</v>
      </c>
      <c r="N1408" s="240" t="s">
        <v>8886</v>
      </c>
      <c r="O1408" s="231"/>
    </row>
    <row r="1409" spans="1:15" x14ac:dyDescent="0.3">
      <c r="A1409" s="231" t="s">
        <v>8000</v>
      </c>
      <c r="B1409" s="233" t="s">
        <v>8276</v>
      </c>
      <c r="C1409" s="233" t="s">
        <v>8831</v>
      </c>
      <c r="D1409" s="233" t="s">
        <v>350</v>
      </c>
      <c r="E1409" s="233" t="s">
        <v>1640</v>
      </c>
      <c r="F1409" s="231" t="s">
        <v>2091</v>
      </c>
      <c r="G1409" s="231" t="s">
        <v>8275</v>
      </c>
      <c r="H1409" s="231" t="s">
        <v>62</v>
      </c>
      <c r="I1409" s="231" t="s">
        <v>8277</v>
      </c>
      <c r="J1409" s="233" t="s">
        <v>5937</v>
      </c>
      <c r="K1409" s="231" t="s">
        <v>306</v>
      </c>
      <c r="L1409" s="233" t="s">
        <v>343</v>
      </c>
      <c r="M1409" s="231" t="s">
        <v>655</v>
      </c>
      <c r="N1409" s="240" t="s">
        <v>8886</v>
      </c>
      <c r="O1409" s="231"/>
    </row>
    <row r="1410" spans="1:15" x14ac:dyDescent="0.3">
      <c r="A1410" s="231" t="s">
        <v>8000</v>
      </c>
      <c r="B1410" s="233" t="s">
        <v>8279</v>
      </c>
      <c r="C1410" s="233" t="s">
        <v>8831</v>
      </c>
      <c r="D1410" s="233" t="s">
        <v>92</v>
      </c>
      <c r="E1410" s="233" t="s">
        <v>2699</v>
      </c>
      <c r="F1410" s="231" t="s">
        <v>2091</v>
      </c>
      <c r="G1410" s="231" t="s">
        <v>8278</v>
      </c>
      <c r="H1410" s="231" t="s">
        <v>62</v>
      </c>
      <c r="I1410" s="231" t="s">
        <v>8277</v>
      </c>
      <c r="J1410" s="233" t="s">
        <v>8002</v>
      </c>
      <c r="K1410" s="231" t="s">
        <v>306</v>
      </c>
      <c r="L1410" s="233" t="s">
        <v>343</v>
      </c>
      <c r="M1410" s="231" t="s">
        <v>655</v>
      </c>
      <c r="N1410" s="240" t="s">
        <v>8886</v>
      </c>
      <c r="O1410" s="231"/>
    </row>
    <row r="1411" spans="1:15" x14ac:dyDescent="0.3">
      <c r="A1411" s="231" t="s">
        <v>8000</v>
      </c>
      <c r="B1411" s="233" t="s">
        <v>8164</v>
      </c>
      <c r="C1411" s="233" t="s">
        <v>8831</v>
      </c>
      <c r="D1411" s="233" t="s">
        <v>92</v>
      </c>
      <c r="E1411" s="233" t="s">
        <v>1640</v>
      </c>
      <c r="F1411" s="231" t="s">
        <v>2078</v>
      </c>
      <c r="G1411" s="231" t="s">
        <v>8163</v>
      </c>
      <c r="H1411" s="231" t="s">
        <v>62</v>
      </c>
      <c r="I1411" s="231" t="s">
        <v>8165</v>
      </c>
      <c r="J1411" s="233" t="s">
        <v>8002</v>
      </c>
      <c r="K1411" s="231" t="s">
        <v>306</v>
      </c>
      <c r="L1411" s="233" t="s">
        <v>343</v>
      </c>
      <c r="M1411" s="231" t="s">
        <v>1321</v>
      </c>
      <c r="N1411" s="240" t="s">
        <v>8886</v>
      </c>
      <c r="O1411" s="231"/>
    </row>
    <row r="1412" spans="1:15" x14ac:dyDescent="0.3">
      <c r="A1412" s="231" t="s">
        <v>8000</v>
      </c>
      <c r="B1412" s="233" t="s">
        <v>8506</v>
      </c>
      <c r="C1412" s="233" t="s">
        <v>8831</v>
      </c>
      <c r="D1412" s="233" t="s">
        <v>350</v>
      </c>
      <c r="E1412" s="233" t="s">
        <v>1640</v>
      </c>
      <c r="F1412" s="231" t="s">
        <v>2110</v>
      </c>
      <c r="G1412" s="231" t="s">
        <v>8505</v>
      </c>
      <c r="H1412" s="231" t="s">
        <v>62</v>
      </c>
      <c r="I1412" s="231" t="s">
        <v>8243</v>
      </c>
      <c r="J1412" s="233" t="s">
        <v>5937</v>
      </c>
      <c r="K1412" s="231" t="s">
        <v>306</v>
      </c>
      <c r="L1412" s="233" t="s">
        <v>343</v>
      </c>
      <c r="M1412" s="231" t="s">
        <v>655</v>
      </c>
      <c r="N1412" s="240" t="s">
        <v>8886</v>
      </c>
      <c r="O1412" s="231"/>
    </row>
    <row r="1413" spans="1:15" x14ac:dyDescent="0.3">
      <c r="A1413" s="231" t="s">
        <v>8000</v>
      </c>
      <c r="B1413" s="233" t="s">
        <v>8254</v>
      </c>
      <c r="C1413" s="233" t="s">
        <v>8831</v>
      </c>
      <c r="D1413" s="233" t="s">
        <v>92</v>
      </c>
      <c r="E1413" s="233" t="s">
        <v>1640</v>
      </c>
      <c r="F1413" s="231" t="s">
        <v>2083</v>
      </c>
      <c r="G1413" s="231" t="s">
        <v>8253</v>
      </c>
      <c r="H1413" s="231" t="s">
        <v>62</v>
      </c>
      <c r="I1413" s="231" t="s">
        <v>8255</v>
      </c>
      <c r="J1413" s="233" t="s">
        <v>8002</v>
      </c>
      <c r="K1413" s="231" t="s">
        <v>306</v>
      </c>
      <c r="L1413" s="233" t="s">
        <v>343</v>
      </c>
      <c r="M1413" s="231" t="s">
        <v>747</v>
      </c>
      <c r="N1413" s="240" t="s">
        <v>8886</v>
      </c>
      <c r="O1413" s="231"/>
    </row>
    <row r="1414" spans="1:15" x14ac:dyDescent="0.3">
      <c r="A1414" s="231" t="s">
        <v>8000</v>
      </c>
      <c r="B1414" s="233" t="s">
        <v>8086</v>
      </c>
      <c r="C1414" s="233" t="s">
        <v>2116</v>
      </c>
      <c r="D1414" s="233" t="s">
        <v>92</v>
      </c>
      <c r="E1414" s="233" t="s">
        <v>7997</v>
      </c>
      <c r="F1414" s="231" t="s">
        <v>2072</v>
      </c>
      <c r="G1414" s="231" t="s">
        <v>8085</v>
      </c>
      <c r="H1414" s="231" t="s">
        <v>62</v>
      </c>
      <c r="I1414" s="231" t="s">
        <v>8084</v>
      </c>
      <c r="J1414" s="233" t="s">
        <v>8002</v>
      </c>
      <c r="K1414" s="231" t="s">
        <v>306</v>
      </c>
      <c r="L1414" s="233" t="s">
        <v>343</v>
      </c>
      <c r="M1414" s="231" t="s">
        <v>1289</v>
      </c>
      <c r="N1414" s="240" t="s">
        <v>8886</v>
      </c>
      <c r="O1414" s="231"/>
    </row>
    <row r="1415" spans="1:15" x14ac:dyDescent="0.3">
      <c r="A1415" s="231" t="s">
        <v>8000</v>
      </c>
      <c r="B1415" s="233" t="s">
        <v>8296</v>
      </c>
      <c r="C1415" s="233" t="s">
        <v>8831</v>
      </c>
      <c r="D1415" s="233" t="s">
        <v>350</v>
      </c>
      <c r="E1415" s="233" t="s">
        <v>1640</v>
      </c>
      <c r="F1415" s="231" t="s">
        <v>2091</v>
      </c>
      <c r="G1415" s="231" t="s">
        <v>8295</v>
      </c>
      <c r="H1415" s="231" t="s">
        <v>62</v>
      </c>
      <c r="I1415" s="231" t="s">
        <v>8297</v>
      </c>
      <c r="J1415" s="233" t="s">
        <v>5937</v>
      </c>
      <c r="K1415" s="231" t="s">
        <v>306</v>
      </c>
      <c r="L1415" s="233" t="s">
        <v>343</v>
      </c>
      <c r="M1415" s="231" t="s">
        <v>655</v>
      </c>
      <c r="N1415" s="240" t="s">
        <v>8886</v>
      </c>
      <c r="O1415" s="231"/>
    </row>
    <row r="1416" spans="1:15" x14ac:dyDescent="0.3">
      <c r="A1416" s="231" t="s">
        <v>8000</v>
      </c>
      <c r="B1416" s="233" t="s">
        <v>8299</v>
      </c>
      <c r="C1416" s="233" t="s">
        <v>8831</v>
      </c>
      <c r="D1416" s="233" t="s">
        <v>92</v>
      </c>
      <c r="E1416" s="233" t="s">
        <v>2699</v>
      </c>
      <c r="F1416" s="231" t="s">
        <v>2091</v>
      </c>
      <c r="G1416" s="231" t="s">
        <v>8298</v>
      </c>
      <c r="H1416" s="231" t="s">
        <v>62</v>
      </c>
      <c r="I1416" s="231" t="s">
        <v>8300</v>
      </c>
      <c r="J1416" s="233" t="s">
        <v>8002</v>
      </c>
      <c r="K1416" s="231" t="s">
        <v>306</v>
      </c>
      <c r="L1416" s="233" t="s">
        <v>343</v>
      </c>
      <c r="M1416" s="231" t="s">
        <v>655</v>
      </c>
      <c r="N1416" s="240" t="s">
        <v>8886</v>
      </c>
      <c r="O1416" s="231"/>
    </row>
    <row r="1417" spans="1:15" x14ac:dyDescent="0.3">
      <c r="A1417" s="231" t="s">
        <v>8000</v>
      </c>
      <c r="B1417" s="233" t="s">
        <v>8104</v>
      </c>
      <c r="C1417" s="233" t="s">
        <v>8831</v>
      </c>
      <c r="D1417" s="233" t="s">
        <v>92</v>
      </c>
      <c r="E1417" s="233" t="s">
        <v>1640</v>
      </c>
      <c r="F1417" s="231" t="s">
        <v>2072</v>
      </c>
      <c r="G1417" s="231" t="s">
        <v>8103</v>
      </c>
      <c r="H1417" s="231" t="s">
        <v>62</v>
      </c>
      <c r="I1417" s="231" t="s">
        <v>8105</v>
      </c>
      <c r="J1417" s="233" t="s">
        <v>8002</v>
      </c>
      <c r="K1417" s="231" t="s">
        <v>306</v>
      </c>
      <c r="L1417" s="233" t="s">
        <v>343</v>
      </c>
      <c r="M1417" s="231" t="s">
        <v>1548</v>
      </c>
      <c r="N1417" s="240" t="s">
        <v>8886</v>
      </c>
      <c r="O1417" s="231"/>
    </row>
    <row r="1418" spans="1:15" x14ac:dyDescent="0.3">
      <c r="A1418" s="231" t="s">
        <v>8122</v>
      </c>
      <c r="B1418" s="233" t="s">
        <v>5656</v>
      </c>
      <c r="C1418" s="233" t="s">
        <v>2116</v>
      </c>
      <c r="D1418" s="233" t="s">
        <v>92</v>
      </c>
      <c r="E1418" s="233" t="s">
        <v>1640</v>
      </c>
      <c r="F1418" s="231" t="s">
        <v>2075</v>
      </c>
      <c r="G1418" s="231" t="s">
        <v>8121</v>
      </c>
      <c r="H1418" s="231" t="s">
        <v>62</v>
      </c>
      <c r="I1418" s="231" t="s">
        <v>8123</v>
      </c>
      <c r="J1418" s="233" t="s">
        <v>4067</v>
      </c>
      <c r="K1418" s="231" t="s">
        <v>306</v>
      </c>
      <c r="L1418" s="233" t="s">
        <v>343</v>
      </c>
      <c r="M1418" s="231" t="s">
        <v>1318</v>
      </c>
      <c r="N1418" s="240" t="s">
        <v>8886</v>
      </c>
      <c r="O1418" s="231"/>
    </row>
    <row r="1419" spans="1:15" x14ac:dyDescent="0.3">
      <c r="A1419" s="231" t="s">
        <v>8122</v>
      </c>
      <c r="B1419" s="233" t="s">
        <v>6903</v>
      </c>
      <c r="C1419" s="233" t="s">
        <v>1639</v>
      </c>
      <c r="D1419" s="233" t="s">
        <v>92</v>
      </c>
      <c r="E1419" s="233" t="s">
        <v>1640</v>
      </c>
      <c r="F1419" s="231" t="s">
        <v>2075</v>
      </c>
      <c r="G1419" s="231" t="s">
        <v>8137</v>
      </c>
      <c r="H1419" s="231" t="s">
        <v>62</v>
      </c>
      <c r="I1419" s="231" t="s">
        <v>8138</v>
      </c>
      <c r="J1419" s="233" t="s">
        <v>4067</v>
      </c>
      <c r="K1419" s="231" t="s">
        <v>306</v>
      </c>
      <c r="L1419" s="233" t="s">
        <v>343</v>
      </c>
      <c r="M1419" s="231" t="s">
        <v>1318</v>
      </c>
      <c r="N1419" s="240" t="s">
        <v>8886</v>
      </c>
      <c r="O1419" s="231"/>
    </row>
    <row r="1420" spans="1:15" x14ac:dyDescent="0.3">
      <c r="A1420" s="231" t="s">
        <v>7846</v>
      </c>
      <c r="B1420" s="233" t="s">
        <v>5038</v>
      </c>
      <c r="C1420" s="233" t="s">
        <v>1639</v>
      </c>
      <c r="D1420" s="233" t="s">
        <v>92</v>
      </c>
      <c r="E1420" s="233" t="s">
        <v>1640</v>
      </c>
      <c r="F1420" s="231" t="s">
        <v>1546</v>
      </c>
      <c r="G1420" s="231" t="s">
        <v>7845</v>
      </c>
      <c r="H1420" s="231" t="s">
        <v>62</v>
      </c>
      <c r="I1420" s="231" t="s">
        <v>7847</v>
      </c>
      <c r="J1420" s="233" t="s">
        <v>1636</v>
      </c>
      <c r="K1420" s="231" t="s">
        <v>306</v>
      </c>
      <c r="L1420" s="233" t="s">
        <v>1851</v>
      </c>
      <c r="M1420" s="231" t="s">
        <v>1548</v>
      </c>
      <c r="N1420" s="240" t="s">
        <v>8886</v>
      </c>
      <c r="O1420" s="231"/>
    </row>
    <row r="1421" spans="1:15" x14ac:dyDescent="0.3">
      <c r="A1421" s="231" t="s">
        <v>7832</v>
      </c>
      <c r="B1421" s="233" t="s">
        <v>7833</v>
      </c>
      <c r="C1421" s="233" t="s">
        <v>17</v>
      </c>
      <c r="D1421" s="233" t="s">
        <v>92</v>
      </c>
      <c r="E1421" s="233" t="s">
        <v>1640</v>
      </c>
      <c r="F1421" s="231" t="s">
        <v>1540</v>
      </c>
      <c r="G1421" s="231" t="s">
        <v>7831</v>
      </c>
      <c r="H1421" s="231" t="s">
        <v>62</v>
      </c>
      <c r="I1421" s="231" t="s">
        <v>7834</v>
      </c>
      <c r="J1421" s="233" t="s">
        <v>1636</v>
      </c>
      <c r="K1421" s="231" t="s">
        <v>306</v>
      </c>
      <c r="L1421" s="233" t="s">
        <v>1851</v>
      </c>
      <c r="M1421" s="231" t="s">
        <v>1542</v>
      </c>
      <c r="N1421" s="240" t="s">
        <v>8886</v>
      </c>
      <c r="O1421" s="231"/>
    </row>
    <row r="1422" spans="1:15" x14ac:dyDescent="0.3">
      <c r="A1422" s="231" t="s">
        <v>7832</v>
      </c>
      <c r="B1422" s="233" t="s">
        <v>2772</v>
      </c>
      <c r="C1422" s="233" t="s">
        <v>17</v>
      </c>
      <c r="D1422" s="233" t="s">
        <v>92</v>
      </c>
      <c r="E1422" s="233" t="s">
        <v>1640</v>
      </c>
      <c r="F1422" s="231" t="s">
        <v>1594</v>
      </c>
      <c r="G1422" s="231" t="s">
        <v>7941</v>
      </c>
      <c r="H1422" s="231" t="s">
        <v>62</v>
      </c>
      <c r="I1422" s="231" t="s">
        <v>7942</v>
      </c>
      <c r="J1422" s="233" t="s">
        <v>1636</v>
      </c>
      <c r="K1422" s="231" t="s">
        <v>306</v>
      </c>
      <c r="L1422" s="233" t="s">
        <v>1851</v>
      </c>
      <c r="M1422" s="231" t="s">
        <v>1596</v>
      </c>
      <c r="N1422" s="240" t="s">
        <v>8886</v>
      </c>
      <c r="O1422" s="231"/>
    </row>
    <row r="1423" spans="1:15" x14ac:dyDescent="0.3">
      <c r="A1423" s="231" t="s">
        <v>7832</v>
      </c>
      <c r="B1423" s="233" t="s">
        <v>7939</v>
      </c>
      <c r="C1423" s="233" t="s">
        <v>2116</v>
      </c>
      <c r="D1423" s="233" t="s">
        <v>92</v>
      </c>
      <c r="E1423" s="233" t="s">
        <v>1640</v>
      </c>
      <c r="F1423" s="231" t="s">
        <v>1594</v>
      </c>
      <c r="G1423" s="231" t="s">
        <v>7938</v>
      </c>
      <c r="H1423" s="231" t="s">
        <v>62</v>
      </c>
      <c r="I1423" s="231" t="s">
        <v>7940</v>
      </c>
      <c r="J1423" s="233" t="s">
        <v>1636</v>
      </c>
      <c r="K1423" s="231" t="s">
        <v>306</v>
      </c>
      <c r="L1423" s="233" t="s">
        <v>1851</v>
      </c>
      <c r="M1423" s="231" t="s">
        <v>1596</v>
      </c>
      <c r="N1423" s="240" t="s">
        <v>8886</v>
      </c>
      <c r="O1423" s="231"/>
    </row>
    <row r="1424" spans="1:15" x14ac:dyDescent="0.3">
      <c r="A1424" s="231" t="s">
        <v>7832</v>
      </c>
      <c r="B1424" s="233" t="s">
        <v>2820</v>
      </c>
      <c r="C1424" s="233" t="s">
        <v>2116</v>
      </c>
      <c r="D1424" s="233" t="s">
        <v>350</v>
      </c>
      <c r="E1424" s="233" t="s">
        <v>1640</v>
      </c>
      <c r="F1424" s="231" t="s">
        <v>1594</v>
      </c>
      <c r="G1424" s="231" t="s">
        <v>7943</v>
      </c>
      <c r="H1424" s="231" t="s">
        <v>62</v>
      </c>
      <c r="I1424" s="231" t="s">
        <v>7944</v>
      </c>
      <c r="J1424" s="233" t="s">
        <v>6124</v>
      </c>
      <c r="K1424" s="231" t="s">
        <v>306</v>
      </c>
      <c r="L1424" s="233" t="s">
        <v>1851</v>
      </c>
      <c r="M1424" s="231" t="s">
        <v>655</v>
      </c>
      <c r="N1424" s="240" t="s">
        <v>8886</v>
      </c>
      <c r="O1424" s="231"/>
    </row>
    <row r="1425" spans="1:15" x14ac:dyDescent="0.3">
      <c r="A1425" s="231" t="s">
        <v>7832</v>
      </c>
      <c r="B1425" s="233" t="s">
        <v>7781</v>
      </c>
      <c r="C1425" s="233" t="s">
        <v>2116</v>
      </c>
      <c r="D1425" s="233" t="s">
        <v>92</v>
      </c>
      <c r="E1425" s="233" t="s">
        <v>2699</v>
      </c>
      <c r="F1425" s="231" t="s">
        <v>1594</v>
      </c>
      <c r="G1425" s="231" t="s">
        <v>7945</v>
      </c>
      <c r="H1425" s="231" t="s">
        <v>62</v>
      </c>
      <c r="I1425" s="231" t="s">
        <v>7944</v>
      </c>
      <c r="J1425" s="233" t="s">
        <v>1636</v>
      </c>
      <c r="K1425" s="231" t="s">
        <v>306</v>
      </c>
      <c r="L1425" s="233" t="s">
        <v>1851</v>
      </c>
      <c r="M1425" s="231" t="s">
        <v>655</v>
      </c>
      <c r="N1425" s="240" t="s">
        <v>8886</v>
      </c>
      <c r="O1425" s="231"/>
    </row>
    <row r="1426" spans="1:15" x14ac:dyDescent="0.3">
      <c r="A1426" s="231" t="s">
        <v>7832</v>
      </c>
      <c r="B1426" s="233" t="s">
        <v>6365</v>
      </c>
      <c r="C1426" s="233" t="s">
        <v>1639</v>
      </c>
      <c r="D1426" s="233" t="s">
        <v>92</v>
      </c>
      <c r="E1426" s="233" t="s">
        <v>1640</v>
      </c>
      <c r="F1426" s="231" t="s">
        <v>1594</v>
      </c>
      <c r="G1426" s="231" t="s">
        <v>7946</v>
      </c>
      <c r="H1426" s="231" t="s">
        <v>62</v>
      </c>
      <c r="I1426" s="231" t="s">
        <v>7947</v>
      </c>
      <c r="J1426" s="233" t="s">
        <v>1636</v>
      </c>
      <c r="K1426" s="231" t="s">
        <v>306</v>
      </c>
      <c r="L1426" s="233" t="s">
        <v>1851</v>
      </c>
      <c r="M1426" s="231" t="s">
        <v>1596</v>
      </c>
      <c r="N1426" s="240" t="s">
        <v>8886</v>
      </c>
      <c r="O1426" s="231"/>
    </row>
    <row r="1427" spans="1:15" x14ac:dyDescent="0.3">
      <c r="A1427" s="231" t="s">
        <v>7832</v>
      </c>
      <c r="B1427" s="233" t="s">
        <v>7577</v>
      </c>
      <c r="C1427" s="233" t="s">
        <v>1639</v>
      </c>
      <c r="D1427" s="233" t="s">
        <v>350</v>
      </c>
      <c r="E1427" s="233" t="s">
        <v>1640</v>
      </c>
      <c r="F1427" s="231" t="s">
        <v>1597</v>
      </c>
      <c r="G1427" s="231" t="s">
        <v>7959</v>
      </c>
      <c r="H1427" s="231" t="s">
        <v>62</v>
      </c>
      <c r="I1427" s="231" t="s">
        <v>7960</v>
      </c>
      <c r="J1427" s="233" t="s">
        <v>6124</v>
      </c>
      <c r="K1427" s="231" t="s">
        <v>306</v>
      </c>
      <c r="L1427" s="233" t="s">
        <v>1851</v>
      </c>
      <c r="M1427" s="231" t="s">
        <v>655</v>
      </c>
      <c r="N1427" s="240" t="s">
        <v>8886</v>
      </c>
      <c r="O1427" s="231"/>
    </row>
    <row r="1428" spans="1:15" x14ac:dyDescent="0.3">
      <c r="A1428" s="231" t="s">
        <v>7832</v>
      </c>
      <c r="B1428" s="233" t="s">
        <v>7580</v>
      </c>
      <c r="C1428" s="233" t="s">
        <v>1639</v>
      </c>
      <c r="D1428" s="233" t="s">
        <v>92</v>
      </c>
      <c r="E1428" s="233" t="s">
        <v>2699</v>
      </c>
      <c r="F1428" s="231" t="s">
        <v>1597</v>
      </c>
      <c r="G1428" s="231" t="s">
        <v>7961</v>
      </c>
      <c r="H1428" s="231" t="s">
        <v>62</v>
      </c>
      <c r="I1428" s="231" t="s">
        <v>7962</v>
      </c>
      <c r="J1428" s="233" t="s">
        <v>1636</v>
      </c>
      <c r="K1428" s="231" t="s">
        <v>306</v>
      </c>
      <c r="L1428" s="233" t="s">
        <v>1851</v>
      </c>
      <c r="M1428" s="231" t="s">
        <v>655</v>
      </c>
      <c r="N1428" s="240" t="s">
        <v>8886</v>
      </c>
      <c r="O1428" s="231"/>
    </row>
    <row r="1429" spans="1:15" x14ac:dyDescent="0.3">
      <c r="A1429" s="231" t="s">
        <v>7832</v>
      </c>
      <c r="B1429" s="233" t="s">
        <v>7980</v>
      </c>
      <c r="C1429" s="233" t="s">
        <v>2116</v>
      </c>
      <c r="D1429" s="233" t="s">
        <v>92</v>
      </c>
      <c r="E1429" s="233" t="s">
        <v>1640</v>
      </c>
      <c r="F1429" s="231" t="s">
        <v>1597</v>
      </c>
      <c r="G1429" s="231" t="s">
        <v>7979</v>
      </c>
      <c r="H1429" s="231" t="s">
        <v>62</v>
      </c>
      <c r="I1429" s="231" t="s">
        <v>7981</v>
      </c>
      <c r="J1429" s="233" t="s">
        <v>1636</v>
      </c>
      <c r="K1429" s="231" t="s">
        <v>306</v>
      </c>
      <c r="L1429" s="233" t="s">
        <v>1851</v>
      </c>
      <c r="M1429" s="231" t="s">
        <v>655</v>
      </c>
      <c r="N1429" s="240" t="s">
        <v>8886</v>
      </c>
      <c r="O1429" s="231"/>
    </row>
    <row r="1430" spans="1:15" x14ac:dyDescent="0.3">
      <c r="A1430" s="231" t="s">
        <v>7832</v>
      </c>
      <c r="B1430" s="233" t="s">
        <v>7543</v>
      </c>
      <c r="C1430" s="233" t="s">
        <v>8831</v>
      </c>
      <c r="D1430" s="233" t="s">
        <v>92</v>
      </c>
      <c r="E1430" s="233" t="s">
        <v>1640</v>
      </c>
      <c r="F1430" s="231" t="s">
        <v>1594</v>
      </c>
      <c r="G1430" s="231" t="s">
        <v>7936</v>
      </c>
      <c r="H1430" s="231" t="s">
        <v>62</v>
      </c>
      <c r="I1430" s="231" t="s">
        <v>7937</v>
      </c>
      <c r="J1430" s="233" t="s">
        <v>1636</v>
      </c>
      <c r="K1430" s="231" t="s">
        <v>306</v>
      </c>
      <c r="L1430" s="233" t="s">
        <v>1851</v>
      </c>
      <c r="M1430" s="231" t="s">
        <v>1596</v>
      </c>
      <c r="N1430" s="240" t="s">
        <v>8886</v>
      </c>
      <c r="O1430" s="231"/>
    </row>
    <row r="1431" spans="1:15" x14ac:dyDescent="0.3">
      <c r="A1431" s="231" t="s">
        <v>7832</v>
      </c>
      <c r="B1431" s="233" t="s">
        <v>7885</v>
      </c>
      <c r="C1431" s="233" t="s">
        <v>2116</v>
      </c>
      <c r="D1431" s="233" t="s">
        <v>92</v>
      </c>
      <c r="E1431" s="233" t="s">
        <v>1640</v>
      </c>
      <c r="F1431" s="231" t="s">
        <v>1571</v>
      </c>
      <c r="G1431" s="231" t="s">
        <v>7884</v>
      </c>
      <c r="H1431" s="231" t="s">
        <v>62</v>
      </c>
      <c r="I1431" s="231" t="s">
        <v>7886</v>
      </c>
      <c r="J1431" s="233" t="s">
        <v>1636</v>
      </c>
      <c r="K1431" s="231" t="s">
        <v>306</v>
      </c>
      <c r="L1431" s="233" t="s">
        <v>1851</v>
      </c>
      <c r="M1431" s="231" t="s">
        <v>1294</v>
      </c>
      <c r="N1431" s="240" t="s">
        <v>8886</v>
      </c>
      <c r="O1431" s="231"/>
    </row>
    <row r="1432" spans="1:15" x14ac:dyDescent="0.3">
      <c r="A1432" s="231" t="s">
        <v>7949</v>
      </c>
      <c r="B1432" s="233" t="s">
        <v>7950</v>
      </c>
      <c r="C1432" s="233" t="s">
        <v>1639</v>
      </c>
      <c r="D1432" s="233" t="s">
        <v>350</v>
      </c>
      <c r="E1432" s="233" t="s">
        <v>1640</v>
      </c>
      <c r="F1432" s="231" t="s">
        <v>1594</v>
      </c>
      <c r="G1432" s="231" t="s">
        <v>7948</v>
      </c>
      <c r="H1432" s="231" t="s">
        <v>62</v>
      </c>
      <c r="I1432" s="231" t="s">
        <v>7952</v>
      </c>
      <c r="J1432" s="233" t="s">
        <v>7951</v>
      </c>
      <c r="K1432" s="231" t="s">
        <v>306</v>
      </c>
      <c r="L1432" s="233" t="s">
        <v>1851</v>
      </c>
      <c r="M1432" s="231" t="s">
        <v>655</v>
      </c>
      <c r="N1432" s="240" t="s">
        <v>8886</v>
      </c>
      <c r="O1432" s="231"/>
    </row>
    <row r="1433" spans="1:15" x14ac:dyDescent="0.3">
      <c r="A1433" s="231" t="s">
        <v>7949</v>
      </c>
      <c r="B1433" s="233" t="s">
        <v>7925</v>
      </c>
      <c r="C1433" s="233" t="s">
        <v>8831</v>
      </c>
      <c r="D1433" s="233" t="s">
        <v>92</v>
      </c>
      <c r="E1433" s="233" t="s">
        <v>2699</v>
      </c>
      <c r="F1433" s="231" t="s">
        <v>1594</v>
      </c>
      <c r="G1433" s="231" t="s">
        <v>7955</v>
      </c>
      <c r="H1433" s="231" t="s">
        <v>62</v>
      </c>
      <c r="I1433" s="231" t="s">
        <v>7952</v>
      </c>
      <c r="J1433" s="233" t="s">
        <v>4067</v>
      </c>
      <c r="K1433" s="231" t="s">
        <v>306</v>
      </c>
      <c r="L1433" s="233" t="s">
        <v>1851</v>
      </c>
      <c r="M1433" s="231" t="s">
        <v>655</v>
      </c>
      <c r="N1433" s="240" t="s">
        <v>8886</v>
      </c>
      <c r="O1433" s="231"/>
    </row>
    <row r="1434" spans="1:15" x14ac:dyDescent="0.3">
      <c r="A1434" s="231" t="s">
        <v>7836</v>
      </c>
      <c r="B1434" s="233" t="s">
        <v>7872</v>
      </c>
      <c r="C1434" s="233" t="s">
        <v>17</v>
      </c>
      <c r="D1434" s="233" t="s">
        <v>92</v>
      </c>
      <c r="E1434" s="233" t="s">
        <v>1640</v>
      </c>
      <c r="F1434" s="231" t="s">
        <v>1569</v>
      </c>
      <c r="G1434" s="231" t="s">
        <v>7871</v>
      </c>
      <c r="H1434" s="231" t="s">
        <v>62</v>
      </c>
      <c r="I1434" s="231" t="s">
        <v>7873</v>
      </c>
      <c r="J1434" s="233" t="s">
        <v>1636</v>
      </c>
      <c r="K1434" s="231" t="s">
        <v>306</v>
      </c>
      <c r="L1434" s="233" t="s">
        <v>1851</v>
      </c>
      <c r="M1434" s="231" t="s">
        <v>1321</v>
      </c>
      <c r="N1434" s="240" t="s">
        <v>8886</v>
      </c>
      <c r="O1434" s="231"/>
    </row>
    <row r="1435" spans="1:15" x14ac:dyDescent="0.3">
      <c r="A1435" s="231" t="s">
        <v>7836</v>
      </c>
      <c r="B1435" s="233" t="s">
        <v>7877</v>
      </c>
      <c r="C1435" s="233" t="s">
        <v>17</v>
      </c>
      <c r="D1435" s="233" t="s">
        <v>92</v>
      </c>
      <c r="E1435" s="233" t="s">
        <v>1640</v>
      </c>
      <c r="F1435" s="231" t="s">
        <v>1569</v>
      </c>
      <c r="G1435" s="231" t="s">
        <v>7876</v>
      </c>
      <c r="H1435" s="231" t="s">
        <v>62</v>
      </c>
      <c r="I1435" s="231" t="s">
        <v>7878</v>
      </c>
      <c r="J1435" s="233" t="s">
        <v>1636</v>
      </c>
      <c r="K1435" s="231" t="s">
        <v>306</v>
      </c>
      <c r="L1435" s="233" t="s">
        <v>1851</v>
      </c>
      <c r="M1435" s="231" t="s">
        <v>1321</v>
      </c>
      <c r="N1435" s="240" t="s">
        <v>8886</v>
      </c>
      <c r="O1435" s="231"/>
    </row>
    <row r="1436" spans="1:15" x14ac:dyDescent="0.3">
      <c r="A1436" s="231" t="s">
        <v>7836</v>
      </c>
      <c r="B1436" s="233" t="s">
        <v>7837</v>
      </c>
      <c r="C1436" s="233" t="s">
        <v>17</v>
      </c>
      <c r="D1436" s="233" t="s">
        <v>92</v>
      </c>
      <c r="E1436" s="233" t="s">
        <v>1640</v>
      </c>
      <c r="F1436" s="231" t="s">
        <v>1540</v>
      </c>
      <c r="G1436" s="231" t="s">
        <v>7835</v>
      </c>
      <c r="H1436" s="231" t="s">
        <v>62</v>
      </c>
      <c r="I1436" s="231" t="s">
        <v>7834</v>
      </c>
      <c r="J1436" s="233" t="s">
        <v>1636</v>
      </c>
      <c r="K1436" s="231" t="s">
        <v>306</v>
      </c>
      <c r="L1436" s="233" t="s">
        <v>1851</v>
      </c>
      <c r="M1436" s="231" t="s">
        <v>1542</v>
      </c>
      <c r="N1436" s="240" t="s">
        <v>8886</v>
      </c>
      <c r="O1436" s="231"/>
    </row>
    <row r="1437" spans="1:15" x14ac:dyDescent="0.3">
      <c r="A1437" s="231" t="s">
        <v>7836</v>
      </c>
      <c r="B1437" s="233" t="s">
        <v>4881</v>
      </c>
      <c r="C1437" s="233" t="s">
        <v>2116</v>
      </c>
      <c r="D1437" s="233" t="s">
        <v>92</v>
      </c>
      <c r="E1437" s="233" t="s">
        <v>1640</v>
      </c>
      <c r="F1437" s="231" t="s">
        <v>1543</v>
      </c>
      <c r="G1437" s="231" t="s">
        <v>7841</v>
      </c>
      <c r="H1437" s="231" t="s">
        <v>62</v>
      </c>
      <c r="I1437" s="231" t="s">
        <v>7842</v>
      </c>
      <c r="J1437" s="233" t="s">
        <v>1636</v>
      </c>
      <c r="K1437" s="231" t="s">
        <v>306</v>
      </c>
      <c r="L1437" s="233" t="s">
        <v>1851</v>
      </c>
      <c r="M1437" s="231" t="s">
        <v>1545</v>
      </c>
      <c r="N1437" s="240" t="s">
        <v>8886</v>
      </c>
      <c r="O1437" s="231"/>
    </row>
    <row r="1438" spans="1:15" x14ac:dyDescent="0.3">
      <c r="A1438" s="231" t="s">
        <v>7836</v>
      </c>
      <c r="B1438" s="233" t="s">
        <v>2901</v>
      </c>
      <c r="C1438" s="233" t="s">
        <v>7882</v>
      </c>
      <c r="D1438" s="233" t="s">
        <v>92</v>
      </c>
      <c r="E1438" s="233" t="s">
        <v>1640</v>
      </c>
      <c r="F1438" s="231" t="s">
        <v>1571</v>
      </c>
      <c r="G1438" s="231" t="s">
        <v>7881</v>
      </c>
      <c r="H1438" s="231" t="s">
        <v>62</v>
      </c>
      <c r="I1438" s="231" t="s">
        <v>7883</v>
      </c>
      <c r="J1438" s="233" t="s">
        <v>1636</v>
      </c>
      <c r="K1438" s="231" t="s">
        <v>306</v>
      </c>
      <c r="L1438" s="233" t="s">
        <v>1851</v>
      </c>
      <c r="M1438" s="231" t="s">
        <v>1294</v>
      </c>
      <c r="N1438" s="240" t="s">
        <v>8886</v>
      </c>
      <c r="O1438" s="231"/>
    </row>
    <row r="1439" spans="1:15" x14ac:dyDescent="0.3">
      <c r="A1439" s="231" t="s">
        <v>7836</v>
      </c>
      <c r="B1439" s="233" t="s">
        <v>6275</v>
      </c>
      <c r="C1439" s="233" t="s">
        <v>2116</v>
      </c>
      <c r="D1439" s="233" t="s">
        <v>92</v>
      </c>
      <c r="E1439" s="233" t="s">
        <v>1640</v>
      </c>
      <c r="F1439" s="231" t="s">
        <v>1546</v>
      </c>
      <c r="G1439" s="231" t="s">
        <v>7854</v>
      </c>
      <c r="H1439" s="231" t="s">
        <v>62</v>
      </c>
      <c r="I1439" s="231" t="s">
        <v>7855</v>
      </c>
      <c r="J1439" s="233" t="s">
        <v>1636</v>
      </c>
      <c r="K1439" s="231" t="s">
        <v>306</v>
      </c>
      <c r="L1439" s="233" t="s">
        <v>1851</v>
      </c>
      <c r="M1439" s="231" t="s">
        <v>1548</v>
      </c>
      <c r="N1439" s="240" t="s">
        <v>8886</v>
      </c>
      <c r="O1439" s="231"/>
    </row>
    <row r="1440" spans="1:15" x14ac:dyDescent="0.3">
      <c r="A1440" s="231" t="s">
        <v>7836</v>
      </c>
      <c r="B1440" s="233" t="s">
        <v>7571</v>
      </c>
      <c r="C1440" s="233" t="s">
        <v>2116</v>
      </c>
      <c r="D1440" s="233" t="s">
        <v>92</v>
      </c>
      <c r="E1440" s="233" t="s">
        <v>1640</v>
      </c>
      <c r="F1440" s="231" t="s">
        <v>1569</v>
      </c>
      <c r="G1440" s="231" t="s">
        <v>7874</v>
      </c>
      <c r="H1440" s="231" t="s">
        <v>62</v>
      </c>
      <c r="I1440" s="231" t="s">
        <v>7875</v>
      </c>
      <c r="J1440" s="233" t="s">
        <v>1636</v>
      </c>
      <c r="K1440" s="231" t="s">
        <v>306</v>
      </c>
      <c r="L1440" s="233" t="s">
        <v>1851</v>
      </c>
      <c r="M1440" s="231" t="s">
        <v>1321</v>
      </c>
      <c r="N1440" s="240" t="s">
        <v>8886</v>
      </c>
      <c r="O1440" s="231"/>
    </row>
    <row r="1441" spans="1:15" x14ac:dyDescent="0.3">
      <c r="A1441" s="231" t="s">
        <v>7836</v>
      </c>
      <c r="B1441" s="233" t="s">
        <v>7574</v>
      </c>
      <c r="C1441" s="233" t="s">
        <v>1639</v>
      </c>
      <c r="D1441" s="233" t="s">
        <v>350</v>
      </c>
      <c r="E1441" s="233" t="s">
        <v>1640</v>
      </c>
      <c r="F1441" s="231" t="s">
        <v>1597</v>
      </c>
      <c r="G1441" s="231" t="s">
        <v>7963</v>
      </c>
      <c r="H1441" s="231" t="s">
        <v>62</v>
      </c>
      <c r="I1441" s="231" t="s">
        <v>7964</v>
      </c>
      <c r="J1441" s="233" t="s">
        <v>6124</v>
      </c>
      <c r="K1441" s="231" t="s">
        <v>306</v>
      </c>
      <c r="L1441" s="233" t="s">
        <v>1851</v>
      </c>
      <c r="M1441" s="231" t="s">
        <v>655</v>
      </c>
      <c r="N1441" s="240" t="s">
        <v>8886</v>
      </c>
      <c r="O1441" s="231"/>
    </row>
    <row r="1442" spans="1:15" x14ac:dyDescent="0.3">
      <c r="A1442" s="231" t="s">
        <v>7836</v>
      </c>
      <c r="B1442" s="233" t="s">
        <v>7577</v>
      </c>
      <c r="C1442" s="233" t="s">
        <v>1639</v>
      </c>
      <c r="D1442" s="233" t="s">
        <v>92</v>
      </c>
      <c r="E1442" s="233" t="s">
        <v>2699</v>
      </c>
      <c r="F1442" s="231" t="s">
        <v>1597</v>
      </c>
      <c r="G1442" s="231" t="s">
        <v>7965</v>
      </c>
      <c r="H1442" s="231" t="s">
        <v>62</v>
      </c>
      <c r="I1442" s="231" t="s">
        <v>7964</v>
      </c>
      <c r="J1442" s="233" t="s">
        <v>1636</v>
      </c>
      <c r="K1442" s="231" t="s">
        <v>306</v>
      </c>
      <c r="L1442" s="233" t="s">
        <v>1851</v>
      </c>
      <c r="M1442" s="231" t="s">
        <v>655</v>
      </c>
      <c r="N1442" s="240" t="s">
        <v>8886</v>
      </c>
      <c r="O1442" s="231"/>
    </row>
    <row r="1443" spans="1:15" x14ac:dyDescent="0.3">
      <c r="A1443" s="231" t="s">
        <v>7836</v>
      </c>
      <c r="B1443" s="233" t="s">
        <v>7991</v>
      </c>
      <c r="C1443" s="233" t="s">
        <v>2116</v>
      </c>
      <c r="D1443" s="233" t="s">
        <v>350</v>
      </c>
      <c r="E1443" s="233" t="s">
        <v>1640</v>
      </c>
      <c r="F1443" s="231" t="s">
        <v>1602</v>
      </c>
      <c r="G1443" s="231" t="s">
        <v>7990</v>
      </c>
      <c r="H1443" s="231" t="s">
        <v>62</v>
      </c>
      <c r="I1443" s="231" t="s">
        <v>7989</v>
      </c>
      <c r="J1443" s="233" t="s">
        <v>6124</v>
      </c>
      <c r="K1443" s="231" t="s">
        <v>306</v>
      </c>
      <c r="L1443" s="233" t="s">
        <v>1851</v>
      </c>
      <c r="M1443" s="231" t="s">
        <v>8912</v>
      </c>
      <c r="N1443" s="240" t="s">
        <v>8886</v>
      </c>
      <c r="O1443" s="231"/>
    </row>
    <row r="1444" spans="1:15" x14ac:dyDescent="0.3">
      <c r="A1444" s="231" t="s">
        <v>7836</v>
      </c>
      <c r="B1444" s="233" t="s">
        <v>7583</v>
      </c>
      <c r="C1444" s="233" t="s">
        <v>1639</v>
      </c>
      <c r="D1444" s="233" t="s">
        <v>92</v>
      </c>
      <c r="E1444" s="233" t="s">
        <v>1640</v>
      </c>
      <c r="F1444" s="231" t="s">
        <v>1546</v>
      </c>
      <c r="G1444" s="231" t="s">
        <v>7856</v>
      </c>
      <c r="H1444" s="231" t="s">
        <v>62</v>
      </c>
      <c r="I1444" s="231" t="s">
        <v>7857</v>
      </c>
      <c r="J1444" s="233" t="s">
        <v>1636</v>
      </c>
      <c r="K1444" s="231" t="s">
        <v>306</v>
      </c>
      <c r="L1444" s="233" t="s">
        <v>1851</v>
      </c>
      <c r="M1444" s="231" t="s">
        <v>1548</v>
      </c>
      <c r="N1444" s="240" t="s">
        <v>8886</v>
      </c>
      <c r="O1444" s="231"/>
    </row>
    <row r="1445" spans="1:15" x14ac:dyDescent="0.3">
      <c r="A1445" s="231" t="s">
        <v>7836</v>
      </c>
      <c r="B1445" s="233" t="s">
        <v>7313</v>
      </c>
      <c r="C1445" s="233" t="s">
        <v>17</v>
      </c>
      <c r="D1445" s="233" t="s">
        <v>92</v>
      </c>
      <c r="E1445" s="233" t="s">
        <v>1640</v>
      </c>
      <c r="F1445" s="231" t="s">
        <v>1546</v>
      </c>
      <c r="G1445" s="231" t="s">
        <v>7858</v>
      </c>
      <c r="H1445" s="231" t="s">
        <v>62</v>
      </c>
      <c r="I1445" s="231" t="s">
        <v>7859</v>
      </c>
      <c r="J1445" s="233" t="s">
        <v>1636</v>
      </c>
      <c r="K1445" s="231" t="s">
        <v>306</v>
      </c>
      <c r="L1445" s="233" t="s">
        <v>1851</v>
      </c>
      <c r="M1445" s="231" t="s">
        <v>1548</v>
      </c>
      <c r="N1445" s="240" t="s">
        <v>8886</v>
      </c>
      <c r="O1445" s="231"/>
    </row>
    <row r="1446" spans="1:15" x14ac:dyDescent="0.3">
      <c r="A1446" s="231" t="s">
        <v>7836</v>
      </c>
      <c r="B1446" s="233" t="s">
        <v>7902</v>
      </c>
      <c r="C1446" s="233" t="s">
        <v>1639</v>
      </c>
      <c r="D1446" s="233" t="s">
        <v>92</v>
      </c>
      <c r="E1446" s="233" t="s">
        <v>1640</v>
      </c>
      <c r="F1446" s="231" t="s">
        <v>1581</v>
      </c>
      <c r="G1446" s="231" t="s">
        <v>7901</v>
      </c>
      <c r="H1446" s="231" t="s">
        <v>62</v>
      </c>
      <c r="I1446" s="231" t="s">
        <v>7903</v>
      </c>
      <c r="J1446" s="233" t="s">
        <v>1636</v>
      </c>
      <c r="K1446" s="231" t="s">
        <v>306</v>
      </c>
      <c r="L1446" s="233" t="s">
        <v>1851</v>
      </c>
      <c r="M1446" s="231" t="s">
        <v>1583</v>
      </c>
      <c r="N1446" s="240" t="s">
        <v>8886</v>
      </c>
      <c r="O1446" s="231"/>
    </row>
    <row r="1447" spans="1:15" x14ac:dyDescent="0.3">
      <c r="A1447" s="231" t="s">
        <v>7836</v>
      </c>
      <c r="B1447" s="233" t="s">
        <v>7967</v>
      </c>
      <c r="C1447" s="233" t="s">
        <v>1639</v>
      </c>
      <c r="D1447" s="233" t="s">
        <v>350</v>
      </c>
      <c r="E1447" s="233" t="s">
        <v>1640</v>
      </c>
      <c r="F1447" s="231" t="s">
        <v>1597</v>
      </c>
      <c r="G1447" s="231" t="s">
        <v>7966</v>
      </c>
      <c r="H1447" s="231" t="s">
        <v>62</v>
      </c>
      <c r="I1447" s="231" t="s">
        <v>7968</v>
      </c>
      <c r="J1447" s="233" t="s">
        <v>6124</v>
      </c>
      <c r="K1447" s="231" t="s">
        <v>306</v>
      </c>
      <c r="L1447" s="233" t="s">
        <v>1851</v>
      </c>
      <c r="M1447" s="231" t="s">
        <v>655</v>
      </c>
      <c r="N1447" s="240" t="s">
        <v>8886</v>
      </c>
      <c r="O1447" s="231"/>
    </row>
    <row r="1448" spans="1:15" x14ac:dyDescent="0.3">
      <c r="A1448" s="231" t="s">
        <v>7836</v>
      </c>
      <c r="B1448" s="233" t="s">
        <v>7970</v>
      </c>
      <c r="C1448" s="233" t="s">
        <v>1639</v>
      </c>
      <c r="D1448" s="233" t="s">
        <v>92</v>
      </c>
      <c r="E1448" s="233" t="s">
        <v>2699</v>
      </c>
      <c r="F1448" s="231" t="s">
        <v>1597</v>
      </c>
      <c r="G1448" s="231" t="s">
        <v>7969</v>
      </c>
      <c r="H1448" s="231" t="s">
        <v>62</v>
      </c>
      <c r="I1448" s="231" t="s">
        <v>7968</v>
      </c>
      <c r="J1448" s="233" t="s">
        <v>1636</v>
      </c>
      <c r="K1448" s="231" t="s">
        <v>306</v>
      </c>
      <c r="L1448" s="233" t="s">
        <v>1851</v>
      </c>
      <c r="M1448" s="231" t="s">
        <v>655</v>
      </c>
      <c r="N1448" s="240" t="s">
        <v>8886</v>
      </c>
      <c r="O1448" s="231"/>
    </row>
    <row r="1449" spans="1:15" x14ac:dyDescent="0.3">
      <c r="A1449" s="231" t="s">
        <v>7836</v>
      </c>
      <c r="B1449" s="233" t="s">
        <v>7988</v>
      </c>
      <c r="C1449" s="233" t="s">
        <v>1639</v>
      </c>
      <c r="D1449" s="233" t="s">
        <v>92</v>
      </c>
      <c r="E1449" s="233" t="s">
        <v>2699</v>
      </c>
      <c r="F1449" s="231" t="s">
        <v>1602</v>
      </c>
      <c r="G1449" s="231" t="s">
        <v>7987</v>
      </c>
      <c r="H1449" s="231" t="s">
        <v>62</v>
      </c>
      <c r="I1449" s="231" t="s">
        <v>7989</v>
      </c>
      <c r="J1449" s="233" t="s">
        <v>1636</v>
      </c>
      <c r="K1449" s="231" t="s">
        <v>306</v>
      </c>
      <c r="L1449" s="233" t="s">
        <v>1851</v>
      </c>
      <c r="M1449" s="231" t="s">
        <v>8912</v>
      </c>
      <c r="N1449" s="240" t="s">
        <v>8886</v>
      </c>
      <c r="O1449" s="231"/>
    </row>
    <row r="1450" spans="1:15" x14ac:dyDescent="0.3">
      <c r="A1450" s="231" t="s">
        <v>7888</v>
      </c>
      <c r="B1450" s="233" t="s">
        <v>7925</v>
      </c>
      <c r="C1450" s="233" t="s">
        <v>8831</v>
      </c>
      <c r="D1450" s="233" t="s">
        <v>350</v>
      </c>
      <c r="E1450" s="233" t="s">
        <v>1640</v>
      </c>
      <c r="F1450" s="231" t="s">
        <v>1594</v>
      </c>
      <c r="G1450" s="231" t="s">
        <v>7924</v>
      </c>
      <c r="H1450" s="231" t="s">
        <v>62</v>
      </c>
      <c r="I1450" s="231" t="s">
        <v>7926</v>
      </c>
      <c r="J1450" s="233" t="s">
        <v>2327</v>
      </c>
      <c r="K1450" s="231" t="s">
        <v>306</v>
      </c>
      <c r="L1450" s="233" t="s">
        <v>1851</v>
      </c>
      <c r="M1450" s="231" t="s">
        <v>655</v>
      </c>
      <c r="N1450" s="240" t="s">
        <v>8886</v>
      </c>
      <c r="O1450" s="231"/>
    </row>
    <row r="1451" spans="1:15" x14ac:dyDescent="0.3">
      <c r="A1451" s="231" t="s">
        <v>7888</v>
      </c>
      <c r="B1451" s="233" t="s">
        <v>7928</v>
      </c>
      <c r="C1451" s="233" t="s">
        <v>8831</v>
      </c>
      <c r="D1451" s="233" t="s">
        <v>92</v>
      </c>
      <c r="E1451" s="233" t="s">
        <v>2699</v>
      </c>
      <c r="F1451" s="231" t="s">
        <v>1594</v>
      </c>
      <c r="G1451" s="231" t="s">
        <v>7927</v>
      </c>
      <c r="H1451" s="231" t="s">
        <v>62</v>
      </c>
      <c r="I1451" s="231" t="s">
        <v>7926</v>
      </c>
      <c r="J1451" s="233" t="s">
        <v>4150</v>
      </c>
      <c r="K1451" s="231" t="s">
        <v>306</v>
      </c>
      <c r="L1451" s="233" t="s">
        <v>1851</v>
      </c>
      <c r="M1451" s="231" t="s">
        <v>655</v>
      </c>
      <c r="N1451" s="240" t="s">
        <v>8886</v>
      </c>
      <c r="O1451" s="231"/>
    </row>
    <row r="1452" spans="1:15" x14ac:dyDescent="0.3">
      <c r="A1452" s="231" t="s">
        <v>7888</v>
      </c>
      <c r="B1452" s="233" t="s">
        <v>7889</v>
      </c>
      <c r="C1452" s="233" t="s">
        <v>8831</v>
      </c>
      <c r="D1452" s="233" t="s">
        <v>92</v>
      </c>
      <c r="E1452" s="233" t="s">
        <v>1640</v>
      </c>
      <c r="F1452" s="231" t="s">
        <v>1580</v>
      </c>
      <c r="G1452" s="231" t="s">
        <v>7887</v>
      </c>
      <c r="H1452" s="231" t="s">
        <v>62</v>
      </c>
      <c r="I1452" s="231" t="s">
        <v>7890</v>
      </c>
      <c r="J1452" s="233" t="s">
        <v>4150</v>
      </c>
      <c r="K1452" s="231" t="s">
        <v>306</v>
      </c>
      <c r="L1452" s="233" t="s">
        <v>1851</v>
      </c>
      <c r="M1452" s="231" t="s">
        <v>1286</v>
      </c>
      <c r="N1452" s="240" t="s">
        <v>8886</v>
      </c>
      <c r="O1452" s="231"/>
    </row>
    <row r="1453" spans="1:15" x14ac:dyDescent="0.3">
      <c r="A1453" s="231" t="s">
        <v>7888</v>
      </c>
      <c r="B1453" s="233" t="s">
        <v>7898</v>
      </c>
      <c r="C1453" s="233" t="s">
        <v>1639</v>
      </c>
      <c r="D1453" s="233" t="s">
        <v>92</v>
      </c>
      <c r="E1453" s="233" t="s">
        <v>1640</v>
      </c>
      <c r="F1453" s="231" t="s">
        <v>1580</v>
      </c>
      <c r="G1453" s="231" t="s">
        <v>7897</v>
      </c>
      <c r="H1453" s="231" t="s">
        <v>62</v>
      </c>
      <c r="I1453" s="231" t="s">
        <v>7899</v>
      </c>
      <c r="J1453" s="233" t="s">
        <v>4150</v>
      </c>
      <c r="K1453" s="231" t="s">
        <v>306</v>
      </c>
      <c r="L1453" s="233" t="s">
        <v>1851</v>
      </c>
      <c r="M1453" s="231" t="s">
        <v>8885</v>
      </c>
      <c r="N1453" s="240" t="s">
        <v>8886</v>
      </c>
      <c r="O1453" s="231"/>
    </row>
    <row r="1454" spans="1:15" x14ac:dyDescent="0.3">
      <c r="A1454" s="231" t="s">
        <v>7888</v>
      </c>
      <c r="B1454" s="233" t="s">
        <v>7894</v>
      </c>
      <c r="C1454" s="233" t="s">
        <v>8831</v>
      </c>
      <c r="D1454" s="233" t="s">
        <v>92</v>
      </c>
      <c r="E1454" s="233" t="s">
        <v>1640</v>
      </c>
      <c r="F1454" s="231" t="s">
        <v>1580</v>
      </c>
      <c r="G1454" s="231" t="s">
        <v>7893</v>
      </c>
      <c r="H1454" s="231" t="s">
        <v>62</v>
      </c>
      <c r="I1454" s="231" t="s">
        <v>7895</v>
      </c>
      <c r="J1454" s="233" t="s">
        <v>4150</v>
      </c>
      <c r="K1454" s="231" t="s">
        <v>306</v>
      </c>
      <c r="L1454" s="233" t="s">
        <v>1851</v>
      </c>
      <c r="M1454" s="231" t="s">
        <v>8885</v>
      </c>
      <c r="N1454" s="240" t="s">
        <v>8886</v>
      </c>
      <c r="O1454" s="231"/>
    </row>
    <row r="1455" spans="1:15" x14ac:dyDescent="0.3">
      <c r="A1455" s="231" t="s">
        <v>7985</v>
      </c>
      <c r="B1455" s="233" t="s">
        <v>7571</v>
      </c>
      <c r="C1455" s="233" t="s">
        <v>2116</v>
      </c>
      <c r="D1455" s="233" t="s">
        <v>92</v>
      </c>
      <c r="E1455" s="233" t="s">
        <v>1640</v>
      </c>
      <c r="F1455" s="231" t="s">
        <v>1599</v>
      </c>
      <c r="G1455" s="231" t="s">
        <v>7984</v>
      </c>
      <c r="H1455" s="231" t="s">
        <v>62</v>
      </c>
      <c r="I1455" s="231" t="s">
        <v>7986</v>
      </c>
      <c r="J1455" s="233" t="s">
        <v>1636</v>
      </c>
      <c r="K1455" s="231" t="s">
        <v>306</v>
      </c>
      <c r="L1455" s="233" t="s">
        <v>1851</v>
      </c>
      <c r="M1455" s="231" t="s">
        <v>1601</v>
      </c>
      <c r="N1455" s="240" t="s">
        <v>8886</v>
      </c>
      <c r="O1455" s="231"/>
    </row>
    <row r="1456" spans="1:15" x14ac:dyDescent="0.3">
      <c r="A1456" s="231" t="s">
        <v>7985</v>
      </c>
      <c r="B1456" s="233" t="s">
        <v>7993</v>
      </c>
      <c r="C1456" s="233" t="s">
        <v>8831</v>
      </c>
      <c r="D1456" s="233" t="s">
        <v>92</v>
      </c>
      <c r="E1456" s="233" t="s">
        <v>1640</v>
      </c>
      <c r="F1456" s="231" t="s">
        <v>1605</v>
      </c>
      <c r="G1456" s="231" t="s">
        <v>7992</v>
      </c>
      <c r="H1456" s="231" t="s">
        <v>62</v>
      </c>
      <c r="I1456" s="231" t="s">
        <v>7994</v>
      </c>
      <c r="J1456" s="233" t="s">
        <v>1636</v>
      </c>
      <c r="K1456" s="231" t="s">
        <v>306</v>
      </c>
      <c r="L1456" s="233" t="s">
        <v>1851</v>
      </c>
      <c r="M1456" s="231" t="s">
        <v>8913</v>
      </c>
      <c r="N1456" s="240" t="s">
        <v>8886</v>
      </c>
      <c r="O1456" s="231"/>
    </row>
    <row r="1457" spans="1:15" x14ac:dyDescent="0.3">
      <c r="A1457" s="231" t="s">
        <v>7985</v>
      </c>
      <c r="B1457" s="233" t="s">
        <v>7996</v>
      </c>
      <c r="C1457" s="233" t="s">
        <v>25</v>
      </c>
      <c r="D1457" s="233" t="s">
        <v>92</v>
      </c>
      <c r="E1457" s="233" t="s">
        <v>7997</v>
      </c>
      <c r="F1457" s="231" t="s">
        <v>1608</v>
      </c>
      <c r="G1457" s="231" t="s">
        <v>7995</v>
      </c>
      <c r="H1457" s="231" t="s">
        <v>62</v>
      </c>
      <c r="I1457" s="231" t="s">
        <v>7998</v>
      </c>
      <c r="J1457" s="233" t="s">
        <v>1636</v>
      </c>
      <c r="K1457" s="231" t="s">
        <v>306</v>
      </c>
      <c r="L1457" s="233" t="s">
        <v>1851</v>
      </c>
      <c r="M1457" s="231" t="s">
        <v>8914</v>
      </c>
      <c r="N1457" s="240" t="s">
        <v>8886</v>
      </c>
      <c r="O1457" s="231"/>
    </row>
    <row r="1458" spans="1:15" x14ac:dyDescent="0.3">
      <c r="A1458" s="231" t="s">
        <v>7908</v>
      </c>
      <c r="B1458" s="233" t="s">
        <v>4523</v>
      </c>
      <c r="C1458" s="233" t="s">
        <v>8831</v>
      </c>
      <c r="D1458" s="233" t="s">
        <v>350</v>
      </c>
      <c r="E1458" s="233" t="s">
        <v>1640</v>
      </c>
      <c r="F1458" s="231" t="s">
        <v>1594</v>
      </c>
      <c r="G1458" s="231" t="s">
        <v>7929</v>
      </c>
      <c r="H1458" s="231" t="s">
        <v>62</v>
      </c>
      <c r="I1458" s="231" t="s">
        <v>7930</v>
      </c>
      <c r="J1458" s="233" t="s">
        <v>2335</v>
      </c>
      <c r="K1458" s="231" t="s">
        <v>306</v>
      </c>
      <c r="L1458" s="233" t="s">
        <v>1851</v>
      </c>
      <c r="M1458" s="231" t="s">
        <v>655</v>
      </c>
      <c r="N1458" s="240" t="s">
        <v>8886</v>
      </c>
      <c r="O1458" s="231"/>
    </row>
    <row r="1459" spans="1:15" x14ac:dyDescent="0.3">
      <c r="A1459" s="231" t="s">
        <v>7908</v>
      </c>
      <c r="B1459" s="233" t="s">
        <v>4435</v>
      </c>
      <c r="C1459" s="233" t="s">
        <v>8831</v>
      </c>
      <c r="D1459" s="233" t="s">
        <v>92</v>
      </c>
      <c r="E1459" s="233" t="s">
        <v>1640</v>
      </c>
      <c r="F1459" s="231" t="s">
        <v>1588</v>
      </c>
      <c r="G1459" s="231" t="s">
        <v>7907</v>
      </c>
      <c r="H1459" s="231" t="s">
        <v>62</v>
      </c>
      <c r="I1459" s="231" t="s">
        <v>7909</v>
      </c>
      <c r="J1459" s="233" t="s">
        <v>4067</v>
      </c>
      <c r="K1459" s="231" t="s">
        <v>306</v>
      </c>
      <c r="L1459" s="233" t="s">
        <v>1851</v>
      </c>
      <c r="M1459" s="231" t="s">
        <v>700</v>
      </c>
      <c r="N1459" s="240" t="s">
        <v>8886</v>
      </c>
      <c r="O1459" s="231"/>
    </row>
    <row r="1460" spans="1:15" x14ac:dyDescent="0.3">
      <c r="A1460" s="231" t="s">
        <v>7839</v>
      </c>
      <c r="B1460" s="233" t="s">
        <v>7972</v>
      </c>
      <c r="C1460" s="233" t="s">
        <v>24</v>
      </c>
      <c r="D1460" s="233" t="s">
        <v>350</v>
      </c>
      <c r="E1460" s="233" t="s">
        <v>1640</v>
      </c>
      <c r="F1460" s="231" t="s">
        <v>1597</v>
      </c>
      <c r="G1460" s="231" t="s">
        <v>7971</v>
      </c>
      <c r="H1460" s="231" t="s">
        <v>62</v>
      </c>
      <c r="I1460" s="231" t="s">
        <v>7973</v>
      </c>
      <c r="J1460" s="233" t="s">
        <v>5937</v>
      </c>
      <c r="K1460" s="231" t="s">
        <v>306</v>
      </c>
      <c r="L1460" s="233" t="s">
        <v>1851</v>
      </c>
      <c r="M1460" s="231" t="s">
        <v>655</v>
      </c>
      <c r="N1460" s="240" t="s">
        <v>8886</v>
      </c>
      <c r="O1460" s="231"/>
    </row>
    <row r="1461" spans="1:15" x14ac:dyDescent="0.3">
      <c r="A1461" s="231" t="s">
        <v>7839</v>
      </c>
      <c r="B1461" s="233" t="s">
        <v>7975</v>
      </c>
      <c r="C1461" s="233" t="s">
        <v>25</v>
      </c>
      <c r="D1461" s="233" t="s">
        <v>92</v>
      </c>
      <c r="E1461" s="233" t="s">
        <v>2699</v>
      </c>
      <c r="F1461" s="231" t="s">
        <v>1597</v>
      </c>
      <c r="G1461" s="231" t="s">
        <v>7974</v>
      </c>
      <c r="H1461" s="231" t="s">
        <v>62</v>
      </c>
      <c r="I1461" s="231" t="s">
        <v>7973</v>
      </c>
      <c r="J1461" s="233" t="s">
        <v>1636</v>
      </c>
      <c r="K1461" s="231" t="s">
        <v>306</v>
      </c>
      <c r="L1461" s="233" t="s">
        <v>1851</v>
      </c>
      <c r="M1461" s="231" t="s">
        <v>655</v>
      </c>
      <c r="N1461" s="240" t="s">
        <v>8886</v>
      </c>
      <c r="O1461" s="231"/>
    </row>
    <row r="1462" spans="1:15" x14ac:dyDescent="0.3">
      <c r="A1462" s="231" t="s">
        <v>7839</v>
      </c>
      <c r="B1462" s="233" t="s">
        <v>7840</v>
      </c>
      <c r="C1462" s="233" t="s">
        <v>2116</v>
      </c>
      <c r="D1462" s="233" t="s">
        <v>92</v>
      </c>
      <c r="E1462" s="233" t="s">
        <v>1640</v>
      </c>
      <c r="F1462" s="231" t="s">
        <v>1540</v>
      </c>
      <c r="G1462" s="231" t="s">
        <v>7838</v>
      </c>
      <c r="H1462" s="231" t="s">
        <v>62</v>
      </c>
      <c r="I1462" s="231" t="s">
        <v>7834</v>
      </c>
      <c r="J1462" s="233" t="s">
        <v>1636</v>
      </c>
      <c r="K1462" s="231" t="s">
        <v>306</v>
      </c>
      <c r="L1462" s="233" t="s">
        <v>1851</v>
      </c>
      <c r="M1462" s="231" t="s">
        <v>1542</v>
      </c>
      <c r="N1462" s="240" t="s">
        <v>8886</v>
      </c>
      <c r="O1462" s="231"/>
    </row>
    <row r="1463" spans="1:15" x14ac:dyDescent="0.3">
      <c r="A1463" s="231" t="s">
        <v>7839</v>
      </c>
      <c r="B1463" s="233" t="s">
        <v>7328</v>
      </c>
      <c r="C1463" s="233" t="s">
        <v>2116</v>
      </c>
      <c r="D1463" s="233" t="s">
        <v>92</v>
      </c>
      <c r="E1463" s="233" t="s">
        <v>1640</v>
      </c>
      <c r="F1463" s="231" t="s">
        <v>1569</v>
      </c>
      <c r="G1463" s="231" t="s">
        <v>7879</v>
      </c>
      <c r="H1463" s="231" t="s">
        <v>62</v>
      </c>
      <c r="I1463" s="231" t="s">
        <v>7880</v>
      </c>
      <c r="J1463" s="233" t="s">
        <v>1636</v>
      </c>
      <c r="K1463" s="231" t="s">
        <v>306</v>
      </c>
      <c r="L1463" s="233" t="s">
        <v>1851</v>
      </c>
      <c r="M1463" s="231" t="s">
        <v>1321</v>
      </c>
      <c r="N1463" s="240" t="s">
        <v>8886</v>
      </c>
      <c r="O1463" s="231"/>
    </row>
    <row r="1464" spans="1:15" x14ac:dyDescent="0.3">
      <c r="A1464" s="231" t="s">
        <v>7839</v>
      </c>
      <c r="B1464" s="233" t="s">
        <v>7892</v>
      </c>
      <c r="C1464" s="233" t="s">
        <v>8831</v>
      </c>
      <c r="D1464" s="233" t="s">
        <v>92</v>
      </c>
      <c r="E1464" s="233" t="s">
        <v>1640</v>
      </c>
      <c r="F1464" s="231" t="s">
        <v>1580</v>
      </c>
      <c r="G1464" s="231" t="s">
        <v>7891</v>
      </c>
      <c r="H1464" s="231" t="s">
        <v>62</v>
      </c>
      <c r="I1464" s="231" t="s">
        <v>7890</v>
      </c>
      <c r="J1464" s="233" t="s">
        <v>1636</v>
      </c>
      <c r="K1464" s="231" t="s">
        <v>306</v>
      </c>
      <c r="L1464" s="233" t="s">
        <v>1851</v>
      </c>
      <c r="M1464" s="231" t="s">
        <v>1286</v>
      </c>
      <c r="N1464" s="240" t="s">
        <v>8886</v>
      </c>
      <c r="O1464" s="231"/>
    </row>
    <row r="1465" spans="1:15" x14ac:dyDescent="0.3">
      <c r="A1465" s="231" t="s">
        <v>7839</v>
      </c>
      <c r="B1465" s="233" t="s">
        <v>7479</v>
      </c>
      <c r="C1465" s="233" t="s">
        <v>8831</v>
      </c>
      <c r="D1465" s="233" t="s">
        <v>92</v>
      </c>
      <c r="E1465" s="233" t="s">
        <v>1640</v>
      </c>
      <c r="F1465" s="231" t="s">
        <v>1546</v>
      </c>
      <c r="G1465" s="231" t="s">
        <v>7843</v>
      </c>
      <c r="H1465" s="231" t="s">
        <v>62</v>
      </c>
      <c r="I1465" s="231" t="s">
        <v>7844</v>
      </c>
      <c r="J1465" s="233" t="s">
        <v>1636</v>
      </c>
      <c r="K1465" s="231" t="s">
        <v>306</v>
      </c>
      <c r="L1465" s="233" t="s">
        <v>1851</v>
      </c>
      <c r="M1465" s="231" t="s">
        <v>1548</v>
      </c>
      <c r="N1465" s="240" t="s">
        <v>8886</v>
      </c>
      <c r="O1465" s="231"/>
    </row>
    <row r="1466" spans="1:15" x14ac:dyDescent="0.3">
      <c r="A1466" s="231" t="s">
        <v>7839</v>
      </c>
      <c r="B1466" s="233" t="s">
        <v>7465</v>
      </c>
      <c r="C1466" s="233" t="s">
        <v>8831</v>
      </c>
      <c r="D1466" s="233" t="s">
        <v>350</v>
      </c>
      <c r="E1466" s="233" t="s">
        <v>1640</v>
      </c>
      <c r="F1466" s="231" t="s">
        <v>1594</v>
      </c>
      <c r="G1466" s="231" t="s">
        <v>7931</v>
      </c>
      <c r="H1466" s="231" t="s">
        <v>62</v>
      </c>
      <c r="I1466" s="231" t="s">
        <v>7932</v>
      </c>
      <c r="J1466" s="233" t="s">
        <v>5937</v>
      </c>
      <c r="K1466" s="231" t="s">
        <v>306</v>
      </c>
      <c r="L1466" s="233" t="s">
        <v>1851</v>
      </c>
      <c r="M1466" s="231" t="s">
        <v>655</v>
      </c>
      <c r="N1466" s="240" t="s">
        <v>8886</v>
      </c>
      <c r="O1466" s="231"/>
    </row>
    <row r="1467" spans="1:15" x14ac:dyDescent="0.3">
      <c r="A1467" s="231" t="s">
        <v>7839</v>
      </c>
      <c r="B1467" s="233" t="s">
        <v>7911</v>
      </c>
      <c r="C1467" s="233" t="s">
        <v>8831</v>
      </c>
      <c r="D1467" s="233" t="s">
        <v>92</v>
      </c>
      <c r="E1467" s="233" t="s">
        <v>1640</v>
      </c>
      <c r="F1467" s="231" t="s">
        <v>1588</v>
      </c>
      <c r="G1467" s="231" t="s">
        <v>7910</v>
      </c>
      <c r="H1467" s="231" t="s">
        <v>62</v>
      </c>
      <c r="I1467" s="231" t="s">
        <v>7912</v>
      </c>
      <c r="J1467" s="233" t="s">
        <v>1636</v>
      </c>
      <c r="K1467" s="231" t="s">
        <v>306</v>
      </c>
      <c r="L1467" s="233" t="s">
        <v>1851</v>
      </c>
      <c r="M1467" s="231" t="s">
        <v>700</v>
      </c>
      <c r="N1467" s="240" t="s">
        <v>8886</v>
      </c>
      <c r="O1467" s="231"/>
    </row>
    <row r="1468" spans="1:15" x14ac:dyDescent="0.3">
      <c r="A1468" s="231" t="s">
        <v>7839</v>
      </c>
      <c r="B1468" s="233" t="s">
        <v>5967</v>
      </c>
      <c r="C1468" s="233" t="s">
        <v>8831</v>
      </c>
      <c r="D1468" s="233" t="s">
        <v>350</v>
      </c>
      <c r="E1468" s="233" t="s">
        <v>1640</v>
      </c>
      <c r="F1468" s="231" t="s">
        <v>1594</v>
      </c>
      <c r="G1468" s="231" t="s">
        <v>7933</v>
      </c>
      <c r="H1468" s="231" t="s">
        <v>62</v>
      </c>
      <c r="I1468" s="231" t="s">
        <v>7934</v>
      </c>
      <c r="J1468" s="233" t="s">
        <v>5937</v>
      </c>
      <c r="K1468" s="231" t="s">
        <v>306</v>
      </c>
      <c r="L1468" s="233" t="s">
        <v>1851</v>
      </c>
      <c r="M1468" s="231" t="s">
        <v>655</v>
      </c>
      <c r="N1468" s="240" t="s">
        <v>8886</v>
      </c>
      <c r="O1468" s="231"/>
    </row>
    <row r="1469" spans="1:15" x14ac:dyDescent="0.3">
      <c r="A1469" s="231" t="s">
        <v>7839</v>
      </c>
      <c r="B1469" s="233" t="s">
        <v>5970</v>
      </c>
      <c r="C1469" s="233" t="s">
        <v>8831</v>
      </c>
      <c r="D1469" s="233" t="s">
        <v>92</v>
      </c>
      <c r="E1469" s="233" t="s">
        <v>2699</v>
      </c>
      <c r="F1469" s="231" t="s">
        <v>1594</v>
      </c>
      <c r="G1469" s="231" t="s">
        <v>7935</v>
      </c>
      <c r="H1469" s="231" t="s">
        <v>62</v>
      </c>
      <c r="I1469" s="231" t="s">
        <v>7934</v>
      </c>
      <c r="J1469" s="233" t="s">
        <v>1636</v>
      </c>
      <c r="K1469" s="231" t="s">
        <v>306</v>
      </c>
      <c r="L1469" s="233" t="s">
        <v>1851</v>
      </c>
      <c r="M1469" s="231" t="s">
        <v>655</v>
      </c>
      <c r="N1469" s="240" t="s">
        <v>8886</v>
      </c>
      <c r="O1469" s="231"/>
    </row>
    <row r="1470" spans="1:15" x14ac:dyDescent="0.3">
      <c r="A1470" s="231" t="s">
        <v>7839</v>
      </c>
      <c r="B1470" s="233" t="s">
        <v>7977</v>
      </c>
      <c r="C1470" s="233" t="s">
        <v>2116</v>
      </c>
      <c r="D1470" s="233" t="s">
        <v>350</v>
      </c>
      <c r="E1470" s="233" t="s">
        <v>1640</v>
      </c>
      <c r="F1470" s="231" t="s">
        <v>1597</v>
      </c>
      <c r="G1470" s="231" t="s">
        <v>7976</v>
      </c>
      <c r="H1470" s="231" t="s">
        <v>62</v>
      </c>
      <c r="I1470" s="231" t="s">
        <v>7978</v>
      </c>
      <c r="J1470" s="233" t="s">
        <v>5937</v>
      </c>
      <c r="K1470" s="231" t="s">
        <v>306</v>
      </c>
      <c r="L1470" s="233" t="s">
        <v>1851</v>
      </c>
      <c r="M1470" s="231" t="s">
        <v>655</v>
      </c>
      <c r="N1470" s="240" t="s">
        <v>8886</v>
      </c>
      <c r="O1470" s="231"/>
    </row>
    <row r="1471" spans="1:15" x14ac:dyDescent="0.3">
      <c r="A1471" s="231" t="s">
        <v>7839</v>
      </c>
      <c r="B1471" s="233" t="s">
        <v>7983</v>
      </c>
      <c r="C1471" s="233" t="s">
        <v>17</v>
      </c>
      <c r="D1471" s="233" t="s">
        <v>92</v>
      </c>
      <c r="E1471" s="233" t="s">
        <v>2699</v>
      </c>
      <c r="F1471" s="231" t="s">
        <v>1597</v>
      </c>
      <c r="G1471" s="231" t="s">
        <v>7982</v>
      </c>
      <c r="H1471" s="231" t="s">
        <v>62</v>
      </c>
      <c r="I1471" s="231" t="s">
        <v>7978</v>
      </c>
      <c r="J1471" s="233" t="s">
        <v>1636</v>
      </c>
      <c r="K1471" s="231" t="s">
        <v>306</v>
      </c>
      <c r="L1471" s="233" t="s">
        <v>1851</v>
      </c>
      <c r="M1471" s="231" t="s">
        <v>655</v>
      </c>
      <c r="N1471" s="240" t="s">
        <v>8886</v>
      </c>
      <c r="O1471" s="231"/>
    </row>
    <row r="1472" spans="1:15" x14ac:dyDescent="0.3">
      <c r="A1472" s="231" t="s">
        <v>7839</v>
      </c>
      <c r="B1472" s="233" t="s">
        <v>7861</v>
      </c>
      <c r="C1472" s="233" t="s">
        <v>8831</v>
      </c>
      <c r="D1472" s="233" t="s">
        <v>92</v>
      </c>
      <c r="E1472" s="233" t="s">
        <v>1640</v>
      </c>
      <c r="F1472" s="231" t="s">
        <v>1566</v>
      </c>
      <c r="G1472" s="231" t="s">
        <v>7860</v>
      </c>
      <c r="H1472" s="231" t="s">
        <v>62</v>
      </c>
      <c r="I1472" s="231" t="s">
        <v>7862</v>
      </c>
      <c r="J1472" s="233" t="s">
        <v>1636</v>
      </c>
      <c r="K1472" s="231" t="s">
        <v>306</v>
      </c>
      <c r="L1472" s="233" t="s">
        <v>1851</v>
      </c>
      <c r="M1472" s="231" t="s">
        <v>8878</v>
      </c>
      <c r="N1472" s="240" t="s">
        <v>8886</v>
      </c>
      <c r="O1472" s="231"/>
    </row>
    <row r="1473" spans="1:15" x14ac:dyDescent="0.3">
      <c r="A1473" s="231" t="s">
        <v>7839</v>
      </c>
      <c r="B1473" s="233" t="s">
        <v>6245</v>
      </c>
      <c r="C1473" s="233" t="s">
        <v>1639</v>
      </c>
      <c r="D1473" s="233" t="s">
        <v>92</v>
      </c>
      <c r="E1473" s="233" t="s">
        <v>1640</v>
      </c>
      <c r="F1473" s="231" t="s">
        <v>1580</v>
      </c>
      <c r="G1473" s="231" t="s">
        <v>7900</v>
      </c>
      <c r="H1473" s="231" t="s">
        <v>62</v>
      </c>
      <c r="I1473" s="231" t="s">
        <v>7899</v>
      </c>
      <c r="J1473" s="233" t="s">
        <v>1636</v>
      </c>
      <c r="K1473" s="231" t="s">
        <v>306</v>
      </c>
      <c r="L1473" s="233" t="s">
        <v>1851</v>
      </c>
      <c r="M1473" s="231" t="s">
        <v>8885</v>
      </c>
      <c r="N1473" s="240" t="s">
        <v>8886</v>
      </c>
      <c r="O1473" s="231"/>
    </row>
    <row r="1474" spans="1:15" x14ac:dyDescent="0.3">
      <c r="A1474" s="231" t="s">
        <v>7839</v>
      </c>
      <c r="B1474" s="233" t="s">
        <v>6239</v>
      </c>
      <c r="C1474" s="233" t="s">
        <v>8831</v>
      </c>
      <c r="D1474" s="233" t="s">
        <v>92</v>
      </c>
      <c r="E1474" s="233" t="s">
        <v>1640</v>
      </c>
      <c r="F1474" s="231" t="s">
        <v>1580</v>
      </c>
      <c r="G1474" s="231" t="s">
        <v>7896</v>
      </c>
      <c r="H1474" s="231" t="s">
        <v>62</v>
      </c>
      <c r="I1474" s="231" t="s">
        <v>7895</v>
      </c>
      <c r="J1474" s="233" t="s">
        <v>1636</v>
      </c>
      <c r="K1474" s="231" t="s">
        <v>306</v>
      </c>
      <c r="L1474" s="233" t="s">
        <v>1851</v>
      </c>
      <c r="M1474" s="231" t="s">
        <v>8885</v>
      </c>
      <c r="N1474" s="240" t="s">
        <v>8886</v>
      </c>
      <c r="O1474" s="231"/>
    </row>
    <row r="1475" spans="1:15" x14ac:dyDescent="0.3">
      <c r="A1475" s="231" t="s">
        <v>7839</v>
      </c>
      <c r="B1475" s="233" t="s">
        <v>7286</v>
      </c>
      <c r="C1475" s="233" t="s">
        <v>1639</v>
      </c>
      <c r="D1475" s="233" t="s">
        <v>92</v>
      </c>
      <c r="E1475" s="233" t="s">
        <v>1640</v>
      </c>
      <c r="F1475" s="231" t="s">
        <v>1566</v>
      </c>
      <c r="G1475" s="231" t="s">
        <v>7866</v>
      </c>
      <c r="H1475" s="231" t="s">
        <v>62</v>
      </c>
      <c r="I1475" s="231" t="s">
        <v>7867</v>
      </c>
      <c r="J1475" s="233" t="s">
        <v>1636</v>
      </c>
      <c r="K1475" s="231" t="s">
        <v>306</v>
      </c>
      <c r="L1475" s="233" t="s">
        <v>1851</v>
      </c>
      <c r="M1475" s="231" t="s">
        <v>1318</v>
      </c>
      <c r="N1475" s="240" t="s">
        <v>8886</v>
      </c>
      <c r="O1475" s="231"/>
    </row>
    <row r="1476" spans="1:15" x14ac:dyDescent="0.3">
      <c r="A1476" s="231" t="s">
        <v>7839</v>
      </c>
      <c r="B1476" s="233" t="s">
        <v>7864</v>
      </c>
      <c r="C1476" s="233" t="s">
        <v>8831</v>
      </c>
      <c r="D1476" s="233" t="s">
        <v>92</v>
      </c>
      <c r="E1476" s="233" t="s">
        <v>1640</v>
      </c>
      <c r="F1476" s="231" t="s">
        <v>1566</v>
      </c>
      <c r="G1476" s="231" t="s">
        <v>7863</v>
      </c>
      <c r="H1476" s="231" t="s">
        <v>62</v>
      </c>
      <c r="I1476" s="231" t="s">
        <v>7865</v>
      </c>
      <c r="J1476" s="233" t="s">
        <v>1636</v>
      </c>
      <c r="K1476" s="231" t="s">
        <v>306</v>
      </c>
      <c r="L1476" s="233" t="s">
        <v>1851</v>
      </c>
      <c r="M1476" s="231" t="s">
        <v>1318</v>
      </c>
      <c r="N1476" s="240" t="s">
        <v>8886</v>
      </c>
      <c r="O1476" s="231"/>
    </row>
    <row r="1477" spans="1:15" x14ac:dyDescent="0.3">
      <c r="A1477" s="231" t="s">
        <v>7839</v>
      </c>
      <c r="B1477" s="233" t="s">
        <v>7869</v>
      </c>
      <c r="C1477" s="233" t="s">
        <v>1639</v>
      </c>
      <c r="D1477" s="233" t="s">
        <v>92</v>
      </c>
      <c r="E1477" s="233" t="s">
        <v>1640</v>
      </c>
      <c r="F1477" s="231" t="s">
        <v>1566</v>
      </c>
      <c r="G1477" s="231" t="s">
        <v>7868</v>
      </c>
      <c r="H1477" s="231" t="s">
        <v>62</v>
      </c>
      <c r="I1477" s="231" t="s">
        <v>7870</v>
      </c>
      <c r="J1477" s="233" t="s">
        <v>1636</v>
      </c>
      <c r="K1477" s="231" t="s">
        <v>306</v>
      </c>
      <c r="L1477" s="233" t="s">
        <v>1851</v>
      </c>
      <c r="M1477" s="231" t="s">
        <v>1318</v>
      </c>
      <c r="N1477" s="240" t="s">
        <v>8886</v>
      </c>
      <c r="O1477" s="231"/>
    </row>
    <row r="1478" spans="1:15" x14ac:dyDescent="0.3">
      <c r="A1478" s="231" t="s">
        <v>7839</v>
      </c>
      <c r="B1478" s="233" t="s">
        <v>7852</v>
      </c>
      <c r="C1478" s="233" t="s">
        <v>1639</v>
      </c>
      <c r="D1478" s="233" t="s">
        <v>92</v>
      </c>
      <c r="E1478" s="233" t="s">
        <v>1640</v>
      </c>
      <c r="F1478" s="231" t="s">
        <v>1546</v>
      </c>
      <c r="G1478" s="231" t="s">
        <v>7851</v>
      </c>
      <c r="H1478" s="231" t="s">
        <v>62</v>
      </c>
      <c r="I1478" s="231" t="s">
        <v>7853</v>
      </c>
      <c r="J1478" s="233" t="s">
        <v>1636</v>
      </c>
      <c r="K1478" s="231" t="s">
        <v>306</v>
      </c>
      <c r="L1478" s="233" t="s">
        <v>1851</v>
      </c>
      <c r="M1478" s="231" t="s">
        <v>1548</v>
      </c>
      <c r="N1478" s="240" t="s">
        <v>8886</v>
      </c>
      <c r="O1478" s="231"/>
    </row>
    <row r="1479" spans="1:15" x14ac:dyDescent="0.3">
      <c r="A1479" s="231" t="s">
        <v>2474</v>
      </c>
      <c r="B1479" s="233" t="s">
        <v>2586</v>
      </c>
      <c r="C1479" s="233" t="s">
        <v>1639</v>
      </c>
      <c r="D1479" s="233" t="s">
        <v>103</v>
      </c>
      <c r="E1479" s="233" t="s">
        <v>1640</v>
      </c>
      <c r="F1479" s="231" t="s">
        <v>356</v>
      </c>
      <c r="G1479" s="231" t="s">
        <v>2585</v>
      </c>
      <c r="H1479" s="231" t="s">
        <v>62</v>
      </c>
      <c r="I1479" s="231" t="s">
        <v>2587</v>
      </c>
      <c r="J1479" s="233" t="s">
        <v>1995</v>
      </c>
      <c r="K1479" s="231" t="s">
        <v>306</v>
      </c>
      <c r="L1479" s="233" t="s">
        <v>910</v>
      </c>
      <c r="M1479" s="231" t="s">
        <v>355</v>
      </c>
      <c r="N1479" s="240" t="s">
        <v>8886</v>
      </c>
      <c r="O1479" s="231"/>
    </row>
    <row r="1480" spans="1:15" x14ac:dyDescent="0.3">
      <c r="A1480" s="231" t="s">
        <v>2474</v>
      </c>
      <c r="B1480" s="233" t="s">
        <v>5029</v>
      </c>
      <c r="C1480" s="233" t="s">
        <v>1639</v>
      </c>
      <c r="D1480" s="233" t="s">
        <v>103</v>
      </c>
      <c r="E1480" s="233" t="s">
        <v>1640</v>
      </c>
      <c r="F1480" s="231" t="s">
        <v>497</v>
      </c>
      <c r="G1480" s="231" t="s">
        <v>5028</v>
      </c>
      <c r="H1480" s="231" t="s">
        <v>62</v>
      </c>
      <c r="I1480" s="231" t="s">
        <v>5030</v>
      </c>
      <c r="J1480" s="233" t="s">
        <v>1995</v>
      </c>
      <c r="K1480" s="231" t="s">
        <v>306</v>
      </c>
      <c r="L1480" s="233" t="s">
        <v>910</v>
      </c>
      <c r="M1480" s="231" t="s">
        <v>500</v>
      </c>
      <c r="N1480" s="240" t="s">
        <v>8886</v>
      </c>
      <c r="O1480" s="231"/>
    </row>
    <row r="1481" spans="1:15" x14ac:dyDescent="0.3">
      <c r="A1481" s="231" t="s">
        <v>2474</v>
      </c>
      <c r="B1481" s="233" t="s">
        <v>5032</v>
      </c>
      <c r="C1481" s="233" t="s">
        <v>1639</v>
      </c>
      <c r="D1481" s="233" t="s">
        <v>103</v>
      </c>
      <c r="E1481" s="233" t="s">
        <v>1640</v>
      </c>
      <c r="F1481" s="231" t="s">
        <v>497</v>
      </c>
      <c r="G1481" s="231" t="s">
        <v>5031</v>
      </c>
      <c r="H1481" s="231" t="s">
        <v>62</v>
      </c>
      <c r="I1481" s="231" t="s">
        <v>5033</v>
      </c>
      <c r="J1481" s="233" t="s">
        <v>1995</v>
      </c>
      <c r="K1481" s="231" t="s">
        <v>306</v>
      </c>
      <c r="L1481" s="233" t="s">
        <v>910</v>
      </c>
      <c r="M1481" s="231" t="s">
        <v>500</v>
      </c>
      <c r="N1481" s="240" t="s">
        <v>8886</v>
      </c>
      <c r="O1481" s="231"/>
    </row>
    <row r="1482" spans="1:15" x14ac:dyDescent="0.3">
      <c r="A1482" s="231" t="s">
        <v>2474</v>
      </c>
      <c r="B1482" s="233" t="s">
        <v>2601</v>
      </c>
      <c r="C1482" s="233" t="s">
        <v>1639</v>
      </c>
      <c r="D1482" s="233" t="s">
        <v>103</v>
      </c>
      <c r="E1482" s="233" t="s">
        <v>1640</v>
      </c>
      <c r="F1482" s="231" t="s">
        <v>356</v>
      </c>
      <c r="G1482" s="231" t="s">
        <v>2600</v>
      </c>
      <c r="H1482" s="231" t="s">
        <v>62</v>
      </c>
      <c r="I1482" s="231" t="s">
        <v>2602</v>
      </c>
      <c r="J1482" s="233" t="s">
        <v>1995</v>
      </c>
      <c r="K1482" s="231" t="s">
        <v>306</v>
      </c>
      <c r="L1482" s="233" t="s">
        <v>910</v>
      </c>
      <c r="M1482" s="231" t="s">
        <v>355</v>
      </c>
      <c r="N1482" s="240" t="s">
        <v>8886</v>
      </c>
      <c r="O1482" s="231"/>
    </row>
    <row r="1483" spans="1:15" x14ac:dyDescent="0.3">
      <c r="A1483" s="231" t="s">
        <v>2474</v>
      </c>
      <c r="B1483" s="233" t="s">
        <v>4924</v>
      </c>
      <c r="C1483" s="233" t="s">
        <v>8831</v>
      </c>
      <c r="D1483" s="233" t="s">
        <v>92</v>
      </c>
      <c r="E1483" s="233" t="s">
        <v>1640</v>
      </c>
      <c r="F1483" s="231" t="s">
        <v>489</v>
      </c>
      <c r="G1483" s="231" t="s">
        <v>4923</v>
      </c>
      <c r="H1483" s="231" t="s">
        <v>62</v>
      </c>
      <c r="I1483" s="231" t="s">
        <v>4925</v>
      </c>
      <c r="J1483" s="233" t="s">
        <v>2724</v>
      </c>
      <c r="K1483" s="231" t="s">
        <v>306</v>
      </c>
      <c r="L1483" s="233" t="s">
        <v>910</v>
      </c>
      <c r="M1483" s="231" t="s">
        <v>492</v>
      </c>
      <c r="N1483" s="240" t="s">
        <v>8886</v>
      </c>
      <c r="O1483" s="231"/>
    </row>
    <row r="1484" spans="1:15" x14ac:dyDescent="0.3">
      <c r="A1484" s="231" t="s">
        <v>2474</v>
      </c>
      <c r="B1484" s="233" t="s">
        <v>4354</v>
      </c>
      <c r="C1484" s="233" t="s">
        <v>8831</v>
      </c>
      <c r="D1484" s="233" t="s">
        <v>103</v>
      </c>
      <c r="E1484" s="233" t="s">
        <v>1640</v>
      </c>
      <c r="F1484" s="231" t="s">
        <v>419</v>
      </c>
      <c r="G1484" s="231" t="s">
        <v>4353</v>
      </c>
      <c r="H1484" s="231" t="s">
        <v>62</v>
      </c>
      <c r="I1484" s="231" t="s">
        <v>4355</v>
      </c>
      <c r="J1484" s="233" t="s">
        <v>1995</v>
      </c>
      <c r="K1484" s="231" t="s">
        <v>306</v>
      </c>
      <c r="L1484" s="233" t="s">
        <v>910</v>
      </c>
      <c r="M1484" s="231" t="s">
        <v>422</v>
      </c>
      <c r="N1484" s="240" t="s">
        <v>8886</v>
      </c>
      <c r="O1484" s="231"/>
    </row>
    <row r="1485" spans="1:15" x14ac:dyDescent="0.3">
      <c r="A1485" s="231" t="s">
        <v>2474</v>
      </c>
      <c r="B1485" s="233" t="s">
        <v>4941</v>
      </c>
      <c r="C1485" s="233" t="s">
        <v>8831</v>
      </c>
      <c r="D1485" s="233" t="s">
        <v>103</v>
      </c>
      <c r="E1485" s="233" t="s">
        <v>1640</v>
      </c>
      <c r="F1485" s="231" t="s">
        <v>489</v>
      </c>
      <c r="G1485" s="231" t="s">
        <v>4940</v>
      </c>
      <c r="H1485" s="231" t="s">
        <v>62</v>
      </c>
      <c r="I1485" s="231" t="s">
        <v>4942</v>
      </c>
      <c r="J1485" s="233" t="s">
        <v>1995</v>
      </c>
      <c r="K1485" s="231" t="s">
        <v>306</v>
      </c>
      <c r="L1485" s="233" t="s">
        <v>910</v>
      </c>
      <c r="M1485" s="231" t="s">
        <v>492</v>
      </c>
      <c r="N1485" s="240" t="s">
        <v>8886</v>
      </c>
      <c r="O1485" s="231"/>
    </row>
    <row r="1486" spans="1:15" x14ac:dyDescent="0.3">
      <c r="A1486" s="231" t="s">
        <v>2474</v>
      </c>
      <c r="B1486" s="233" t="s">
        <v>4887</v>
      </c>
      <c r="C1486" s="233" t="s">
        <v>1639</v>
      </c>
      <c r="D1486" s="233" t="s">
        <v>103</v>
      </c>
      <c r="E1486" s="233" t="s">
        <v>1640</v>
      </c>
      <c r="F1486" s="231" t="s">
        <v>479</v>
      </c>
      <c r="G1486" s="231" t="s">
        <v>4886</v>
      </c>
      <c r="H1486" s="231" t="s">
        <v>62</v>
      </c>
      <c r="I1486" s="231" t="s">
        <v>4888</v>
      </c>
      <c r="J1486" s="233" t="s">
        <v>1995</v>
      </c>
      <c r="K1486" s="231" t="s">
        <v>306</v>
      </c>
      <c r="L1486" s="233" t="s">
        <v>910</v>
      </c>
      <c r="M1486" s="231" t="s">
        <v>319</v>
      </c>
      <c r="N1486" s="240" t="s">
        <v>8886</v>
      </c>
      <c r="O1486" s="231"/>
    </row>
    <row r="1487" spans="1:15" x14ac:dyDescent="0.3">
      <c r="A1487" s="231" t="s">
        <v>2474</v>
      </c>
      <c r="B1487" s="233" t="s">
        <v>2475</v>
      </c>
      <c r="C1487" s="233" t="s">
        <v>8831</v>
      </c>
      <c r="D1487" s="233" t="s">
        <v>103</v>
      </c>
      <c r="E1487" s="233" t="s">
        <v>1640</v>
      </c>
      <c r="F1487" s="231" t="s">
        <v>356</v>
      </c>
      <c r="G1487" s="231" t="s">
        <v>2473</v>
      </c>
      <c r="H1487" s="231" t="s">
        <v>62</v>
      </c>
      <c r="I1487" s="231" t="s">
        <v>2476</v>
      </c>
      <c r="J1487" s="233" t="s">
        <v>1995</v>
      </c>
      <c r="K1487" s="231" t="s">
        <v>306</v>
      </c>
      <c r="L1487" s="233" t="s">
        <v>910</v>
      </c>
      <c r="M1487" s="231" t="s">
        <v>355</v>
      </c>
      <c r="N1487" s="240" t="s">
        <v>8886</v>
      </c>
      <c r="O1487" s="231"/>
    </row>
    <row r="1488" spans="1:15" x14ac:dyDescent="0.3">
      <c r="A1488" s="231" t="s">
        <v>2474</v>
      </c>
      <c r="B1488" s="233" t="s">
        <v>2478</v>
      </c>
      <c r="C1488" s="233" t="s">
        <v>8831</v>
      </c>
      <c r="D1488" s="233" t="s">
        <v>103</v>
      </c>
      <c r="E1488" s="233" t="s">
        <v>1640</v>
      </c>
      <c r="F1488" s="231" t="s">
        <v>356</v>
      </c>
      <c r="G1488" s="231" t="s">
        <v>2477</v>
      </c>
      <c r="H1488" s="231" t="s">
        <v>62</v>
      </c>
      <c r="I1488" s="231" t="s">
        <v>2479</v>
      </c>
      <c r="J1488" s="233" t="s">
        <v>1995</v>
      </c>
      <c r="K1488" s="231" t="s">
        <v>306</v>
      </c>
      <c r="L1488" s="233" t="s">
        <v>910</v>
      </c>
      <c r="M1488" s="231" t="s">
        <v>355</v>
      </c>
      <c r="N1488" s="240" t="s">
        <v>8886</v>
      </c>
      <c r="O1488" s="231"/>
    </row>
    <row r="1489" spans="1:15" x14ac:dyDescent="0.3">
      <c r="A1489" s="231" t="s">
        <v>2474</v>
      </c>
      <c r="B1489" s="233" t="s">
        <v>2481</v>
      </c>
      <c r="C1489" s="233" t="s">
        <v>8831</v>
      </c>
      <c r="D1489" s="233" t="s">
        <v>103</v>
      </c>
      <c r="E1489" s="233" t="s">
        <v>1640</v>
      </c>
      <c r="F1489" s="231" t="s">
        <v>356</v>
      </c>
      <c r="G1489" s="231" t="s">
        <v>2480</v>
      </c>
      <c r="H1489" s="231" t="s">
        <v>62</v>
      </c>
      <c r="I1489" s="231" t="s">
        <v>2482</v>
      </c>
      <c r="J1489" s="233" t="s">
        <v>1995</v>
      </c>
      <c r="K1489" s="231" t="s">
        <v>306</v>
      </c>
      <c r="L1489" s="233" t="s">
        <v>910</v>
      </c>
      <c r="M1489" s="231" t="s">
        <v>355</v>
      </c>
      <c r="N1489" s="240" t="s">
        <v>8886</v>
      </c>
      <c r="O1489" s="231"/>
    </row>
    <row r="1490" spans="1:15" x14ac:dyDescent="0.3">
      <c r="A1490" s="231" t="s">
        <v>2474</v>
      </c>
      <c r="B1490" s="233" t="s">
        <v>2565</v>
      </c>
      <c r="C1490" s="233" t="s">
        <v>1639</v>
      </c>
      <c r="D1490" s="234" t="s">
        <v>103</v>
      </c>
      <c r="E1490" s="233" t="s">
        <v>1640</v>
      </c>
      <c r="F1490" s="231" t="s">
        <v>356</v>
      </c>
      <c r="G1490" s="231" t="s">
        <v>2564</v>
      </c>
      <c r="H1490" s="231" t="s">
        <v>62</v>
      </c>
      <c r="I1490" s="231" t="s">
        <v>2566</v>
      </c>
      <c r="J1490" s="233" t="s">
        <v>1995</v>
      </c>
      <c r="K1490" s="231" t="s">
        <v>306</v>
      </c>
      <c r="L1490" s="233" t="s">
        <v>910</v>
      </c>
      <c r="M1490" s="231" t="s">
        <v>355</v>
      </c>
      <c r="N1490" s="240" t="s">
        <v>8886</v>
      </c>
      <c r="O1490" s="237" t="s">
        <v>9007</v>
      </c>
    </row>
    <row r="1491" spans="1:15" x14ac:dyDescent="0.3">
      <c r="A1491" s="231" t="s">
        <v>2474</v>
      </c>
      <c r="B1491" s="233" t="s">
        <v>2484</v>
      </c>
      <c r="C1491" s="233" t="s">
        <v>8831</v>
      </c>
      <c r="D1491" s="233" t="s">
        <v>103</v>
      </c>
      <c r="E1491" s="233" t="s">
        <v>1640</v>
      </c>
      <c r="F1491" s="231" t="s">
        <v>356</v>
      </c>
      <c r="G1491" s="231" t="s">
        <v>2483</v>
      </c>
      <c r="H1491" s="231" t="s">
        <v>62</v>
      </c>
      <c r="I1491" s="231" t="s">
        <v>2485</v>
      </c>
      <c r="J1491" s="233" t="s">
        <v>1995</v>
      </c>
      <c r="K1491" s="231" t="s">
        <v>306</v>
      </c>
      <c r="L1491" s="233" t="s">
        <v>910</v>
      </c>
      <c r="M1491" s="231" t="s">
        <v>355</v>
      </c>
      <c r="N1491" s="240" t="s">
        <v>8886</v>
      </c>
      <c r="O1491" s="231"/>
    </row>
    <row r="1492" spans="1:15" x14ac:dyDescent="0.3">
      <c r="A1492" s="231" t="s">
        <v>2474</v>
      </c>
      <c r="B1492" s="233" t="s">
        <v>4453</v>
      </c>
      <c r="C1492" s="233" t="s">
        <v>1639</v>
      </c>
      <c r="D1492" s="233" t="s">
        <v>103</v>
      </c>
      <c r="E1492" s="233" t="s">
        <v>1640</v>
      </c>
      <c r="F1492" s="231" t="s">
        <v>419</v>
      </c>
      <c r="G1492" s="231" t="s">
        <v>4452</v>
      </c>
      <c r="H1492" s="231" t="s">
        <v>62</v>
      </c>
      <c r="I1492" s="231" t="s">
        <v>4454</v>
      </c>
      <c r="J1492" s="233" t="s">
        <v>1995</v>
      </c>
      <c r="K1492" s="231" t="s">
        <v>306</v>
      </c>
      <c r="L1492" s="233" t="s">
        <v>910</v>
      </c>
      <c r="M1492" s="231" t="s">
        <v>422</v>
      </c>
      <c r="N1492" s="240" t="s">
        <v>8886</v>
      </c>
      <c r="O1492" s="231"/>
    </row>
    <row r="1493" spans="1:15" x14ac:dyDescent="0.3">
      <c r="A1493" s="231" t="s">
        <v>2474</v>
      </c>
      <c r="B1493" s="233" t="s">
        <v>4456</v>
      </c>
      <c r="C1493" s="233" t="s">
        <v>1639</v>
      </c>
      <c r="D1493" s="233" t="s">
        <v>103</v>
      </c>
      <c r="E1493" s="233" t="s">
        <v>1640</v>
      </c>
      <c r="F1493" s="231" t="s">
        <v>419</v>
      </c>
      <c r="G1493" s="231" t="s">
        <v>4455</v>
      </c>
      <c r="H1493" s="231" t="s">
        <v>62</v>
      </c>
      <c r="I1493" s="231" t="s">
        <v>4457</v>
      </c>
      <c r="J1493" s="233" t="s">
        <v>1995</v>
      </c>
      <c r="K1493" s="231" t="s">
        <v>306</v>
      </c>
      <c r="L1493" s="233" t="s">
        <v>910</v>
      </c>
      <c r="M1493" s="231" t="s">
        <v>422</v>
      </c>
      <c r="N1493" s="240" t="s">
        <v>8886</v>
      </c>
      <c r="O1493" s="231"/>
    </row>
    <row r="1494" spans="1:15" x14ac:dyDescent="0.3">
      <c r="A1494" s="231" t="s">
        <v>2474</v>
      </c>
      <c r="B1494" s="233" t="s">
        <v>4459</v>
      </c>
      <c r="C1494" s="233" t="s">
        <v>1639</v>
      </c>
      <c r="D1494" s="233" t="s">
        <v>103</v>
      </c>
      <c r="E1494" s="233" t="s">
        <v>1640</v>
      </c>
      <c r="F1494" s="231" t="s">
        <v>419</v>
      </c>
      <c r="G1494" s="231" t="s">
        <v>4458</v>
      </c>
      <c r="H1494" s="231" t="s">
        <v>62</v>
      </c>
      <c r="I1494" s="231" t="s">
        <v>4460</v>
      </c>
      <c r="J1494" s="233" t="s">
        <v>1995</v>
      </c>
      <c r="K1494" s="231" t="s">
        <v>306</v>
      </c>
      <c r="L1494" s="233" t="s">
        <v>910</v>
      </c>
      <c r="M1494" s="231" t="s">
        <v>422</v>
      </c>
      <c r="N1494" s="240" t="s">
        <v>8886</v>
      </c>
      <c r="O1494" s="231"/>
    </row>
    <row r="1495" spans="1:15" x14ac:dyDescent="0.3">
      <c r="A1495" s="231" t="s">
        <v>2474</v>
      </c>
      <c r="B1495" s="233" t="s">
        <v>4357</v>
      </c>
      <c r="C1495" s="233" t="s">
        <v>8831</v>
      </c>
      <c r="D1495" s="233" t="s">
        <v>103</v>
      </c>
      <c r="E1495" s="233" t="s">
        <v>1640</v>
      </c>
      <c r="F1495" s="231" t="s">
        <v>419</v>
      </c>
      <c r="G1495" s="231" t="s">
        <v>4356</v>
      </c>
      <c r="H1495" s="231" t="s">
        <v>62</v>
      </c>
      <c r="I1495" s="231" t="s">
        <v>4358</v>
      </c>
      <c r="J1495" s="233" t="s">
        <v>1995</v>
      </c>
      <c r="K1495" s="231" t="s">
        <v>306</v>
      </c>
      <c r="L1495" s="233" t="s">
        <v>910</v>
      </c>
      <c r="M1495" s="231" t="s">
        <v>422</v>
      </c>
      <c r="N1495" s="240" t="s">
        <v>8886</v>
      </c>
      <c r="O1495" s="231"/>
    </row>
    <row r="1496" spans="1:15" x14ac:dyDescent="0.3">
      <c r="A1496" s="231" t="s">
        <v>2474</v>
      </c>
      <c r="B1496" s="233" t="s">
        <v>4360</v>
      </c>
      <c r="C1496" s="233" t="s">
        <v>8831</v>
      </c>
      <c r="D1496" s="233" t="s">
        <v>103</v>
      </c>
      <c r="E1496" s="233" t="s">
        <v>1640</v>
      </c>
      <c r="F1496" s="231" t="s">
        <v>419</v>
      </c>
      <c r="G1496" s="231" t="s">
        <v>4359</v>
      </c>
      <c r="H1496" s="231" t="s">
        <v>62</v>
      </c>
      <c r="I1496" s="231" t="s">
        <v>4361</v>
      </c>
      <c r="J1496" s="233" t="s">
        <v>1995</v>
      </c>
      <c r="K1496" s="231" t="s">
        <v>306</v>
      </c>
      <c r="L1496" s="233" t="s">
        <v>910</v>
      </c>
      <c r="M1496" s="231" t="s">
        <v>422</v>
      </c>
      <c r="N1496" s="240" t="s">
        <v>8886</v>
      </c>
      <c r="O1496" s="231"/>
    </row>
    <row r="1497" spans="1:15" x14ac:dyDescent="0.3">
      <c r="A1497" s="231" t="s">
        <v>2474</v>
      </c>
      <c r="B1497" s="233" t="s">
        <v>4363</v>
      </c>
      <c r="C1497" s="233" t="s">
        <v>8831</v>
      </c>
      <c r="D1497" s="233" t="s">
        <v>103</v>
      </c>
      <c r="E1497" s="233" t="s">
        <v>1640</v>
      </c>
      <c r="F1497" s="231" t="s">
        <v>419</v>
      </c>
      <c r="G1497" s="231" t="s">
        <v>4362</v>
      </c>
      <c r="H1497" s="231" t="s">
        <v>62</v>
      </c>
      <c r="I1497" s="231" t="s">
        <v>4364</v>
      </c>
      <c r="J1497" s="233" t="s">
        <v>1995</v>
      </c>
      <c r="K1497" s="231" t="s">
        <v>306</v>
      </c>
      <c r="L1497" s="233" t="s">
        <v>910</v>
      </c>
      <c r="M1497" s="231" t="s">
        <v>422</v>
      </c>
      <c r="N1497" s="240" t="s">
        <v>8886</v>
      </c>
      <c r="O1497" s="231"/>
    </row>
    <row r="1498" spans="1:15" x14ac:dyDescent="0.3">
      <c r="A1498" s="231" t="s">
        <v>2474</v>
      </c>
      <c r="B1498" s="233" t="s">
        <v>4366</v>
      </c>
      <c r="C1498" s="233" t="s">
        <v>8831</v>
      </c>
      <c r="D1498" s="233" t="s">
        <v>103</v>
      </c>
      <c r="E1498" s="233" t="s">
        <v>1640</v>
      </c>
      <c r="F1498" s="231" t="s">
        <v>419</v>
      </c>
      <c r="G1498" s="231" t="s">
        <v>4365</v>
      </c>
      <c r="H1498" s="231" t="s">
        <v>62</v>
      </c>
      <c r="I1498" s="231" t="s">
        <v>4367</v>
      </c>
      <c r="J1498" s="233" t="s">
        <v>1995</v>
      </c>
      <c r="K1498" s="231" t="s">
        <v>306</v>
      </c>
      <c r="L1498" s="233" t="s">
        <v>910</v>
      </c>
      <c r="M1498" s="231" t="s">
        <v>422</v>
      </c>
      <c r="N1498" s="240" t="s">
        <v>8886</v>
      </c>
      <c r="O1498" s="231"/>
    </row>
    <row r="1499" spans="1:15" x14ac:dyDescent="0.3">
      <c r="A1499" s="231" t="s">
        <v>2474</v>
      </c>
      <c r="B1499" s="233" t="s">
        <v>4369</v>
      </c>
      <c r="C1499" s="233" t="s">
        <v>8831</v>
      </c>
      <c r="D1499" s="233" t="s">
        <v>103</v>
      </c>
      <c r="E1499" s="233" t="s">
        <v>1640</v>
      </c>
      <c r="F1499" s="231" t="s">
        <v>419</v>
      </c>
      <c r="G1499" s="231" t="s">
        <v>4368</v>
      </c>
      <c r="H1499" s="231" t="s">
        <v>62</v>
      </c>
      <c r="I1499" s="231" t="s">
        <v>4370</v>
      </c>
      <c r="J1499" s="233" t="s">
        <v>1995</v>
      </c>
      <c r="K1499" s="231" t="s">
        <v>306</v>
      </c>
      <c r="L1499" s="233" t="s">
        <v>910</v>
      </c>
      <c r="M1499" s="231" t="s">
        <v>422</v>
      </c>
      <c r="N1499" s="240" t="s">
        <v>8886</v>
      </c>
      <c r="O1499" s="231"/>
    </row>
    <row r="1500" spans="1:15" x14ac:dyDescent="0.3">
      <c r="A1500" s="231" t="s">
        <v>2474</v>
      </c>
      <c r="B1500" s="233" t="s">
        <v>4372</v>
      </c>
      <c r="C1500" s="233" t="s">
        <v>8831</v>
      </c>
      <c r="D1500" s="233" t="s">
        <v>103</v>
      </c>
      <c r="E1500" s="233" t="s">
        <v>1640</v>
      </c>
      <c r="F1500" s="231" t="s">
        <v>419</v>
      </c>
      <c r="G1500" s="231" t="s">
        <v>4371</v>
      </c>
      <c r="H1500" s="231" t="s">
        <v>62</v>
      </c>
      <c r="I1500" s="231" t="s">
        <v>4373</v>
      </c>
      <c r="J1500" s="233" t="s">
        <v>1995</v>
      </c>
      <c r="K1500" s="231" t="s">
        <v>306</v>
      </c>
      <c r="L1500" s="233" t="s">
        <v>910</v>
      </c>
      <c r="M1500" s="231" t="s">
        <v>422</v>
      </c>
      <c r="N1500" s="240" t="s">
        <v>8886</v>
      </c>
      <c r="O1500" s="231"/>
    </row>
    <row r="1501" spans="1:15" x14ac:dyDescent="0.3">
      <c r="A1501" s="231" t="s">
        <v>2474</v>
      </c>
      <c r="B1501" s="233" t="s">
        <v>4375</v>
      </c>
      <c r="C1501" s="233" t="s">
        <v>8831</v>
      </c>
      <c r="D1501" s="233" t="s">
        <v>103</v>
      </c>
      <c r="E1501" s="233" t="s">
        <v>1640</v>
      </c>
      <c r="F1501" s="231" t="s">
        <v>419</v>
      </c>
      <c r="G1501" s="231" t="s">
        <v>4374</v>
      </c>
      <c r="H1501" s="231" t="s">
        <v>62</v>
      </c>
      <c r="I1501" s="231" t="s">
        <v>4376</v>
      </c>
      <c r="J1501" s="233" t="s">
        <v>1995</v>
      </c>
      <c r="K1501" s="231" t="s">
        <v>306</v>
      </c>
      <c r="L1501" s="233" t="s">
        <v>910</v>
      </c>
      <c r="M1501" s="231" t="s">
        <v>422</v>
      </c>
      <c r="N1501" s="240" t="s">
        <v>8886</v>
      </c>
      <c r="O1501" s="231"/>
    </row>
    <row r="1502" spans="1:15" x14ac:dyDescent="0.3">
      <c r="A1502" s="231" t="s">
        <v>2474</v>
      </c>
      <c r="B1502" s="233" t="s">
        <v>4378</v>
      </c>
      <c r="C1502" s="233" t="s">
        <v>8831</v>
      </c>
      <c r="D1502" s="233" t="s">
        <v>103</v>
      </c>
      <c r="E1502" s="233" t="s">
        <v>1640</v>
      </c>
      <c r="F1502" s="231" t="s">
        <v>419</v>
      </c>
      <c r="G1502" s="231" t="s">
        <v>4377</v>
      </c>
      <c r="H1502" s="231" t="s">
        <v>62</v>
      </c>
      <c r="I1502" s="231" t="s">
        <v>4379</v>
      </c>
      <c r="J1502" s="233" t="s">
        <v>1995</v>
      </c>
      <c r="K1502" s="231" t="s">
        <v>306</v>
      </c>
      <c r="L1502" s="233" t="s">
        <v>910</v>
      </c>
      <c r="M1502" s="231" t="s">
        <v>422</v>
      </c>
      <c r="N1502" s="240" t="s">
        <v>8886</v>
      </c>
      <c r="O1502" s="231"/>
    </row>
    <row r="1503" spans="1:15" x14ac:dyDescent="0.3">
      <c r="A1503" s="231" t="s">
        <v>2474</v>
      </c>
      <c r="B1503" s="233" t="s">
        <v>4381</v>
      </c>
      <c r="C1503" s="233" t="s">
        <v>8831</v>
      </c>
      <c r="D1503" s="233" t="s">
        <v>103</v>
      </c>
      <c r="E1503" s="233" t="s">
        <v>1640</v>
      </c>
      <c r="F1503" s="231" t="s">
        <v>419</v>
      </c>
      <c r="G1503" s="231" t="s">
        <v>4380</v>
      </c>
      <c r="H1503" s="231" t="s">
        <v>62</v>
      </c>
      <c r="I1503" s="231" t="s">
        <v>4382</v>
      </c>
      <c r="J1503" s="233" t="s">
        <v>1995</v>
      </c>
      <c r="K1503" s="231" t="s">
        <v>306</v>
      </c>
      <c r="L1503" s="233" t="s">
        <v>910</v>
      </c>
      <c r="M1503" s="231" t="s">
        <v>422</v>
      </c>
      <c r="N1503" s="240" t="s">
        <v>8886</v>
      </c>
      <c r="O1503" s="231"/>
    </row>
    <row r="1504" spans="1:15" x14ac:dyDescent="0.3">
      <c r="A1504" s="231" t="s">
        <v>2474</v>
      </c>
      <c r="B1504" s="233" t="s">
        <v>4384</v>
      </c>
      <c r="C1504" s="233" t="s">
        <v>8831</v>
      </c>
      <c r="D1504" s="233" t="s">
        <v>103</v>
      </c>
      <c r="E1504" s="233" t="s">
        <v>1640</v>
      </c>
      <c r="F1504" s="231" t="s">
        <v>419</v>
      </c>
      <c r="G1504" s="231" t="s">
        <v>4383</v>
      </c>
      <c r="H1504" s="231" t="s">
        <v>62</v>
      </c>
      <c r="I1504" s="231" t="s">
        <v>4385</v>
      </c>
      <c r="J1504" s="233" t="s">
        <v>1995</v>
      </c>
      <c r="K1504" s="231" t="s">
        <v>306</v>
      </c>
      <c r="L1504" s="233" t="s">
        <v>910</v>
      </c>
      <c r="M1504" s="231" t="s">
        <v>422</v>
      </c>
      <c r="N1504" s="240" t="s">
        <v>8886</v>
      </c>
      <c r="O1504" s="231"/>
    </row>
    <row r="1505" spans="1:15" x14ac:dyDescent="0.3">
      <c r="A1505" s="231" t="s">
        <v>2474</v>
      </c>
      <c r="B1505" s="233" t="s">
        <v>4387</v>
      </c>
      <c r="C1505" s="233" t="s">
        <v>8831</v>
      </c>
      <c r="D1505" s="233" t="s">
        <v>103</v>
      </c>
      <c r="E1505" s="233" t="s">
        <v>1640</v>
      </c>
      <c r="F1505" s="231" t="s">
        <v>419</v>
      </c>
      <c r="G1505" s="231" t="s">
        <v>4386</v>
      </c>
      <c r="H1505" s="231" t="s">
        <v>62</v>
      </c>
      <c r="I1505" s="231" t="s">
        <v>4388</v>
      </c>
      <c r="J1505" s="233" t="s">
        <v>1995</v>
      </c>
      <c r="K1505" s="231" t="s">
        <v>306</v>
      </c>
      <c r="L1505" s="233" t="s">
        <v>910</v>
      </c>
      <c r="M1505" s="231" t="s">
        <v>422</v>
      </c>
      <c r="N1505" s="240" t="s">
        <v>8886</v>
      </c>
      <c r="O1505" s="231"/>
    </row>
    <row r="1506" spans="1:15" x14ac:dyDescent="0.3">
      <c r="A1506" s="231" t="s">
        <v>2474</v>
      </c>
      <c r="B1506" s="233" t="s">
        <v>4462</v>
      </c>
      <c r="C1506" s="233" t="s">
        <v>1639</v>
      </c>
      <c r="D1506" s="233" t="s">
        <v>103</v>
      </c>
      <c r="E1506" s="233" t="s">
        <v>1640</v>
      </c>
      <c r="F1506" s="231" t="s">
        <v>419</v>
      </c>
      <c r="G1506" s="231" t="s">
        <v>4461</v>
      </c>
      <c r="H1506" s="231" t="s">
        <v>62</v>
      </c>
      <c r="I1506" s="231" t="s">
        <v>4463</v>
      </c>
      <c r="J1506" s="233" t="s">
        <v>1995</v>
      </c>
      <c r="K1506" s="231" t="s">
        <v>306</v>
      </c>
      <c r="L1506" s="233" t="s">
        <v>910</v>
      </c>
      <c r="M1506" s="231" t="s">
        <v>422</v>
      </c>
      <c r="N1506" s="240" t="s">
        <v>8886</v>
      </c>
      <c r="O1506" s="231"/>
    </row>
    <row r="1507" spans="1:15" x14ac:dyDescent="0.3">
      <c r="A1507" s="231" t="s">
        <v>2474</v>
      </c>
      <c r="B1507" s="233" t="s">
        <v>4465</v>
      </c>
      <c r="C1507" s="233" t="s">
        <v>1639</v>
      </c>
      <c r="D1507" s="233" t="s">
        <v>103</v>
      </c>
      <c r="E1507" s="233" t="s">
        <v>1640</v>
      </c>
      <c r="F1507" s="231" t="s">
        <v>419</v>
      </c>
      <c r="G1507" s="231" t="s">
        <v>4464</v>
      </c>
      <c r="H1507" s="231" t="s">
        <v>62</v>
      </c>
      <c r="I1507" s="231" t="s">
        <v>4466</v>
      </c>
      <c r="J1507" s="233" t="s">
        <v>1995</v>
      </c>
      <c r="K1507" s="231" t="s">
        <v>306</v>
      </c>
      <c r="L1507" s="233" t="s">
        <v>910</v>
      </c>
      <c r="M1507" s="231" t="s">
        <v>422</v>
      </c>
      <c r="N1507" s="240" t="s">
        <v>8886</v>
      </c>
      <c r="O1507" s="231"/>
    </row>
    <row r="1508" spans="1:15" x14ac:dyDescent="0.3">
      <c r="A1508" s="231" t="s">
        <v>2474</v>
      </c>
      <c r="B1508" s="233" t="s">
        <v>4390</v>
      </c>
      <c r="C1508" s="233" t="s">
        <v>8831</v>
      </c>
      <c r="D1508" s="233" t="s">
        <v>103</v>
      </c>
      <c r="E1508" s="233" t="s">
        <v>1640</v>
      </c>
      <c r="F1508" s="231" t="s">
        <v>419</v>
      </c>
      <c r="G1508" s="231" t="s">
        <v>4389</v>
      </c>
      <c r="H1508" s="231" t="s">
        <v>62</v>
      </c>
      <c r="I1508" s="231" t="s">
        <v>4391</v>
      </c>
      <c r="J1508" s="233" t="s">
        <v>1995</v>
      </c>
      <c r="K1508" s="231" t="s">
        <v>306</v>
      </c>
      <c r="L1508" s="233" t="s">
        <v>910</v>
      </c>
      <c r="M1508" s="231" t="s">
        <v>422</v>
      </c>
      <c r="N1508" s="240" t="s">
        <v>8886</v>
      </c>
      <c r="O1508" s="231"/>
    </row>
    <row r="1509" spans="1:15" x14ac:dyDescent="0.3">
      <c r="A1509" s="231" t="s">
        <v>2474</v>
      </c>
      <c r="B1509" s="233" t="s">
        <v>4393</v>
      </c>
      <c r="C1509" s="233" t="s">
        <v>8831</v>
      </c>
      <c r="D1509" s="233" t="s">
        <v>103</v>
      </c>
      <c r="E1509" s="233" t="s">
        <v>1640</v>
      </c>
      <c r="F1509" s="231" t="s">
        <v>419</v>
      </c>
      <c r="G1509" s="231" t="s">
        <v>4392</v>
      </c>
      <c r="H1509" s="231" t="s">
        <v>62</v>
      </c>
      <c r="I1509" s="231" t="s">
        <v>4394</v>
      </c>
      <c r="J1509" s="233" t="s">
        <v>1995</v>
      </c>
      <c r="K1509" s="231" t="s">
        <v>306</v>
      </c>
      <c r="L1509" s="233" t="s">
        <v>910</v>
      </c>
      <c r="M1509" s="231" t="s">
        <v>422</v>
      </c>
      <c r="N1509" s="240" t="s">
        <v>8886</v>
      </c>
      <c r="O1509" s="231"/>
    </row>
    <row r="1510" spans="1:15" x14ac:dyDescent="0.3">
      <c r="A1510" s="231" t="s">
        <v>2474</v>
      </c>
      <c r="B1510" s="233" t="s">
        <v>4468</v>
      </c>
      <c r="C1510" s="233" t="s">
        <v>1639</v>
      </c>
      <c r="D1510" s="233" t="s">
        <v>103</v>
      </c>
      <c r="E1510" s="233" t="s">
        <v>1640</v>
      </c>
      <c r="F1510" s="231" t="s">
        <v>419</v>
      </c>
      <c r="G1510" s="231" t="s">
        <v>4467</v>
      </c>
      <c r="H1510" s="231" t="s">
        <v>62</v>
      </c>
      <c r="I1510" s="231" t="s">
        <v>4469</v>
      </c>
      <c r="J1510" s="233" t="s">
        <v>1995</v>
      </c>
      <c r="K1510" s="231" t="s">
        <v>306</v>
      </c>
      <c r="L1510" s="233" t="s">
        <v>910</v>
      </c>
      <c r="M1510" s="231" t="s">
        <v>422</v>
      </c>
      <c r="N1510" s="240" t="s">
        <v>8886</v>
      </c>
      <c r="O1510" s="231"/>
    </row>
    <row r="1511" spans="1:15" x14ac:dyDescent="0.3">
      <c r="A1511" s="231" t="s">
        <v>2474</v>
      </c>
      <c r="B1511" s="233" t="s">
        <v>4441</v>
      </c>
      <c r="C1511" s="233" t="s">
        <v>1639</v>
      </c>
      <c r="D1511" s="233" t="s">
        <v>103</v>
      </c>
      <c r="E1511" s="233" t="s">
        <v>1640</v>
      </c>
      <c r="F1511" s="231" t="s">
        <v>419</v>
      </c>
      <c r="G1511" s="231" t="s">
        <v>4440</v>
      </c>
      <c r="H1511" s="231" t="s">
        <v>62</v>
      </c>
      <c r="I1511" s="231" t="s">
        <v>4442</v>
      </c>
      <c r="J1511" s="233" t="s">
        <v>1995</v>
      </c>
      <c r="K1511" s="231" t="s">
        <v>306</v>
      </c>
      <c r="L1511" s="233" t="s">
        <v>910</v>
      </c>
      <c r="M1511" s="231" t="s">
        <v>422</v>
      </c>
      <c r="N1511" s="240" t="s">
        <v>8886</v>
      </c>
      <c r="O1511" s="231"/>
    </row>
    <row r="1512" spans="1:15" x14ac:dyDescent="0.3">
      <c r="A1512" s="231" t="s">
        <v>2474</v>
      </c>
      <c r="B1512" s="233" t="s">
        <v>4471</v>
      </c>
      <c r="C1512" s="233" t="s">
        <v>1639</v>
      </c>
      <c r="D1512" s="233" t="s">
        <v>103</v>
      </c>
      <c r="E1512" s="233" t="s">
        <v>1640</v>
      </c>
      <c r="F1512" s="231" t="s">
        <v>419</v>
      </c>
      <c r="G1512" s="231" t="s">
        <v>4470</v>
      </c>
      <c r="H1512" s="231" t="s">
        <v>62</v>
      </c>
      <c r="I1512" s="231" t="s">
        <v>4472</v>
      </c>
      <c r="J1512" s="233" t="s">
        <v>1995</v>
      </c>
      <c r="K1512" s="231" t="s">
        <v>306</v>
      </c>
      <c r="L1512" s="233" t="s">
        <v>910</v>
      </c>
      <c r="M1512" s="231" t="s">
        <v>422</v>
      </c>
      <c r="N1512" s="240" t="s">
        <v>8886</v>
      </c>
      <c r="O1512" s="231"/>
    </row>
    <row r="1513" spans="1:15" x14ac:dyDescent="0.3">
      <c r="A1513" s="231" t="s">
        <v>2474</v>
      </c>
      <c r="B1513" s="233" t="s">
        <v>4396</v>
      </c>
      <c r="C1513" s="233" t="s">
        <v>8831</v>
      </c>
      <c r="D1513" s="233" t="s">
        <v>103</v>
      </c>
      <c r="E1513" s="233" t="s">
        <v>1640</v>
      </c>
      <c r="F1513" s="231" t="s">
        <v>419</v>
      </c>
      <c r="G1513" s="231" t="s">
        <v>4395</v>
      </c>
      <c r="H1513" s="231" t="s">
        <v>62</v>
      </c>
      <c r="I1513" s="231" t="s">
        <v>4397</v>
      </c>
      <c r="J1513" s="233" t="s">
        <v>1995</v>
      </c>
      <c r="K1513" s="231" t="s">
        <v>306</v>
      </c>
      <c r="L1513" s="233" t="s">
        <v>910</v>
      </c>
      <c r="M1513" s="231" t="s">
        <v>422</v>
      </c>
      <c r="N1513" s="240" t="s">
        <v>8886</v>
      </c>
      <c r="O1513" s="231"/>
    </row>
    <row r="1514" spans="1:15" x14ac:dyDescent="0.3">
      <c r="A1514" s="231" t="s">
        <v>2474</v>
      </c>
      <c r="B1514" s="233" t="s">
        <v>4444</v>
      </c>
      <c r="C1514" s="233" t="s">
        <v>1639</v>
      </c>
      <c r="D1514" s="233" t="s">
        <v>103</v>
      </c>
      <c r="E1514" s="233" t="s">
        <v>1640</v>
      </c>
      <c r="F1514" s="231" t="s">
        <v>419</v>
      </c>
      <c r="G1514" s="231" t="s">
        <v>4443</v>
      </c>
      <c r="H1514" s="231" t="s">
        <v>62</v>
      </c>
      <c r="I1514" s="231" t="s">
        <v>4445</v>
      </c>
      <c r="J1514" s="233" t="s">
        <v>1995</v>
      </c>
      <c r="K1514" s="231" t="s">
        <v>306</v>
      </c>
      <c r="L1514" s="233" t="s">
        <v>910</v>
      </c>
      <c r="M1514" s="231" t="s">
        <v>422</v>
      </c>
      <c r="N1514" s="240" t="s">
        <v>8886</v>
      </c>
      <c r="O1514" s="231"/>
    </row>
    <row r="1515" spans="1:15" x14ac:dyDescent="0.3">
      <c r="A1515" s="231" t="s">
        <v>2474</v>
      </c>
      <c r="B1515" s="233" t="s">
        <v>4399</v>
      </c>
      <c r="C1515" s="233" t="s">
        <v>8831</v>
      </c>
      <c r="D1515" s="233" t="s">
        <v>103</v>
      </c>
      <c r="E1515" s="233" t="s">
        <v>1640</v>
      </c>
      <c r="F1515" s="231" t="s">
        <v>419</v>
      </c>
      <c r="G1515" s="231" t="s">
        <v>4398</v>
      </c>
      <c r="H1515" s="231" t="s">
        <v>62</v>
      </c>
      <c r="I1515" s="231" t="s">
        <v>4400</v>
      </c>
      <c r="J1515" s="233" t="s">
        <v>1995</v>
      </c>
      <c r="K1515" s="231" t="s">
        <v>306</v>
      </c>
      <c r="L1515" s="233" t="s">
        <v>910</v>
      </c>
      <c r="M1515" s="231" t="s">
        <v>422</v>
      </c>
      <c r="N1515" s="240" t="s">
        <v>8886</v>
      </c>
      <c r="O1515" s="231"/>
    </row>
    <row r="1516" spans="1:15" x14ac:dyDescent="0.3">
      <c r="A1516" s="231" t="s">
        <v>2474</v>
      </c>
      <c r="B1516" s="233" t="s">
        <v>4474</v>
      </c>
      <c r="C1516" s="233" t="s">
        <v>1639</v>
      </c>
      <c r="D1516" s="233" t="s">
        <v>103</v>
      </c>
      <c r="E1516" s="233" t="s">
        <v>1640</v>
      </c>
      <c r="F1516" s="231" t="s">
        <v>419</v>
      </c>
      <c r="G1516" s="231" t="s">
        <v>4473</v>
      </c>
      <c r="H1516" s="231" t="s">
        <v>62</v>
      </c>
      <c r="I1516" s="231" t="s">
        <v>4475</v>
      </c>
      <c r="J1516" s="233" t="s">
        <v>1995</v>
      </c>
      <c r="K1516" s="231" t="s">
        <v>306</v>
      </c>
      <c r="L1516" s="233" t="s">
        <v>910</v>
      </c>
      <c r="M1516" s="231" t="s">
        <v>422</v>
      </c>
      <c r="N1516" s="240" t="s">
        <v>8886</v>
      </c>
      <c r="O1516" s="231"/>
    </row>
    <row r="1517" spans="1:15" x14ac:dyDescent="0.3">
      <c r="A1517" s="231" t="s">
        <v>2474</v>
      </c>
      <c r="B1517" s="233" t="s">
        <v>4402</v>
      </c>
      <c r="C1517" s="233" t="s">
        <v>8831</v>
      </c>
      <c r="D1517" s="233" t="s">
        <v>103</v>
      </c>
      <c r="E1517" s="233" t="s">
        <v>1640</v>
      </c>
      <c r="F1517" s="231" t="s">
        <v>419</v>
      </c>
      <c r="G1517" s="231" t="s">
        <v>4401</v>
      </c>
      <c r="H1517" s="231" t="s">
        <v>62</v>
      </c>
      <c r="I1517" s="231" t="s">
        <v>4403</v>
      </c>
      <c r="J1517" s="233" t="s">
        <v>1995</v>
      </c>
      <c r="K1517" s="231" t="s">
        <v>306</v>
      </c>
      <c r="L1517" s="233" t="s">
        <v>910</v>
      </c>
      <c r="M1517" s="231" t="s">
        <v>422</v>
      </c>
      <c r="N1517" s="240" t="s">
        <v>8886</v>
      </c>
      <c r="O1517" s="231"/>
    </row>
    <row r="1518" spans="1:15" x14ac:dyDescent="0.3">
      <c r="A1518" s="231" t="s">
        <v>2474</v>
      </c>
      <c r="B1518" s="233" t="s">
        <v>4405</v>
      </c>
      <c r="C1518" s="233" t="s">
        <v>8831</v>
      </c>
      <c r="D1518" s="233" t="s">
        <v>103</v>
      </c>
      <c r="E1518" s="233" t="s">
        <v>1640</v>
      </c>
      <c r="F1518" s="231" t="s">
        <v>419</v>
      </c>
      <c r="G1518" s="231" t="s">
        <v>4404</v>
      </c>
      <c r="H1518" s="231" t="s">
        <v>62</v>
      </c>
      <c r="I1518" s="231" t="s">
        <v>4406</v>
      </c>
      <c r="J1518" s="233" t="s">
        <v>1995</v>
      </c>
      <c r="K1518" s="231" t="s">
        <v>306</v>
      </c>
      <c r="L1518" s="233" t="s">
        <v>910</v>
      </c>
      <c r="M1518" s="231" t="s">
        <v>422</v>
      </c>
      <c r="N1518" s="240" t="s">
        <v>8886</v>
      </c>
      <c r="O1518" s="231"/>
    </row>
    <row r="1519" spans="1:15" x14ac:dyDescent="0.3">
      <c r="A1519" s="231" t="s">
        <v>2474</v>
      </c>
      <c r="B1519" s="233" t="s">
        <v>4477</v>
      </c>
      <c r="C1519" s="233" t="s">
        <v>1639</v>
      </c>
      <c r="D1519" s="233" t="s">
        <v>103</v>
      </c>
      <c r="E1519" s="233" t="s">
        <v>1640</v>
      </c>
      <c r="F1519" s="231" t="s">
        <v>419</v>
      </c>
      <c r="G1519" s="231" t="s">
        <v>4476</v>
      </c>
      <c r="H1519" s="231" t="s">
        <v>62</v>
      </c>
      <c r="I1519" s="231" t="s">
        <v>4478</v>
      </c>
      <c r="J1519" s="233" t="s">
        <v>1995</v>
      </c>
      <c r="K1519" s="231" t="s">
        <v>306</v>
      </c>
      <c r="L1519" s="233" t="s">
        <v>910</v>
      </c>
      <c r="M1519" s="231" t="s">
        <v>422</v>
      </c>
      <c r="N1519" s="240" t="s">
        <v>8886</v>
      </c>
      <c r="O1519" s="231"/>
    </row>
    <row r="1520" spans="1:15" x14ac:dyDescent="0.3">
      <c r="A1520" s="231" t="s">
        <v>2474</v>
      </c>
      <c r="B1520" s="233" t="s">
        <v>4447</v>
      </c>
      <c r="C1520" s="233" t="s">
        <v>1639</v>
      </c>
      <c r="D1520" s="233" t="s">
        <v>103</v>
      </c>
      <c r="E1520" s="233" t="s">
        <v>1640</v>
      </c>
      <c r="F1520" s="231" t="s">
        <v>419</v>
      </c>
      <c r="G1520" s="231" t="s">
        <v>4446</v>
      </c>
      <c r="H1520" s="231" t="s">
        <v>62</v>
      </c>
      <c r="I1520" s="231" t="s">
        <v>4448</v>
      </c>
      <c r="J1520" s="233" t="s">
        <v>1995</v>
      </c>
      <c r="K1520" s="231" t="s">
        <v>306</v>
      </c>
      <c r="L1520" s="233" t="s">
        <v>910</v>
      </c>
      <c r="M1520" s="231" t="s">
        <v>422</v>
      </c>
      <c r="N1520" s="240" t="s">
        <v>8886</v>
      </c>
      <c r="O1520" s="231"/>
    </row>
    <row r="1521" spans="1:15" x14ac:dyDescent="0.3">
      <c r="A1521" s="231" t="s">
        <v>2474</v>
      </c>
      <c r="B1521" s="233" t="s">
        <v>4480</v>
      </c>
      <c r="C1521" s="233" t="s">
        <v>1639</v>
      </c>
      <c r="D1521" s="233" t="s">
        <v>103</v>
      </c>
      <c r="E1521" s="233" t="s">
        <v>1640</v>
      </c>
      <c r="F1521" s="231" t="s">
        <v>419</v>
      </c>
      <c r="G1521" s="231" t="s">
        <v>4479</v>
      </c>
      <c r="H1521" s="231" t="s">
        <v>62</v>
      </c>
      <c r="I1521" s="231" t="s">
        <v>4481</v>
      </c>
      <c r="J1521" s="233" t="s">
        <v>1995</v>
      </c>
      <c r="K1521" s="231" t="s">
        <v>306</v>
      </c>
      <c r="L1521" s="233" t="s">
        <v>910</v>
      </c>
      <c r="M1521" s="231" t="s">
        <v>422</v>
      </c>
      <c r="N1521" s="240" t="s">
        <v>8886</v>
      </c>
      <c r="O1521" s="231"/>
    </row>
    <row r="1522" spans="1:15" x14ac:dyDescent="0.3">
      <c r="A1522" s="231" t="s">
        <v>2474</v>
      </c>
      <c r="B1522" s="233" t="s">
        <v>4450</v>
      </c>
      <c r="C1522" s="233" t="s">
        <v>1639</v>
      </c>
      <c r="D1522" s="233" t="s">
        <v>103</v>
      </c>
      <c r="E1522" s="233" t="s">
        <v>1640</v>
      </c>
      <c r="F1522" s="231" t="s">
        <v>419</v>
      </c>
      <c r="G1522" s="231" t="s">
        <v>4449</v>
      </c>
      <c r="H1522" s="231" t="s">
        <v>62</v>
      </c>
      <c r="I1522" s="231" t="s">
        <v>4451</v>
      </c>
      <c r="J1522" s="233" t="s">
        <v>1995</v>
      </c>
      <c r="K1522" s="231" t="s">
        <v>306</v>
      </c>
      <c r="L1522" s="233" t="s">
        <v>910</v>
      </c>
      <c r="M1522" s="231" t="s">
        <v>422</v>
      </c>
      <c r="N1522" s="240" t="s">
        <v>8886</v>
      </c>
      <c r="O1522" s="231"/>
    </row>
    <row r="1523" spans="1:15" x14ac:dyDescent="0.3">
      <c r="A1523" s="231" t="s">
        <v>2474</v>
      </c>
      <c r="B1523" s="233" t="s">
        <v>2589</v>
      </c>
      <c r="C1523" s="233" t="s">
        <v>1639</v>
      </c>
      <c r="D1523" s="233" t="s">
        <v>103</v>
      </c>
      <c r="E1523" s="233" t="s">
        <v>1640</v>
      </c>
      <c r="F1523" s="231" t="s">
        <v>356</v>
      </c>
      <c r="G1523" s="231" t="s">
        <v>2588</v>
      </c>
      <c r="H1523" s="231" t="s">
        <v>62</v>
      </c>
      <c r="I1523" s="231" t="s">
        <v>2590</v>
      </c>
      <c r="J1523" s="233" t="s">
        <v>1995</v>
      </c>
      <c r="K1523" s="231" t="s">
        <v>306</v>
      </c>
      <c r="L1523" s="233" t="s">
        <v>910</v>
      </c>
      <c r="M1523" s="231" t="s">
        <v>355</v>
      </c>
      <c r="N1523" s="240" t="s">
        <v>8886</v>
      </c>
      <c r="O1523" s="231"/>
    </row>
    <row r="1524" spans="1:15" x14ac:dyDescent="0.3">
      <c r="A1524" s="231" t="s">
        <v>2474</v>
      </c>
      <c r="B1524" s="233" t="s">
        <v>4642</v>
      </c>
      <c r="C1524" s="233" t="s">
        <v>1639</v>
      </c>
      <c r="D1524" s="233" t="s">
        <v>103</v>
      </c>
      <c r="E1524" s="233" t="s">
        <v>1640</v>
      </c>
      <c r="F1524" s="231" t="s">
        <v>439</v>
      </c>
      <c r="G1524" s="231" t="s">
        <v>4641</v>
      </c>
      <c r="H1524" s="231" t="s">
        <v>62</v>
      </c>
      <c r="I1524" s="231" t="s">
        <v>4643</v>
      </c>
      <c r="J1524" s="233" t="s">
        <v>1995</v>
      </c>
      <c r="K1524" s="231" t="s">
        <v>306</v>
      </c>
      <c r="L1524" s="233" t="s">
        <v>910</v>
      </c>
      <c r="M1524" s="231" t="s">
        <v>442</v>
      </c>
      <c r="N1524" s="240" t="s">
        <v>8886</v>
      </c>
      <c r="O1524" s="231"/>
    </row>
    <row r="1525" spans="1:15" x14ac:dyDescent="0.3">
      <c r="A1525" s="231" t="s">
        <v>2474</v>
      </c>
      <c r="B1525" s="233" t="s">
        <v>4483</v>
      </c>
      <c r="C1525" s="233" t="s">
        <v>1639</v>
      </c>
      <c r="D1525" s="233" t="s">
        <v>103</v>
      </c>
      <c r="E1525" s="233" t="s">
        <v>1640</v>
      </c>
      <c r="F1525" s="231" t="s">
        <v>419</v>
      </c>
      <c r="G1525" s="231" t="s">
        <v>4482</v>
      </c>
      <c r="H1525" s="231" t="s">
        <v>62</v>
      </c>
      <c r="I1525" s="231" t="s">
        <v>4484</v>
      </c>
      <c r="J1525" s="233" t="s">
        <v>1995</v>
      </c>
      <c r="K1525" s="231" t="s">
        <v>306</v>
      </c>
      <c r="L1525" s="233" t="s">
        <v>910</v>
      </c>
      <c r="M1525" s="231" t="s">
        <v>422</v>
      </c>
      <c r="N1525" s="240" t="s">
        <v>8886</v>
      </c>
      <c r="O1525" s="231"/>
    </row>
    <row r="1526" spans="1:15" x14ac:dyDescent="0.3">
      <c r="A1526" s="231" t="s">
        <v>2474</v>
      </c>
      <c r="B1526" s="233" t="s">
        <v>4901</v>
      </c>
      <c r="C1526" s="233" t="s">
        <v>1639</v>
      </c>
      <c r="D1526" s="233" t="s">
        <v>103</v>
      </c>
      <c r="E1526" s="233" t="s">
        <v>1640</v>
      </c>
      <c r="F1526" s="231" t="s">
        <v>481</v>
      </c>
      <c r="G1526" s="231" t="s">
        <v>4900</v>
      </c>
      <c r="H1526" s="231" t="s">
        <v>62</v>
      </c>
      <c r="I1526" s="231" t="s">
        <v>4902</v>
      </c>
      <c r="J1526" s="233" t="s">
        <v>1995</v>
      </c>
      <c r="K1526" s="231" t="s">
        <v>306</v>
      </c>
      <c r="L1526" s="233" t="s">
        <v>910</v>
      </c>
      <c r="M1526" s="231" t="s">
        <v>484</v>
      </c>
      <c r="N1526" s="240" t="s">
        <v>8886</v>
      </c>
      <c r="O1526" s="231"/>
    </row>
    <row r="1527" spans="1:15" x14ac:dyDescent="0.3">
      <c r="A1527" s="231" t="s">
        <v>2474</v>
      </c>
      <c r="B1527" s="233" t="s">
        <v>4904</v>
      </c>
      <c r="C1527" s="233" t="s">
        <v>1639</v>
      </c>
      <c r="D1527" s="233" t="s">
        <v>103</v>
      </c>
      <c r="E1527" s="233" t="s">
        <v>1640</v>
      </c>
      <c r="F1527" s="231" t="s">
        <v>481</v>
      </c>
      <c r="G1527" s="231" t="s">
        <v>4903</v>
      </c>
      <c r="H1527" s="231" t="s">
        <v>62</v>
      </c>
      <c r="I1527" s="231" t="s">
        <v>4905</v>
      </c>
      <c r="J1527" s="233" t="s">
        <v>1995</v>
      </c>
      <c r="K1527" s="231" t="s">
        <v>306</v>
      </c>
      <c r="L1527" s="233" t="s">
        <v>910</v>
      </c>
      <c r="M1527" s="231" t="s">
        <v>484</v>
      </c>
      <c r="N1527" s="240" t="s">
        <v>8886</v>
      </c>
      <c r="O1527" s="231"/>
    </row>
    <row r="1528" spans="1:15" x14ac:dyDescent="0.3">
      <c r="A1528" s="231" t="s">
        <v>2474</v>
      </c>
      <c r="B1528" s="233" t="s">
        <v>2487</v>
      </c>
      <c r="C1528" s="233" t="s">
        <v>8831</v>
      </c>
      <c r="D1528" s="233" t="s">
        <v>103</v>
      </c>
      <c r="E1528" s="233" t="s">
        <v>1640</v>
      </c>
      <c r="F1528" s="231" t="s">
        <v>356</v>
      </c>
      <c r="G1528" s="231" t="s">
        <v>2486</v>
      </c>
      <c r="H1528" s="231" t="s">
        <v>62</v>
      </c>
      <c r="I1528" s="231" t="s">
        <v>2488</v>
      </c>
      <c r="J1528" s="233" t="s">
        <v>1995</v>
      </c>
      <c r="K1528" s="231" t="s">
        <v>306</v>
      </c>
      <c r="L1528" s="233" t="s">
        <v>910</v>
      </c>
      <c r="M1528" s="231" t="s">
        <v>355</v>
      </c>
      <c r="N1528" s="240" t="s">
        <v>8886</v>
      </c>
      <c r="O1528" s="231"/>
    </row>
    <row r="1529" spans="1:15" x14ac:dyDescent="0.3">
      <c r="A1529" s="231" t="s">
        <v>2474</v>
      </c>
      <c r="B1529" s="233" t="s">
        <v>2712</v>
      </c>
      <c r="C1529" s="233" t="s">
        <v>1639</v>
      </c>
      <c r="D1529" s="233" t="s">
        <v>103</v>
      </c>
      <c r="E1529" s="233" t="s">
        <v>1640</v>
      </c>
      <c r="F1529" s="231" t="s">
        <v>356</v>
      </c>
      <c r="G1529" s="231" t="s">
        <v>2711</v>
      </c>
      <c r="H1529" s="231" t="s">
        <v>62</v>
      </c>
      <c r="I1529" s="231" t="s">
        <v>2713</v>
      </c>
      <c r="J1529" s="233" t="s">
        <v>1995</v>
      </c>
      <c r="K1529" s="231" t="s">
        <v>306</v>
      </c>
      <c r="L1529" s="233" t="s">
        <v>910</v>
      </c>
      <c r="M1529" s="231" t="s">
        <v>355</v>
      </c>
      <c r="N1529" s="240" t="s">
        <v>8886</v>
      </c>
      <c r="O1529" s="231"/>
    </row>
    <row r="1530" spans="1:15" x14ac:dyDescent="0.3">
      <c r="A1530" s="231" t="s">
        <v>2474</v>
      </c>
      <c r="B1530" s="233" t="s">
        <v>2490</v>
      </c>
      <c r="C1530" s="233" t="s">
        <v>8831</v>
      </c>
      <c r="D1530" s="233" t="s">
        <v>103</v>
      </c>
      <c r="E1530" s="233" t="s">
        <v>1640</v>
      </c>
      <c r="F1530" s="231" t="s">
        <v>356</v>
      </c>
      <c r="G1530" s="231" t="s">
        <v>2489</v>
      </c>
      <c r="H1530" s="231" t="s">
        <v>62</v>
      </c>
      <c r="I1530" s="231" t="s">
        <v>2491</v>
      </c>
      <c r="J1530" s="233" t="s">
        <v>1995</v>
      </c>
      <c r="K1530" s="231" t="s">
        <v>306</v>
      </c>
      <c r="L1530" s="233" t="s">
        <v>910</v>
      </c>
      <c r="M1530" s="231" t="s">
        <v>355</v>
      </c>
      <c r="N1530" s="240" t="s">
        <v>8886</v>
      </c>
      <c r="O1530" s="231"/>
    </row>
    <row r="1531" spans="1:15" x14ac:dyDescent="0.3">
      <c r="A1531" s="231" t="s">
        <v>2474</v>
      </c>
      <c r="B1531" s="233" t="s">
        <v>2628</v>
      </c>
      <c r="C1531" s="233" t="s">
        <v>1639</v>
      </c>
      <c r="D1531" s="233" t="s">
        <v>103</v>
      </c>
      <c r="E1531" s="233" t="s">
        <v>1640</v>
      </c>
      <c r="F1531" s="231" t="s">
        <v>356</v>
      </c>
      <c r="G1531" s="231" t="s">
        <v>2627</v>
      </c>
      <c r="H1531" s="231" t="s">
        <v>62</v>
      </c>
      <c r="I1531" s="231" t="s">
        <v>2629</v>
      </c>
      <c r="J1531" s="233" t="s">
        <v>1995</v>
      </c>
      <c r="K1531" s="231" t="s">
        <v>306</v>
      </c>
      <c r="L1531" s="233" t="s">
        <v>910</v>
      </c>
      <c r="M1531" s="231" t="s">
        <v>355</v>
      </c>
      <c r="N1531" s="240" t="s">
        <v>8886</v>
      </c>
      <c r="O1531" s="231"/>
    </row>
    <row r="1532" spans="1:15" x14ac:dyDescent="0.3">
      <c r="A1532" s="231" t="s">
        <v>2474</v>
      </c>
      <c r="B1532" s="233" t="s">
        <v>2682</v>
      </c>
      <c r="C1532" s="233" t="s">
        <v>1639</v>
      </c>
      <c r="D1532" s="233" t="s">
        <v>103</v>
      </c>
      <c r="E1532" s="233" t="s">
        <v>1640</v>
      </c>
      <c r="F1532" s="231" t="s">
        <v>356</v>
      </c>
      <c r="G1532" s="231" t="s">
        <v>2681</v>
      </c>
      <c r="H1532" s="231" t="s">
        <v>62</v>
      </c>
      <c r="I1532" s="231" t="s">
        <v>2683</v>
      </c>
      <c r="J1532" s="233" t="s">
        <v>1995</v>
      </c>
      <c r="K1532" s="231" t="s">
        <v>306</v>
      </c>
      <c r="L1532" s="233" t="s">
        <v>910</v>
      </c>
      <c r="M1532" s="231" t="s">
        <v>355</v>
      </c>
      <c r="N1532" s="240" t="s">
        <v>8886</v>
      </c>
      <c r="O1532" s="231"/>
    </row>
    <row r="1533" spans="1:15" x14ac:dyDescent="0.3">
      <c r="A1533" s="231" t="s">
        <v>2474</v>
      </c>
      <c r="B1533" s="233" t="s">
        <v>2625</v>
      </c>
      <c r="C1533" s="233" t="s">
        <v>1639</v>
      </c>
      <c r="D1533" s="233" t="s">
        <v>103</v>
      </c>
      <c r="E1533" s="233" t="s">
        <v>1640</v>
      </c>
      <c r="F1533" s="231" t="s">
        <v>356</v>
      </c>
      <c r="G1533" s="231" t="s">
        <v>2624</v>
      </c>
      <c r="H1533" s="231" t="s">
        <v>62</v>
      </c>
      <c r="I1533" s="231" t="s">
        <v>2626</v>
      </c>
      <c r="J1533" s="233" t="s">
        <v>1995</v>
      </c>
      <c r="K1533" s="231" t="s">
        <v>306</v>
      </c>
      <c r="L1533" s="233" t="s">
        <v>910</v>
      </c>
      <c r="M1533" s="231" t="s">
        <v>355</v>
      </c>
      <c r="N1533" s="240" t="s">
        <v>8886</v>
      </c>
      <c r="O1533" s="231"/>
    </row>
    <row r="1534" spans="1:15" x14ac:dyDescent="0.3">
      <c r="A1534" s="231" t="s">
        <v>2474</v>
      </c>
      <c r="B1534" s="233" t="s">
        <v>2493</v>
      </c>
      <c r="C1534" s="233" t="s">
        <v>8831</v>
      </c>
      <c r="D1534" s="233" t="s">
        <v>103</v>
      </c>
      <c r="E1534" s="233" t="s">
        <v>1640</v>
      </c>
      <c r="F1534" s="231" t="s">
        <v>356</v>
      </c>
      <c r="G1534" s="231" t="s">
        <v>2492</v>
      </c>
      <c r="H1534" s="231" t="s">
        <v>62</v>
      </c>
      <c r="I1534" s="231" t="s">
        <v>2494</v>
      </c>
      <c r="J1534" s="233" t="s">
        <v>1995</v>
      </c>
      <c r="K1534" s="231" t="s">
        <v>306</v>
      </c>
      <c r="L1534" s="233" t="s">
        <v>910</v>
      </c>
      <c r="M1534" s="231" t="s">
        <v>355</v>
      </c>
      <c r="N1534" s="240" t="s">
        <v>8886</v>
      </c>
      <c r="O1534" s="231"/>
    </row>
    <row r="1535" spans="1:15" x14ac:dyDescent="0.3">
      <c r="A1535" s="231" t="s">
        <v>2474</v>
      </c>
      <c r="B1535" s="233" t="s">
        <v>2496</v>
      </c>
      <c r="C1535" s="233" t="s">
        <v>8831</v>
      </c>
      <c r="D1535" s="233" t="s">
        <v>103</v>
      </c>
      <c r="E1535" s="233" t="s">
        <v>1640</v>
      </c>
      <c r="F1535" s="231" t="s">
        <v>356</v>
      </c>
      <c r="G1535" s="231" t="s">
        <v>2495</v>
      </c>
      <c r="H1535" s="231" t="s">
        <v>62</v>
      </c>
      <c r="I1535" s="231" t="s">
        <v>2497</v>
      </c>
      <c r="J1535" s="233" t="s">
        <v>1995</v>
      </c>
      <c r="K1535" s="231" t="s">
        <v>306</v>
      </c>
      <c r="L1535" s="233" t="s">
        <v>910</v>
      </c>
      <c r="M1535" s="231" t="s">
        <v>355</v>
      </c>
      <c r="N1535" s="240" t="s">
        <v>8886</v>
      </c>
      <c r="O1535" s="231"/>
    </row>
    <row r="1536" spans="1:15" x14ac:dyDescent="0.3">
      <c r="A1536" s="231" t="s">
        <v>2474</v>
      </c>
      <c r="B1536" s="233" t="s">
        <v>2499</v>
      </c>
      <c r="C1536" s="233" t="s">
        <v>8831</v>
      </c>
      <c r="D1536" s="233" t="s">
        <v>103</v>
      </c>
      <c r="E1536" s="233" t="s">
        <v>1640</v>
      </c>
      <c r="F1536" s="231" t="s">
        <v>356</v>
      </c>
      <c r="G1536" s="231" t="s">
        <v>2498</v>
      </c>
      <c r="H1536" s="231" t="s">
        <v>62</v>
      </c>
      <c r="I1536" s="231" t="s">
        <v>2500</v>
      </c>
      <c r="J1536" s="233" t="s">
        <v>1995</v>
      </c>
      <c r="K1536" s="231" t="s">
        <v>306</v>
      </c>
      <c r="L1536" s="233" t="s">
        <v>910</v>
      </c>
      <c r="M1536" s="231" t="s">
        <v>355</v>
      </c>
      <c r="N1536" s="240" t="s">
        <v>8886</v>
      </c>
      <c r="O1536" s="231"/>
    </row>
    <row r="1537" spans="1:15" x14ac:dyDescent="0.3">
      <c r="A1537" s="231" t="s">
        <v>2474</v>
      </c>
      <c r="B1537" s="233" t="s">
        <v>2502</v>
      </c>
      <c r="C1537" s="233" t="s">
        <v>8831</v>
      </c>
      <c r="D1537" s="233" t="s">
        <v>103</v>
      </c>
      <c r="E1537" s="233" t="s">
        <v>1640</v>
      </c>
      <c r="F1537" s="231" t="s">
        <v>356</v>
      </c>
      <c r="G1537" s="231" t="s">
        <v>2501</v>
      </c>
      <c r="H1537" s="231" t="s">
        <v>62</v>
      </c>
      <c r="I1537" s="231" t="s">
        <v>2503</v>
      </c>
      <c r="J1537" s="233" t="s">
        <v>1995</v>
      </c>
      <c r="K1537" s="231" t="s">
        <v>306</v>
      </c>
      <c r="L1537" s="233" t="s">
        <v>910</v>
      </c>
      <c r="M1537" s="231" t="s">
        <v>355</v>
      </c>
      <c r="N1537" s="240" t="s">
        <v>8886</v>
      </c>
      <c r="O1537" s="231"/>
    </row>
    <row r="1538" spans="1:15" x14ac:dyDescent="0.3">
      <c r="A1538" s="231" t="s">
        <v>2474</v>
      </c>
      <c r="B1538" s="233" t="s">
        <v>2505</v>
      </c>
      <c r="C1538" s="233" t="s">
        <v>8831</v>
      </c>
      <c r="D1538" s="233" t="s">
        <v>103</v>
      </c>
      <c r="E1538" s="233" t="s">
        <v>1640</v>
      </c>
      <c r="F1538" s="231" t="s">
        <v>356</v>
      </c>
      <c r="G1538" s="231" t="s">
        <v>2504</v>
      </c>
      <c r="H1538" s="231" t="s">
        <v>62</v>
      </c>
      <c r="I1538" s="231" t="s">
        <v>2506</v>
      </c>
      <c r="J1538" s="233" t="s">
        <v>1995</v>
      </c>
      <c r="K1538" s="231" t="s">
        <v>306</v>
      </c>
      <c r="L1538" s="233" t="s">
        <v>910</v>
      </c>
      <c r="M1538" s="231" t="s">
        <v>355</v>
      </c>
      <c r="N1538" s="240" t="s">
        <v>8886</v>
      </c>
      <c r="O1538" s="231"/>
    </row>
    <row r="1539" spans="1:15" x14ac:dyDescent="0.3">
      <c r="A1539" s="231" t="s">
        <v>2474</v>
      </c>
      <c r="B1539" s="233" t="s">
        <v>2508</v>
      </c>
      <c r="C1539" s="233" t="s">
        <v>8831</v>
      </c>
      <c r="D1539" s="233" t="s">
        <v>103</v>
      </c>
      <c r="E1539" s="233" t="s">
        <v>1640</v>
      </c>
      <c r="F1539" s="231" t="s">
        <v>356</v>
      </c>
      <c r="G1539" s="231" t="s">
        <v>2507</v>
      </c>
      <c r="H1539" s="231" t="s">
        <v>62</v>
      </c>
      <c r="I1539" s="231" t="s">
        <v>2509</v>
      </c>
      <c r="J1539" s="233" t="s">
        <v>1995</v>
      </c>
      <c r="K1539" s="231" t="s">
        <v>306</v>
      </c>
      <c r="L1539" s="233" t="s">
        <v>910</v>
      </c>
      <c r="M1539" s="231" t="s">
        <v>355</v>
      </c>
      <c r="N1539" s="240" t="s">
        <v>8886</v>
      </c>
      <c r="O1539" s="231"/>
    </row>
    <row r="1540" spans="1:15" x14ac:dyDescent="0.3">
      <c r="A1540" s="231" t="s">
        <v>2474</v>
      </c>
      <c r="B1540" s="233" t="s">
        <v>2511</v>
      </c>
      <c r="C1540" s="233" t="s">
        <v>8831</v>
      </c>
      <c r="D1540" s="233" t="s">
        <v>103</v>
      </c>
      <c r="E1540" s="233" t="s">
        <v>1640</v>
      </c>
      <c r="F1540" s="231" t="s">
        <v>356</v>
      </c>
      <c r="G1540" s="231" t="s">
        <v>2510</v>
      </c>
      <c r="H1540" s="231" t="s">
        <v>62</v>
      </c>
      <c r="I1540" s="231" t="s">
        <v>2512</v>
      </c>
      <c r="J1540" s="233" t="s">
        <v>1995</v>
      </c>
      <c r="K1540" s="231" t="s">
        <v>306</v>
      </c>
      <c r="L1540" s="233" t="s">
        <v>910</v>
      </c>
      <c r="M1540" s="231" t="s">
        <v>355</v>
      </c>
      <c r="N1540" s="240" t="s">
        <v>8886</v>
      </c>
      <c r="O1540" s="231"/>
    </row>
    <row r="1541" spans="1:15" x14ac:dyDescent="0.3">
      <c r="A1541" s="231" t="s">
        <v>2474</v>
      </c>
      <c r="B1541" s="233" t="s">
        <v>2514</v>
      </c>
      <c r="C1541" s="233" t="s">
        <v>8831</v>
      </c>
      <c r="D1541" s="233" t="s">
        <v>103</v>
      </c>
      <c r="E1541" s="233" t="s">
        <v>1640</v>
      </c>
      <c r="F1541" s="231" t="s">
        <v>356</v>
      </c>
      <c r="G1541" s="231" t="s">
        <v>2513</v>
      </c>
      <c r="H1541" s="231" t="s">
        <v>62</v>
      </c>
      <c r="I1541" s="231" t="s">
        <v>2515</v>
      </c>
      <c r="J1541" s="233" t="s">
        <v>1995</v>
      </c>
      <c r="K1541" s="231" t="s">
        <v>306</v>
      </c>
      <c r="L1541" s="233" t="s">
        <v>910</v>
      </c>
      <c r="M1541" s="231" t="s">
        <v>355</v>
      </c>
      <c r="N1541" s="240" t="s">
        <v>8886</v>
      </c>
      <c r="O1541" s="231"/>
    </row>
    <row r="1542" spans="1:15" x14ac:dyDescent="0.3">
      <c r="A1542" s="231" t="s">
        <v>2474</v>
      </c>
      <c r="B1542" s="233" t="s">
        <v>2592</v>
      </c>
      <c r="C1542" s="233" t="s">
        <v>1639</v>
      </c>
      <c r="D1542" s="233" t="s">
        <v>103</v>
      </c>
      <c r="E1542" s="233" t="s">
        <v>1640</v>
      </c>
      <c r="F1542" s="231" t="s">
        <v>356</v>
      </c>
      <c r="G1542" s="231" t="s">
        <v>2591</v>
      </c>
      <c r="H1542" s="231" t="s">
        <v>62</v>
      </c>
      <c r="I1542" s="231" t="s">
        <v>2593</v>
      </c>
      <c r="J1542" s="233" t="s">
        <v>1995</v>
      </c>
      <c r="K1542" s="231" t="s">
        <v>306</v>
      </c>
      <c r="L1542" s="233" t="s">
        <v>910</v>
      </c>
      <c r="M1542" s="231" t="s">
        <v>355</v>
      </c>
      <c r="N1542" s="240" t="s">
        <v>8886</v>
      </c>
      <c r="O1542" s="231"/>
    </row>
    <row r="1543" spans="1:15" x14ac:dyDescent="0.3">
      <c r="A1543" s="231" t="s">
        <v>2474</v>
      </c>
      <c r="B1543" s="233" t="s">
        <v>4985</v>
      </c>
      <c r="C1543" s="233" t="s">
        <v>8831</v>
      </c>
      <c r="D1543" s="233" t="s">
        <v>103</v>
      </c>
      <c r="E1543" s="233" t="s">
        <v>1640</v>
      </c>
      <c r="F1543" s="231" t="s">
        <v>493</v>
      </c>
      <c r="G1543" s="231" t="s">
        <v>4984</v>
      </c>
      <c r="H1543" s="231" t="s">
        <v>62</v>
      </c>
      <c r="I1543" s="231" t="s">
        <v>4986</v>
      </c>
      <c r="J1543" s="233" t="s">
        <v>1995</v>
      </c>
      <c r="K1543" s="231" t="s">
        <v>306</v>
      </c>
      <c r="L1543" s="233" t="s">
        <v>910</v>
      </c>
      <c r="M1543" s="231" t="s">
        <v>496</v>
      </c>
      <c r="N1543" s="240" t="s">
        <v>8886</v>
      </c>
      <c r="O1543" s="231"/>
    </row>
    <row r="1544" spans="1:15" x14ac:dyDescent="0.3">
      <c r="A1544" s="231" t="s">
        <v>2474</v>
      </c>
      <c r="B1544" s="233" t="s">
        <v>4988</v>
      </c>
      <c r="C1544" s="233" t="s">
        <v>8831</v>
      </c>
      <c r="D1544" s="233" t="s">
        <v>103</v>
      </c>
      <c r="E1544" s="233" t="s">
        <v>1640</v>
      </c>
      <c r="F1544" s="231" t="s">
        <v>493</v>
      </c>
      <c r="G1544" s="231" t="s">
        <v>4987</v>
      </c>
      <c r="H1544" s="231" t="s">
        <v>62</v>
      </c>
      <c r="I1544" s="231" t="s">
        <v>4989</v>
      </c>
      <c r="J1544" s="233" t="s">
        <v>1995</v>
      </c>
      <c r="K1544" s="231" t="s">
        <v>306</v>
      </c>
      <c r="L1544" s="233" t="s">
        <v>910</v>
      </c>
      <c r="M1544" s="231" t="s">
        <v>496</v>
      </c>
      <c r="N1544" s="240" t="s">
        <v>8886</v>
      </c>
      <c r="O1544" s="231"/>
    </row>
    <row r="1545" spans="1:15" x14ac:dyDescent="0.3">
      <c r="A1545" s="231" t="s">
        <v>2474</v>
      </c>
      <c r="B1545" s="233" t="s">
        <v>4212</v>
      </c>
      <c r="C1545" s="233" t="s">
        <v>1639</v>
      </c>
      <c r="D1545" s="233" t="s">
        <v>103</v>
      </c>
      <c r="E1545" s="233" t="s">
        <v>1640</v>
      </c>
      <c r="F1545" s="231" t="s">
        <v>398</v>
      </c>
      <c r="G1545" s="231" t="s">
        <v>4211</v>
      </c>
      <c r="H1545" s="231" t="s">
        <v>62</v>
      </c>
      <c r="I1545" s="231" t="s">
        <v>4213</v>
      </c>
      <c r="J1545" s="233" t="s">
        <v>1995</v>
      </c>
      <c r="K1545" s="231" t="s">
        <v>306</v>
      </c>
      <c r="L1545" s="233" t="s">
        <v>910</v>
      </c>
      <c r="M1545" s="231" t="s">
        <v>402</v>
      </c>
      <c r="N1545" s="240" t="s">
        <v>8886</v>
      </c>
      <c r="O1545" s="231"/>
    </row>
    <row r="1546" spans="1:15" x14ac:dyDescent="0.3">
      <c r="A1546" s="231" t="s">
        <v>2474</v>
      </c>
      <c r="B1546" s="233" t="s">
        <v>4158</v>
      </c>
      <c r="C1546" s="233" t="s">
        <v>8831</v>
      </c>
      <c r="D1546" s="233" t="s">
        <v>103</v>
      </c>
      <c r="E1546" s="233" t="s">
        <v>1640</v>
      </c>
      <c r="F1546" s="231" t="s">
        <v>398</v>
      </c>
      <c r="G1546" s="231" t="s">
        <v>4157</v>
      </c>
      <c r="H1546" s="231" t="s">
        <v>62</v>
      </c>
      <c r="I1546" s="231" t="s">
        <v>4159</v>
      </c>
      <c r="J1546" s="233" t="s">
        <v>1995</v>
      </c>
      <c r="K1546" s="231" t="s">
        <v>306</v>
      </c>
      <c r="L1546" s="233" t="s">
        <v>910</v>
      </c>
      <c r="M1546" s="231" t="s">
        <v>402</v>
      </c>
      <c r="N1546" s="240" t="s">
        <v>8886</v>
      </c>
      <c r="O1546" s="231"/>
    </row>
    <row r="1547" spans="1:15" x14ac:dyDescent="0.3">
      <c r="A1547" s="231" t="s">
        <v>2474</v>
      </c>
      <c r="B1547" s="233" t="s">
        <v>4161</v>
      </c>
      <c r="C1547" s="233" t="s">
        <v>8831</v>
      </c>
      <c r="D1547" s="233" t="s">
        <v>103</v>
      </c>
      <c r="E1547" s="233" t="s">
        <v>1640</v>
      </c>
      <c r="F1547" s="231" t="s">
        <v>398</v>
      </c>
      <c r="G1547" s="231" t="s">
        <v>4160</v>
      </c>
      <c r="H1547" s="231" t="s">
        <v>62</v>
      </c>
      <c r="I1547" s="231" t="s">
        <v>4162</v>
      </c>
      <c r="J1547" s="233" t="s">
        <v>1995</v>
      </c>
      <c r="K1547" s="231" t="s">
        <v>306</v>
      </c>
      <c r="L1547" s="233" t="s">
        <v>910</v>
      </c>
      <c r="M1547" s="231" t="s">
        <v>402</v>
      </c>
      <c r="N1547" s="240" t="s">
        <v>8886</v>
      </c>
      <c r="O1547" s="231"/>
    </row>
    <row r="1548" spans="1:15" x14ac:dyDescent="0.3">
      <c r="A1548" s="231" t="s">
        <v>2474</v>
      </c>
      <c r="B1548" s="233" t="s">
        <v>2517</v>
      </c>
      <c r="C1548" s="233" t="s">
        <v>8831</v>
      </c>
      <c r="D1548" s="233" t="s">
        <v>103</v>
      </c>
      <c r="E1548" s="233" t="s">
        <v>1640</v>
      </c>
      <c r="F1548" s="231" t="s">
        <v>356</v>
      </c>
      <c r="G1548" s="231" t="s">
        <v>2516</v>
      </c>
      <c r="H1548" s="231" t="s">
        <v>62</v>
      </c>
      <c r="I1548" s="231" t="s">
        <v>2518</v>
      </c>
      <c r="J1548" s="233" t="s">
        <v>1995</v>
      </c>
      <c r="K1548" s="231" t="s">
        <v>306</v>
      </c>
      <c r="L1548" s="233" t="s">
        <v>910</v>
      </c>
      <c r="M1548" s="231" t="s">
        <v>355</v>
      </c>
      <c r="N1548" s="240" t="s">
        <v>8886</v>
      </c>
      <c r="O1548" s="231"/>
    </row>
    <row r="1549" spans="1:15" x14ac:dyDescent="0.3">
      <c r="A1549" s="231" t="s">
        <v>2474</v>
      </c>
      <c r="B1549" s="233" t="s">
        <v>2685</v>
      </c>
      <c r="C1549" s="233" t="s">
        <v>1639</v>
      </c>
      <c r="D1549" s="233" t="s">
        <v>103</v>
      </c>
      <c r="E1549" s="233" t="s">
        <v>1640</v>
      </c>
      <c r="F1549" s="231" t="s">
        <v>356</v>
      </c>
      <c r="G1549" s="231" t="s">
        <v>2684</v>
      </c>
      <c r="H1549" s="231" t="s">
        <v>62</v>
      </c>
      <c r="I1549" s="231" t="s">
        <v>2686</v>
      </c>
      <c r="J1549" s="233" t="s">
        <v>1995</v>
      </c>
      <c r="K1549" s="231" t="s">
        <v>306</v>
      </c>
      <c r="L1549" s="233" t="s">
        <v>910</v>
      </c>
      <c r="M1549" s="231" t="s">
        <v>355</v>
      </c>
      <c r="N1549" s="240" t="s">
        <v>8886</v>
      </c>
      <c r="O1549" s="231"/>
    </row>
    <row r="1550" spans="1:15" x14ac:dyDescent="0.3">
      <c r="A1550" s="231" t="s">
        <v>2474</v>
      </c>
      <c r="B1550" s="233" t="s">
        <v>2715</v>
      </c>
      <c r="C1550" s="233" t="s">
        <v>1639</v>
      </c>
      <c r="D1550" s="233" t="s">
        <v>103</v>
      </c>
      <c r="E1550" s="233" t="s">
        <v>1640</v>
      </c>
      <c r="F1550" s="231" t="s">
        <v>356</v>
      </c>
      <c r="G1550" s="231" t="s">
        <v>2714</v>
      </c>
      <c r="H1550" s="231" t="s">
        <v>62</v>
      </c>
      <c r="I1550" s="231" t="s">
        <v>2716</v>
      </c>
      <c r="J1550" s="233" t="s">
        <v>1995</v>
      </c>
      <c r="K1550" s="231" t="s">
        <v>306</v>
      </c>
      <c r="L1550" s="233" t="s">
        <v>910</v>
      </c>
      <c r="M1550" s="231" t="s">
        <v>355</v>
      </c>
      <c r="N1550" s="240" t="s">
        <v>8886</v>
      </c>
      <c r="O1550" s="231"/>
    </row>
    <row r="1551" spans="1:15" x14ac:dyDescent="0.3">
      <c r="A1551" s="231" t="s">
        <v>2474</v>
      </c>
      <c r="B1551" s="233" t="s">
        <v>2667</v>
      </c>
      <c r="C1551" s="233" t="s">
        <v>1639</v>
      </c>
      <c r="D1551" s="233" t="s">
        <v>103</v>
      </c>
      <c r="E1551" s="233" t="s">
        <v>1640</v>
      </c>
      <c r="F1551" s="231" t="s">
        <v>356</v>
      </c>
      <c r="G1551" s="231" t="s">
        <v>2666</v>
      </c>
      <c r="H1551" s="231" t="s">
        <v>62</v>
      </c>
      <c r="I1551" s="231" t="s">
        <v>2668</v>
      </c>
      <c r="J1551" s="233" t="s">
        <v>1995</v>
      </c>
      <c r="K1551" s="231" t="s">
        <v>306</v>
      </c>
      <c r="L1551" s="233" t="s">
        <v>910</v>
      </c>
      <c r="M1551" s="231" t="s">
        <v>355</v>
      </c>
      <c r="N1551" s="240" t="s">
        <v>8886</v>
      </c>
      <c r="O1551" s="231"/>
    </row>
    <row r="1552" spans="1:15" x14ac:dyDescent="0.3">
      <c r="A1552" s="231" t="s">
        <v>2474</v>
      </c>
      <c r="B1552" s="233" t="s">
        <v>2520</v>
      </c>
      <c r="C1552" s="233" t="s">
        <v>8831</v>
      </c>
      <c r="D1552" s="233" t="s">
        <v>103</v>
      </c>
      <c r="E1552" s="233" t="s">
        <v>1640</v>
      </c>
      <c r="F1552" s="231" t="s">
        <v>356</v>
      </c>
      <c r="G1552" s="231" t="s">
        <v>2519</v>
      </c>
      <c r="H1552" s="231" t="s">
        <v>62</v>
      </c>
      <c r="I1552" s="231" t="s">
        <v>2521</v>
      </c>
      <c r="J1552" s="233" t="s">
        <v>1995</v>
      </c>
      <c r="K1552" s="231" t="s">
        <v>306</v>
      </c>
      <c r="L1552" s="233" t="s">
        <v>910</v>
      </c>
      <c r="M1552" s="231" t="s">
        <v>355</v>
      </c>
      <c r="N1552" s="240" t="s">
        <v>8886</v>
      </c>
      <c r="O1552" s="231"/>
    </row>
    <row r="1553" spans="1:15" x14ac:dyDescent="0.3">
      <c r="A1553" s="231" t="s">
        <v>2474</v>
      </c>
      <c r="B1553" s="233" t="s">
        <v>2568</v>
      </c>
      <c r="C1553" s="233" t="s">
        <v>1639</v>
      </c>
      <c r="D1553" s="233" t="s">
        <v>103</v>
      </c>
      <c r="E1553" s="233" t="s">
        <v>1640</v>
      </c>
      <c r="F1553" s="231" t="s">
        <v>356</v>
      </c>
      <c r="G1553" s="231" t="s">
        <v>2567</v>
      </c>
      <c r="H1553" s="231" t="s">
        <v>62</v>
      </c>
      <c r="I1553" s="231" t="s">
        <v>2569</v>
      </c>
      <c r="J1553" s="233" t="s">
        <v>1995</v>
      </c>
      <c r="K1553" s="231" t="s">
        <v>306</v>
      </c>
      <c r="L1553" s="233" t="s">
        <v>910</v>
      </c>
      <c r="M1553" s="231" t="s">
        <v>355</v>
      </c>
      <c r="N1553" s="240" t="s">
        <v>8886</v>
      </c>
      <c r="O1553" s="231"/>
    </row>
    <row r="1554" spans="1:15" x14ac:dyDescent="0.3">
      <c r="A1554" s="231" t="s">
        <v>2474</v>
      </c>
      <c r="B1554" s="233" t="s">
        <v>2580</v>
      </c>
      <c r="C1554" s="233" t="s">
        <v>1639</v>
      </c>
      <c r="D1554" s="233" t="s">
        <v>103</v>
      </c>
      <c r="E1554" s="233" t="s">
        <v>1640</v>
      </c>
      <c r="F1554" s="231" t="s">
        <v>356</v>
      </c>
      <c r="G1554" s="231" t="s">
        <v>2579</v>
      </c>
      <c r="H1554" s="231" t="s">
        <v>62</v>
      </c>
      <c r="I1554" s="231" t="s">
        <v>2581</v>
      </c>
      <c r="J1554" s="233" t="s">
        <v>1995</v>
      </c>
      <c r="K1554" s="231" t="s">
        <v>306</v>
      </c>
      <c r="L1554" s="233" t="s">
        <v>910</v>
      </c>
      <c r="M1554" s="231" t="s">
        <v>355</v>
      </c>
      <c r="N1554" s="240" t="s">
        <v>8886</v>
      </c>
      <c r="O1554" s="231"/>
    </row>
    <row r="1555" spans="1:15" x14ac:dyDescent="0.3">
      <c r="A1555" s="231" t="s">
        <v>2474</v>
      </c>
      <c r="B1555" s="233" t="s">
        <v>2583</v>
      </c>
      <c r="C1555" s="233" t="s">
        <v>1639</v>
      </c>
      <c r="D1555" s="233" t="s">
        <v>103</v>
      </c>
      <c r="E1555" s="233" t="s">
        <v>1640</v>
      </c>
      <c r="F1555" s="231" t="s">
        <v>356</v>
      </c>
      <c r="G1555" s="231" t="s">
        <v>2582</v>
      </c>
      <c r="H1555" s="231" t="s">
        <v>62</v>
      </c>
      <c r="I1555" s="231" t="s">
        <v>2584</v>
      </c>
      <c r="J1555" s="233" t="s">
        <v>1995</v>
      </c>
      <c r="K1555" s="231" t="s">
        <v>306</v>
      </c>
      <c r="L1555" s="233" t="s">
        <v>910</v>
      </c>
      <c r="M1555" s="231" t="s">
        <v>355</v>
      </c>
      <c r="N1555" s="240" t="s">
        <v>8886</v>
      </c>
      <c r="O1555" s="231"/>
    </row>
    <row r="1556" spans="1:15" x14ac:dyDescent="0.3">
      <c r="A1556" s="231" t="s">
        <v>2474</v>
      </c>
      <c r="B1556" s="233" t="s">
        <v>4594</v>
      </c>
      <c r="C1556" s="233" t="s">
        <v>1639</v>
      </c>
      <c r="D1556" s="233" t="s">
        <v>103</v>
      </c>
      <c r="E1556" s="233" t="s">
        <v>1640</v>
      </c>
      <c r="F1556" s="231" t="s">
        <v>435</v>
      </c>
      <c r="G1556" s="231" t="s">
        <v>4593</v>
      </c>
      <c r="H1556" s="231" t="s">
        <v>62</v>
      </c>
      <c r="I1556" s="231" t="s">
        <v>4595</v>
      </c>
      <c r="J1556" s="233" t="s">
        <v>1995</v>
      </c>
      <c r="K1556" s="231" t="s">
        <v>306</v>
      </c>
      <c r="L1556" s="233" t="s">
        <v>910</v>
      </c>
      <c r="M1556" s="231" t="s">
        <v>438</v>
      </c>
      <c r="N1556" s="240" t="s">
        <v>8886</v>
      </c>
      <c r="O1556" s="231"/>
    </row>
    <row r="1557" spans="1:15" x14ac:dyDescent="0.3">
      <c r="A1557" s="231" t="s">
        <v>2474</v>
      </c>
      <c r="B1557" s="233" t="s">
        <v>4563</v>
      </c>
      <c r="C1557" s="233" t="s">
        <v>1639</v>
      </c>
      <c r="D1557" s="233" t="s">
        <v>103</v>
      </c>
      <c r="E1557" s="233" t="s">
        <v>1640</v>
      </c>
      <c r="F1557" s="231" t="s">
        <v>431</v>
      </c>
      <c r="G1557" s="231" t="s">
        <v>4562</v>
      </c>
      <c r="H1557" s="231" t="s">
        <v>62</v>
      </c>
      <c r="I1557" s="231" t="s">
        <v>4564</v>
      </c>
      <c r="J1557" s="233" t="s">
        <v>1995</v>
      </c>
      <c r="K1557" s="231" t="s">
        <v>306</v>
      </c>
      <c r="L1557" s="233" t="s">
        <v>910</v>
      </c>
      <c r="M1557" s="231" t="s">
        <v>434</v>
      </c>
      <c r="N1557" s="240" t="s">
        <v>8886</v>
      </c>
      <c r="O1557" s="231"/>
    </row>
    <row r="1558" spans="1:15" x14ac:dyDescent="0.3">
      <c r="A1558" s="231" t="s">
        <v>2474</v>
      </c>
      <c r="B1558" s="233" t="s">
        <v>4566</v>
      </c>
      <c r="C1558" s="233" t="s">
        <v>1639</v>
      </c>
      <c r="D1558" s="233" t="s">
        <v>103</v>
      </c>
      <c r="E1558" s="233" t="s">
        <v>1640</v>
      </c>
      <c r="F1558" s="231" t="s">
        <v>431</v>
      </c>
      <c r="G1558" s="231" t="s">
        <v>4565</v>
      </c>
      <c r="H1558" s="231" t="s">
        <v>62</v>
      </c>
      <c r="I1558" s="231" t="s">
        <v>4567</v>
      </c>
      <c r="J1558" s="233" t="s">
        <v>1995</v>
      </c>
      <c r="K1558" s="231" t="s">
        <v>306</v>
      </c>
      <c r="L1558" s="233" t="s">
        <v>910</v>
      </c>
      <c r="M1558" s="231" t="s">
        <v>434</v>
      </c>
      <c r="N1558" s="240" t="s">
        <v>8886</v>
      </c>
      <c r="O1558" s="231"/>
    </row>
    <row r="1559" spans="1:15" x14ac:dyDescent="0.3">
      <c r="A1559" s="231" t="s">
        <v>2474</v>
      </c>
      <c r="B1559" s="233" t="s">
        <v>2523</v>
      </c>
      <c r="C1559" s="233" t="s">
        <v>8831</v>
      </c>
      <c r="D1559" s="233" t="s">
        <v>103</v>
      </c>
      <c r="E1559" s="233" t="s">
        <v>1640</v>
      </c>
      <c r="F1559" s="231" t="s">
        <v>356</v>
      </c>
      <c r="G1559" s="231" t="s">
        <v>2522</v>
      </c>
      <c r="H1559" s="231" t="s">
        <v>62</v>
      </c>
      <c r="I1559" s="231" t="s">
        <v>2524</v>
      </c>
      <c r="J1559" s="233" t="s">
        <v>1995</v>
      </c>
      <c r="K1559" s="231" t="s">
        <v>306</v>
      </c>
      <c r="L1559" s="233" t="s">
        <v>910</v>
      </c>
      <c r="M1559" s="231" t="s">
        <v>355</v>
      </c>
      <c r="N1559" s="240" t="s">
        <v>8886</v>
      </c>
      <c r="O1559" s="231"/>
    </row>
    <row r="1560" spans="1:15" x14ac:dyDescent="0.3">
      <c r="A1560" s="231" t="s">
        <v>2474</v>
      </c>
      <c r="B1560" s="233" t="s">
        <v>2526</v>
      </c>
      <c r="C1560" s="233" t="s">
        <v>8831</v>
      </c>
      <c r="D1560" s="233" t="s">
        <v>103</v>
      </c>
      <c r="E1560" s="233" t="s">
        <v>1640</v>
      </c>
      <c r="F1560" s="231" t="s">
        <v>356</v>
      </c>
      <c r="G1560" s="231" t="s">
        <v>2525</v>
      </c>
      <c r="H1560" s="231" t="s">
        <v>62</v>
      </c>
      <c r="I1560" s="231" t="s">
        <v>2527</v>
      </c>
      <c r="J1560" s="233" t="s">
        <v>1995</v>
      </c>
      <c r="K1560" s="231" t="s">
        <v>306</v>
      </c>
      <c r="L1560" s="233" t="s">
        <v>910</v>
      </c>
      <c r="M1560" s="231" t="s">
        <v>355</v>
      </c>
      <c r="N1560" s="240" t="s">
        <v>8886</v>
      </c>
      <c r="O1560" s="231"/>
    </row>
    <row r="1561" spans="1:15" x14ac:dyDescent="0.3">
      <c r="A1561" s="231" t="s">
        <v>2474</v>
      </c>
      <c r="B1561" s="233" t="s">
        <v>2631</v>
      </c>
      <c r="C1561" s="233" t="s">
        <v>1639</v>
      </c>
      <c r="D1561" s="233" t="s">
        <v>103</v>
      </c>
      <c r="E1561" s="233" t="s">
        <v>1640</v>
      </c>
      <c r="F1561" s="231" t="s">
        <v>356</v>
      </c>
      <c r="G1561" s="231" t="s">
        <v>2630</v>
      </c>
      <c r="H1561" s="231" t="s">
        <v>62</v>
      </c>
      <c r="I1561" s="231" t="s">
        <v>2632</v>
      </c>
      <c r="J1561" s="233" t="s">
        <v>1995</v>
      </c>
      <c r="K1561" s="231" t="s">
        <v>306</v>
      </c>
      <c r="L1561" s="233" t="s">
        <v>910</v>
      </c>
      <c r="M1561" s="231" t="s">
        <v>355</v>
      </c>
      <c r="N1561" s="240" t="s">
        <v>8886</v>
      </c>
      <c r="O1561" s="231"/>
    </row>
    <row r="1562" spans="1:15" x14ac:dyDescent="0.3">
      <c r="A1562" s="231" t="s">
        <v>2474</v>
      </c>
      <c r="B1562" s="233" t="s">
        <v>4275</v>
      </c>
      <c r="C1562" s="233" t="s">
        <v>8831</v>
      </c>
      <c r="D1562" s="233" t="s">
        <v>103</v>
      </c>
      <c r="E1562" s="233" t="s">
        <v>1640</v>
      </c>
      <c r="F1562" s="231" t="s">
        <v>403</v>
      </c>
      <c r="G1562" s="231" t="s">
        <v>4274</v>
      </c>
      <c r="H1562" s="231" t="s">
        <v>62</v>
      </c>
      <c r="I1562" s="231" t="s">
        <v>4276</v>
      </c>
      <c r="J1562" s="233" t="s">
        <v>1995</v>
      </c>
      <c r="K1562" s="231" t="s">
        <v>306</v>
      </c>
      <c r="L1562" s="233" t="s">
        <v>910</v>
      </c>
      <c r="M1562" s="231" t="s">
        <v>406</v>
      </c>
      <c r="N1562" s="240" t="s">
        <v>8886</v>
      </c>
      <c r="O1562" s="231"/>
    </row>
    <row r="1563" spans="1:15" x14ac:dyDescent="0.3">
      <c r="A1563" s="231" t="s">
        <v>2474</v>
      </c>
      <c r="B1563" s="233" t="s">
        <v>2532</v>
      </c>
      <c r="C1563" s="233" t="s">
        <v>8831</v>
      </c>
      <c r="D1563" s="233" t="s">
        <v>103</v>
      </c>
      <c r="E1563" s="233" t="s">
        <v>1640</v>
      </c>
      <c r="F1563" s="231" t="s">
        <v>356</v>
      </c>
      <c r="G1563" s="231" t="s">
        <v>2531</v>
      </c>
      <c r="H1563" s="231" t="s">
        <v>62</v>
      </c>
      <c r="I1563" s="231" t="s">
        <v>2533</v>
      </c>
      <c r="J1563" s="233" t="s">
        <v>1995</v>
      </c>
      <c r="K1563" s="231" t="s">
        <v>306</v>
      </c>
      <c r="L1563" s="233" t="s">
        <v>910</v>
      </c>
      <c r="M1563" s="231" t="s">
        <v>355</v>
      </c>
      <c r="N1563" s="240" t="s">
        <v>8886</v>
      </c>
      <c r="O1563" s="231"/>
    </row>
    <row r="1564" spans="1:15" x14ac:dyDescent="0.3">
      <c r="A1564" s="231" t="s">
        <v>2474</v>
      </c>
      <c r="B1564" s="233" t="s">
        <v>2535</v>
      </c>
      <c r="C1564" s="233" t="s">
        <v>8831</v>
      </c>
      <c r="D1564" s="233" t="s">
        <v>103</v>
      </c>
      <c r="E1564" s="233" t="s">
        <v>1640</v>
      </c>
      <c r="F1564" s="231" t="s">
        <v>356</v>
      </c>
      <c r="G1564" s="231" t="s">
        <v>2534</v>
      </c>
      <c r="H1564" s="231" t="s">
        <v>62</v>
      </c>
      <c r="I1564" s="231" t="s">
        <v>2536</v>
      </c>
      <c r="J1564" s="233" t="s">
        <v>1995</v>
      </c>
      <c r="K1564" s="231" t="s">
        <v>306</v>
      </c>
      <c r="L1564" s="233" t="s">
        <v>910</v>
      </c>
      <c r="M1564" s="231" t="s">
        <v>355</v>
      </c>
      <c r="N1564" s="240" t="s">
        <v>8886</v>
      </c>
      <c r="O1564" s="231"/>
    </row>
    <row r="1565" spans="1:15" x14ac:dyDescent="0.3">
      <c r="A1565" s="231" t="s">
        <v>2474</v>
      </c>
      <c r="B1565" s="233" t="s">
        <v>4411</v>
      </c>
      <c r="C1565" s="233" t="s">
        <v>8831</v>
      </c>
      <c r="D1565" s="233" t="s">
        <v>103</v>
      </c>
      <c r="E1565" s="233" t="s">
        <v>1640</v>
      </c>
      <c r="F1565" s="231" t="s">
        <v>419</v>
      </c>
      <c r="G1565" s="231" t="s">
        <v>4410</v>
      </c>
      <c r="H1565" s="231" t="s">
        <v>62</v>
      </c>
      <c r="I1565" s="231" t="s">
        <v>4412</v>
      </c>
      <c r="J1565" s="233" t="s">
        <v>1995</v>
      </c>
      <c r="K1565" s="231" t="s">
        <v>306</v>
      </c>
      <c r="L1565" s="233" t="s">
        <v>910</v>
      </c>
      <c r="M1565" s="231" t="s">
        <v>422</v>
      </c>
      <c r="N1565" s="240" t="s">
        <v>8886</v>
      </c>
      <c r="O1565" s="231"/>
    </row>
    <row r="1566" spans="1:15" x14ac:dyDescent="0.3">
      <c r="A1566" s="231" t="s">
        <v>2474</v>
      </c>
      <c r="B1566" s="233" t="s">
        <v>4498</v>
      </c>
      <c r="C1566" s="233" t="s">
        <v>1639</v>
      </c>
      <c r="D1566" s="233" t="s">
        <v>103</v>
      </c>
      <c r="E1566" s="233" t="s">
        <v>1640</v>
      </c>
      <c r="F1566" s="231" t="s">
        <v>419</v>
      </c>
      <c r="G1566" s="231" t="s">
        <v>4497</v>
      </c>
      <c r="H1566" s="231" t="s">
        <v>62</v>
      </c>
      <c r="I1566" s="231" t="s">
        <v>4499</v>
      </c>
      <c r="J1566" s="233" t="s">
        <v>1995</v>
      </c>
      <c r="K1566" s="231" t="s">
        <v>306</v>
      </c>
      <c r="L1566" s="233" t="s">
        <v>910</v>
      </c>
      <c r="M1566" s="231" t="s">
        <v>422</v>
      </c>
      <c r="N1566" s="240" t="s">
        <v>8886</v>
      </c>
      <c r="O1566" s="231"/>
    </row>
    <row r="1567" spans="1:15" x14ac:dyDescent="0.3">
      <c r="A1567" s="231" t="s">
        <v>2474</v>
      </c>
      <c r="B1567" s="233" t="s">
        <v>4501</v>
      </c>
      <c r="C1567" s="233" t="s">
        <v>1639</v>
      </c>
      <c r="D1567" s="233" t="s">
        <v>103</v>
      </c>
      <c r="E1567" s="233" t="s">
        <v>1640</v>
      </c>
      <c r="F1567" s="231" t="s">
        <v>419</v>
      </c>
      <c r="G1567" s="231" t="s">
        <v>4500</v>
      </c>
      <c r="H1567" s="231" t="s">
        <v>62</v>
      </c>
      <c r="I1567" s="231" t="s">
        <v>4502</v>
      </c>
      <c r="J1567" s="233" t="s">
        <v>1995</v>
      </c>
      <c r="K1567" s="231" t="s">
        <v>306</v>
      </c>
      <c r="L1567" s="233" t="s">
        <v>910</v>
      </c>
      <c r="M1567" s="231" t="s">
        <v>422</v>
      </c>
      <c r="N1567" s="240" t="s">
        <v>8886</v>
      </c>
      <c r="O1567" s="231"/>
    </row>
    <row r="1568" spans="1:15" x14ac:dyDescent="0.3">
      <c r="A1568" s="231" t="s">
        <v>2474</v>
      </c>
      <c r="B1568" s="233" t="s">
        <v>4414</v>
      </c>
      <c r="C1568" s="233" t="s">
        <v>8831</v>
      </c>
      <c r="D1568" s="233" t="s">
        <v>103</v>
      </c>
      <c r="E1568" s="233" t="s">
        <v>1640</v>
      </c>
      <c r="F1568" s="231" t="s">
        <v>419</v>
      </c>
      <c r="G1568" s="231" t="s">
        <v>4413</v>
      </c>
      <c r="H1568" s="231" t="s">
        <v>62</v>
      </c>
      <c r="I1568" s="231" t="s">
        <v>4415</v>
      </c>
      <c r="J1568" s="233" t="s">
        <v>1995</v>
      </c>
      <c r="K1568" s="231" t="s">
        <v>306</v>
      </c>
      <c r="L1568" s="233" t="s">
        <v>910</v>
      </c>
      <c r="M1568" s="231" t="s">
        <v>422</v>
      </c>
      <c r="N1568" s="240" t="s">
        <v>8886</v>
      </c>
      <c r="O1568" s="231"/>
    </row>
    <row r="1569" spans="1:15" x14ac:dyDescent="0.3">
      <c r="A1569" s="231" t="s">
        <v>2474</v>
      </c>
      <c r="B1569" s="233" t="s">
        <v>4819</v>
      </c>
      <c r="C1569" s="233" t="s">
        <v>8831</v>
      </c>
      <c r="D1569" s="233" t="s">
        <v>103</v>
      </c>
      <c r="E1569" s="233" t="s">
        <v>1640</v>
      </c>
      <c r="F1569" s="231" t="s">
        <v>471</v>
      </c>
      <c r="G1569" s="231" t="s">
        <v>4818</v>
      </c>
      <c r="H1569" s="231" t="s">
        <v>62</v>
      </c>
      <c r="I1569" s="231" t="s">
        <v>4820</v>
      </c>
      <c r="J1569" s="233" t="s">
        <v>1995</v>
      </c>
      <c r="K1569" s="231" t="s">
        <v>306</v>
      </c>
      <c r="L1569" s="233" t="s">
        <v>910</v>
      </c>
      <c r="M1569" s="231" t="s">
        <v>8961</v>
      </c>
      <c r="N1569" s="240" t="s">
        <v>8886</v>
      </c>
      <c r="O1569" s="231"/>
    </row>
    <row r="1570" spans="1:15" x14ac:dyDescent="0.3">
      <c r="A1570" s="231" t="s">
        <v>2474</v>
      </c>
      <c r="B1570" s="233" t="s">
        <v>4200</v>
      </c>
      <c r="C1570" s="233" t="s">
        <v>8831</v>
      </c>
      <c r="D1570" s="233" t="s">
        <v>103</v>
      </c>
      <c r="E1570" s="233" t="s">
        <v>1640</v>
      </c>
      <c r="F1570" s="231" t="s">
        <v>398</v>
      </c>
      <c r="G1570" s="231" t="s">
        <v>4199</v>
      </c>
      <c r="H1570" s="231" t="s">
        <v>62</v>
      </c>
      <c r="I1570" s="231" t="s">
        <v>4201</v>
      </c>
      <c r="J1570" s="233" t="s">
        <v>1995</v>
      </c>
      <c r="K1570" s="231" t="s">
        <v>306</v>
      </c>
      <c r="L1570" s="233" t="s">
        <v>910</v>
      </c>
      <c r="M1570" s="231" t="s">
        <v>402</v>
      </c>
      <c r="N1570" s="240" t="s">
        <v>8886</v>
      </c>
      <c r="O1570" s="231"/>
    </row>
    <row r="1571" spans="1:15" x14ac:dyDescent="0.3">
      <c r="A1571" s="231" t="s">
        <v>2474</v>
      </c>
      <c r="B1571" s="233" t="s">
        <v>5017</v>
      </c>
      <c r="C1571" s="233" t="s">
        <v>8831</v>
      </c>
      <c r="D1571" s="233" t="s">
        <v>103</v>
      </c>
      <c r="E1571" s="233" t="s">
        <v>1640</v>
      </c>
      <c r="F1571" s="231" t="s">
        <v>497</v>
      </c>
      <c r="G1571" s="231" t="s">
        <v>5016</v>
      </c>
      <c r="H1571" s="231" t="s">
        <v>62</v>
      </c>
      <c r="I1571" s="231" t="s">
        <v>5018</v>
      </c>
      <c r="J1571" s="233" t="s">
        <v>1995</v>
      </c>
      <c r="K1571" s="231" t="s">
        <v>306</v>
      </c>
      <c r="L1571" s="233" t="s">
        <v>910</v>
      </c>
      <c r="M1571" s="231" t="s">
        <v>500</v>
      </c>
      <c r="N1571" s="240" t="s">
        <v>8886</v>
      </c>
      <c r="O1571" s="231"/>
    </row>
    <row r="1572" spans="1:15" x14ac:dyDescent="0.3">
      <c r="A1572" s="231" t="s">
        <v>2474</v>
      </c>
      <c r="B1572" s="233" t="s">
        <v>5020</v>
      </c>
      <c r="C1572" s="233" t="s">
        <v>8831</v>
      </c>
      <c r="D1572" s="233" t="s">
        <v>103</v>
      </c>
      <c r="E1572" s="233" t="s">
        <v>1640</v>
      </c>
      <c r="F1572" s="231" t="s">
        <v>497</v>
      </c>
      <c r="G1572" s="231" t="s">
        <v>5019</v>
      </c>
      <c r="H1572" s="231" t="s">
        <v>62</v>
      </c>
      <c r="I1572" s="231" t="s">
        <v>5021</v>
      </c>
      <c r="J1572" s="233" t="s">
        <v>1995</v>
      </c>
      <c r="K1572" s="231" t="s">
        <v>306</v>
      </c>
      <c r="L1572" s="233" t="s">
        <v>910</v>
      </c>
      <c r="M1572" s="231" t="s">
        <v>500</v>
      </c>
      <c r="N1572" s="240" t="s">
        <v>8886</v>
      </c>
      <c r="O1572" s="231"/>
    </row>
    <row r="1573" spans="1:15" x14ac:dyDescent="0.3">
      <c r="A1573" s="231" t="s">
        <v>2474</v>
      </c>
      <c r="B1573" s="233" t="s">
        <v>5035</v>
      </c>
      <c r="C1573" s="233" t="s">
        <v>1639</v>
      </c>
      <c r="D1573" s="233" t="s">
        <v>103</v>
      </c>
      <c r="E1573" s="233" t="s">
        <v>1640</v>
      </c>
      <c r="F1573" s="231" t="s">
        <v>497</v>
      </c>
      <c r="G1573" s="231" t="s">
        <v>5034</v>
      </c>
      <c r="H1573" s="231" t="s">
        <v>62</v>
      </c>
      <c r="I1573" s="231" t="s">
        <v>5036</v>
      </c>
      <c r="J1573" s="233" t="s">
        <v>1995</v>
      </c>
      <c r="K1573" s="231" t="s">
        <v>306</v>
      </c>
      <c r="L1573" s="233" t="s">
        <v>910</v>
      </c>
      <c r="M1573" s="231" t="s">
        <v>500</v>
      </c>
      <c r="N1573" s="240" t="s">
        <v>8886</v>
      </c>
      <c r="O1573" s="231"/>
    </row>
    <row r="1574" spans="1:15" x14ac:dyDescent="0.3">
      <c r="A1574" s="231" t="s">
        <v>2474</v>
      </c>
      <c r="B1574" s="233" t="s">
        <v>2538</v>
      </c>
      <c r="C1574" s="233" t="s">
        <v>8831</v>
      </c>
      <c r="D1574" s="233" t="s">
        <v>103</v>
      </c>
      <c r="E1574" s="233" t="s">
        <v>1640</v>
      </c>
      <c r="F1574" s="231" t="s">
        <v>356</v>
      </c>
      <c r="G1574" s="231" t="s">
        <v>2537</v>
      </c>
      <c r="H1574" s="231" t="s">
        <v>62</v>
      </c>
      <c r="I1574" s="231" t="s">
        <v>2539</v>
      </c>
      <c r="J1574" s="233" t="s">
        <v>1995</v>
      </c>
      <c r="K1574" s="231" t="s">
        <v>306</v>
      </c>
      <c r="L1574" s="233" t="s">
        <v>910</v>
      </c>
      <c r="M1574" s="231" t="s">
        <v>355</v>
      </c>
      <c r="N1574" s="240" t="s">
        <v>8886</v>
      </c>
      <c r="O1574" s="231"/>
    </row>
    <row r="1575" spans="1:15" x14ac:dyDescent="0.3">
      <c r="A1575" s="231" t="s">
        <v>2474</v>
      </c>
      <c r="B1575" s="233" t="s">
        <v>4209</v>
      </c>
      <c r="C1575" s="233" t="s">
        <v>8831</v>
      </c>
      <c r="D1575" s="233" t="s">
        <v>103</v>
      </c>
      <c r="E1575" s="233" t="s">
        <v>1640</v>
      </c>
      <c r="F1575" s="231" t="s">
        <v>398</v>
      </c>
      <c r="G1575" s="231" t="s">
        <v>4208</v>
      </c>
      <c r="H1575" s="231" t="s">
        <v>62</v>
      </c>
      <c r="I1575" s="231" t="s">
        <v>4210</v>
      </c>
      <c r="J1575" s="233" t="s">
        <v>1995</v>
      </c>
      <c r="K1575" s="231" t="s">
        <v>306</v>
      </c>
      <c r="L1575" s="233" t="s">
        <v>910</v>
      </c>
      <c r="M1575" s="231" t="s">
        <v>402</v>
      </c>
      <c r="N1575" s="240" t="s">
        <v>8886</v>
      </c>
      <c r="O1575" s="231"/>
    </row>
    <row r="1576" spans="1:15" x14ac:dyDescent="0.3">
      <c r="A1576" s="231" t="s">
        <v>2474</v>
      </c>
      <c r="B1576" s="233" t="s">
        <v>2571</v>
      </c>
      <c r="C1576" s="233" t="s">
        <v>1639</v>
      </c>
      <c r="D1576" s="233" t="s">
        <v>103</v>
      </c>
      <c r="E1576" s="233" t="s">
        <v>1640</v>
      </c>
      <c r="F1576" s="231" t="s">
        <v>356</v>
      </c>
      <c r="G1576" s="231" t="s">
        <v>2570</v>
      </c>
      <c r="H1576" s="231" t="s">
        <v>62</v>
      </c>
      <c r="I1576" s="231" t="s">
        <v>2572</v>
      </c>
      <c r="J1576" s="233" t="s">
        <v>1995</v>
      </c>
      <c r="K1576" s="231" t="s">
        <v>306</v>
      </c>
      <c r="L1576" s="233" t="s">
        <v>910</v>
      </c>
      <c r="M1576" s="231" t="s">
        <v>355</v>
      </c>
      <c r="N1576" s="240" t="s">
        <v>8886</v>
      </c>
      <c r="O1576" s="231"/>
    </row>
    <row r="1577" spans="1:15" x14ac:dyDescent="0.3">
      <c r="A1577" s="231" t="s">
        <v>2474</v>
      </c>
      <c r="B1577" s="233" t="s">
        <v>2574</v>
      </c>
      <c r="C1577" s="233" t="s">
        <v>1639</v>
      </c>
      <c r="D1577" s="233" t="s">
        <v>103</v>
      </c>
      <c r="E1577" s="233" t="s">
        <v>1640</v>
      </c>
      <c r="F1577" s="231" t="s">
        <v>356</v>
      </c>
      <c r="G1577" s="231" t="s">
        <v>2573</v>
      </c>
      <c r="H1577" s="231" t="s">
        <v>62</v>
      </c>
      <c r="I1577" s="231" t="s">
        <v>2575</v>
      </c>
      <c r="J1577" s="233" t="s">
        <v>1995</v>
      </c>
      <c r="K1577" s="231" t="s">
        <v>306</v>
      </c>
      <c r="L1577" s="233" t="s">
        <v>910</v>
      </c>
      <c r="M1577" s="231" t="s">
        <v>355</v>
      </c>
      <c r="N1577" s="240" t="s">
        <v>8886</v>
      </c>
      <c r="O1577" s="231"/>
    </row>
    <row r="1578" spans="1:15" x14ac:dyDescent="0.3">
      <c r="A1578" s="231" t="s">
        <v>2474</v>
      </c>
      <c r="B1578" s="233" t="s">
        <v>2604</v>
      </c>
      <c r="C1578" s="233" t="s">
        <v>1639</v>
      </c>
      <c r="D1578" s="233" t="s">
        <v>103</v>
      </c>
      <c r="E1578" s="233" t="s">
        <v>1640</v>
      </c>
      <c r="F1578" s="231" t="s">
        <v>356</v>
      </c>
      <c r="G1578" s="231" t="s">
        <v>2603</v>
      </c>
      <c r="H1578" s="231" t="s">
        <v>62</v>
      </c>
      <c r="I1578" s="231" t="s">
        <v>2605</v>
      </c>
      <c r="J1578" s="233" t="s">
        <v>1995</v>
      </c>
      <c r="K1578" s="231" t="s">
        <v>306</v>
      </c>
      <c r="L1578" s="233" t="s">
        <v>910</v>
      </c>
      <c r="M1578" s="231" t="s">
        <v>355</v>
      </c>
      <c r="N1578" s="240" t="s">
        <v>8886</v>
      </c>
      <c r="O1578" s="231"/>
    </row>
    <row r="1579" spans="1:15" x14ac:dyDescent="0.3">
      <c r="A1579" s="231" t="s">
        <v>2474</v>
      </c>
      <c r="B1579" s="233" t="s">
        <v>4947</v>
      </c>
      <c r="C1579" s="233" t="s">
        <v>8831</v>
      </c>
      <c r="D1579" s="233" t="s">
        <v>103</v>
      </c>
      <c r="E1579" s="233" t="s">
        <v>1640</v>
      </c>
      <c r="F1579" s="231" t="s">
        <v>489</v>
      </c>
      <c r="G1579" s="231" t="s">
        <v>4946</v>
      </c>
      <c r="H1579" s="231" t="s">
        <v>62</v>
      </c>
      <c r="I1579" s="231" t="s">
        <v>4948</v>
      </c>
      <c r="J1579" s="233" t="s">
        <v>1995</v>
      </c>
      <c r="K1579" s="231" t="s">
        <v>306</v>
      </c>
      <c r="L1579" s="233" t="s">
        <v>910</v>
      </c>
      <c r="M1579" s="231" t="s">
        <v>492</v>
      </c>
      <c r="N1579" s="240" t="s">
        <v>8886</v>
      </c>
      <c r="O1579" s="231"/>
    </row>
    <row r="1580" spans="1:15" x14ac:dyDescent="0.3">
      <c r="A1580" s="231" t="s">
        <v>2474</v>
      </c>
      <c r="B1580" s="233" t="s">
        <v>4962</v>
      </c>
      <c r="C1580" s="233" t="s">
        <v>1639</v>
      </c>
      <c r="D1580" s="233" t="s">
        <v>103</v>
      </c>
      <c r="E1580" s="233" t="s">
        <v>1640</v>
      </c>
      <c r="F1580" s="231" t="s">
        <v>489</v>
      </c>
      <c r="G1580" s="231" t="s">
        <v>4961</v>
      </c>
      <c r="H1580" s="231" t="s">
        <v>62</v>
      </c>
      <c r="I1580" s="231" t="s">
        <v>4963</v>
      </c>
      <c r="J1580" s="233" t="s">
        <v>1995</v>
      </c>
      <c r="K1580" s="231" t="s">
        <v>306</v>
      </c>
      <c r="L1580" s="233" t="s">
        <v>910</v>
      </c>
      <c r="M1580" s="231" t="s">
        <v>492</v>
      </c>
      <c r="N1580" s="240" t="s">
        <v>8886</v>
      </c>
      <c r="O1580" s="231"/>
    </row>
    <row r="1581" spans="1:15" x14ac:dyDescent="0.3">
      <c r="A1581" s="231" t="s">
        <v>2474</v>
      </c>
      <c r="B1581" s="233" t="s">
        <v>4965</v>
      </c>
      <c r="C1581" s="233" t="s">
        <v>1639</v>
      </c>
      <c r="D1581" s="233" t="s">
        <v>103</v>
      </c>
      <c r="E1581" s="233" t="s">
        <v>1640</v>
      </c>
      <c r="F1581" s="231" t="s">
        <v>489</v>
      </c>
      <c r="G1581" s="231" t="s">
        <v>4964</v>
      </c>
      <c r="H1581" s="231" t="s">
        <v>62</v>
      </c>
      <c r="I1581" s="231" t="s">
        <v>4966</v>
      </c>
      <c r="J1581" s="233" t="s">
        <v>1995</v>
      </c>
      <c r="K1581" s="231" t="s">
        <v>306</v>
      </c>
      <c r="L1581" s="233" t="s">
        <v>910</v>
      </c>
      <c r="M1581" s="231" t="s">
        <v>492</v>
      </c>
      <c r="N1581" s="240" t="s">
        <v>8886</v>
      </c>
      <c r="O1581" s="231"/>
    </row>
    <row r="1582" spans="1:15" x14ac:dyDescent="0.3">
      <c r="A1582" s="231" t="s">
        <v>2474</v>
      </c>
      <c r="B1582" s="233" t="s">
        <v>4950</v>
      </c>
      <c r="C1582" s="233" t="s">
        <v>8831</v>
      </c>
      <c r="D1582" s="233" t="s">
        <v>103</v>
      </c>
      <c r="E1582" s="233" t="s">
        <v>1640</v>
      </c>
      <c r="F1582" s="231" t="s">
        <v>489</v>
      </c>
      <c r="G1582" s="231" t="s">
        <v>4949</v>
      </c>
      <c r="H1582" s="231" t="s">
        <v>62</v>
      </c>
      <c r="I1582" s="231" t="s">
        <v>4951</v>
      </c>
      <c r="J1582" s="233" t="s">
        <v>1995</v>
      </c>
      <c r="K1582" s="231" t="s">
        <v>306</v>
      </c>
      <c r="L1582" s="233" t="s">
        <v>910</v>
      </c>
      <c r="M1582" s="231" t="s">
        <v>492</v>
      </c>
      <c r="N1582" s="240" t="s">
        <v>8886</v>
      </c>
      <c r="O1582" s="231"/>
    </row>
    <row r="1583" spans="1:15" x14ac:dyDescent="0.3">
      <c r="A1583" s="231" t="s">
        <v>2474</v>
      </c>
      <c r="B1583" s="233" t="s">
        <v>4953</v>
      </c>
      <c r="C1583" s="233" t="s">
        <v>8831</v>
      </c>
      <c r="D1583" s="233" t="s">
        <v>103</v>
      </c>
      <c r="E1583" s="233" t="s">
        <v>1640</v>
      </c>
      <c r="F1583" s="231" t="s">
        <v>489</v>
      </c>
      <c r="G1583" s="231" t="s">
        <v>4952</v>
      </c>
      <c r="H1583" s="231" t="s">
        <v>62</v>
      </c>
      <c r="I1583" s="231" t="s">
        <v>4954</v>
      </c>
      <c r="J1583" s="233" t="s">
        <v>1995</v>
      </c>
      <c r="K1583" s="231" t="s">
        <v>306</v>
      </c>
      <c r="L1583" s="233" t="s">
        <v>910</v>
      </c>
      <c r="M1583" s="231" t="s">
        <v>492</v>
      </c>
      <c r="N1583" s="240" t="s">
        <v>8886</v>
      </c>
      <c r="O1583" s="231"/>
    </row>
    <row r="1584" spans="1:15" x14ac:dyDescent="0.3">
      <c r="A1584" s="231" t="s">
        <v>2474</v>
      </c>
      <c r="B1584" s="233" t="s">
        <v>4956</v>
      </c>
      <c r="C1584" s="233" t="s">
        <v>8831</v>
      </c>
      <c r="D1584" s="233" t="s">
        <v>103</v>
      </c>
      <c r="E1584" s="233" t="s">
        <v>1640</v>
      </c>
      <c r="F1584" s="231" t="s">
        <v>489</v>
      </c>
      <c r="G1584" s="231" t="s">
        <v>4955</v>
      </c>
      <c r="H1584" s="231" t="s">
        <v>62</v>
      </c>
      <c r="I1584" s="231" t="s">
        <v>4957</v>
      </c>
      <c r="J1584" s="233" t="s">
        <v>1995</v>
      </c>
      <c r="K1584" s="231" t="s">
        <v>306</v>
      </c>
      <c r="L1584" s="233" t="s">
        <v>910</v>
      </c>
      <c r="M1584" s="231" t="s">
        <v>492</v>
      </c>
      <c r="N1584" s="240" t="s">
        <v>8886</v>
      </c>
      <c r="O1584" s="231"/>
    </row>
    <row r="1585" spans="1:15" x14ac:dyDescent="0.3">
      <c r="A1585" s="231" t="s">
        <v>2474</v>
      </c>
      <c r="B1585" s="233" t="s">
        <v>4968</v>
      </c>
      <c r="C1585" s="233" t="s">
        <v>1639</v>
      </c>
      <c r="D1585" s="233" t="s">
        <v>103</v>
      </c>
      <c r="E1585" s="233" t="s">
        <v>1640</v>
      </c>
      <c r="F1585" s="231" t="s">
        <v>489</v>
      </c>
      <c r="G1585" s="231" t="s">
        <v>4967</v>
      </c>
      <c r="H1585" s="231" t="s">
        <v>62</v>
      </c>
      <c r="I1585" s="231" t="s">
        <v>4969</v>
      </c>
      <c r="J1585" s="233" t="s">
        <v>1995</v>
      </c>
      <c r="K1585" s="231" t="s">
        <v>306</v>
      </c>
      <c r="L1585" s="233" t="s">
        <v>910</v>
      </c>
      <c r="M1585" s="231" t="s">
        <v>492</v>
      </c>
      <c r="N1585" s="240" t="s">
        <v>8886</v>
      </c>
      <c r="O1585" s="231"/>
    </row>
    <row r="1586" spans="1:15" x14ac:dyDescent="0.3">
      <c r="A1586" s="231" t="s">
        <v>2474</v>
      </c>
      <c r="B1586" s="233" t="s">
        <v>4959</v>
      </c>
      <c r="C1586" s="233" t="s">
        <v>1639</v>
      </c>
      <c r="D1586" s="233" t="s">
        <v>103</v>
      </c>
      <c r="E1586" s="233" t="s">
        <v>1640</v>
      </c>
      <c r="F1586" s="231" t="s">
        <v>489</v>
      </c>
      <c r="G1586" s="231" t="s">
        <v>4958</v>
      </c>
      <c r="H1586" s="231" t="s">
        <v>62</v>
      </c>
      <c r="I1586" s="231" t="s">
        <v>4960</v>
      </c>
      <c r="J1586" s="233" t="s">
        <v>1995</v>
      </c>
      <c r="K1586" s="231" t="s">
        <v>306</v>
      </c>
      <c r="L1586" s="233" t="s">
        <v>910</v>
      </c>
      <c r="M1586" s="231" t="s">
        <v>492</v>
      </c>
      <c r="N1586" s="240" t="s">
        <v>8886</v>
      </c>
      <c r="O1586" s="231"/>
    </row>
    <row r="1587" spans="1:15" x14ac:dyDescent="0.3">
      <c r="A1587" s="231" t="s">
        <v>2474</v>
      </c>
      <c r="B1587" s="233" t="s">
        <v>2634</v>
      </c>
      <c r="C1587" s="233" t="s">
        <v>1639</v>
      </c>
      <c r="D1587" s="233" t="s">
        <v>103</v>
      </c>
      <c r="E1587" s="233" t="s">
        <v>1640</v>
      </c>
      <c r="F1587" s="231" t="s">
        <v>356</v>
      </c>
      <c r="G1587" s="231" t="s">
        <v>2633</v>
      </c>
      <c r="H1587" s="231" t="s">
        <v>62</v>
      </c>
      <c r="I1587" s="231" t="s">
        <v>2635</v>
      </c>
      <c r="J1587" s="233" t="s">
        <v>1995</v>
      </c>
      <c r="K1587" s="231" t="s">
        <v>306</v>
      </c>
      <c r="L1587" s="233" t="s">
        <v>910</v>
      </c>
      <c r="M1587" s="231" t="s">
        <v>355</v>
      </c>
      <c r="N1587" s="240" t="s">
        <v>8886</v>
      </c>
      <c r="O1587" s="231"/>
    </row>
    <row r="1588" spans="1:15" x14ac:dyDescent="0.3">
      <c r="A1588" s="231" t="s">
        <v>2474</v>
      </c>
      <c r="B1588" s="233" t="s">
        <v>2616</v>
      </c>
      <c r="C1588" s="233" t="s">
        <v>1639</v>
      </c>
      <c r="D1588" s="233" t="s">
        <v>103</v>
      </c>
      <c r="E1588" s="233" t="s">
        <v>1640</v>
      </c>
      <c r="F1588" s="231" t="s">
        <v>356</v>
      </c>
      <c r="G1588" s="231" t="s">
        <v>2615</v>
      </c>
      <c r="H1588" s="231" t="s">
        <v>62</v>
      </c>
      <c r="I1588" s="231" t="s">
        <v>2617</v>
      </c>
      <c r="J1588" s="233" t="s">
        <v>1995</v>
      </c>
      <c r="K1588" s="231" t="s">
        <v>306</v>
      </c>
      <c r="L1588" s="233" t="s">
        <v>910</v>
      </c>
      <c r="M1588" s="231" t="s">
        <v>355</v>
      </c>
      <c r="N1588" s="240" t="s">
        <v>8886</v>
      </c>
      <c r="O1588" s="231"/>
    </row>
    <row r="1589" spans="1:15" x14ac:dyDescent="0.3">
      <c r="A1589" s="231" t="s">
        <v>2474</v>
      </c>
      <c r="B1589" s="233" t="s">
        <v>2637</v>
      </c>
      <c r="C1589" s="233" t="s">
        <v>1639</v>
      </c>
      <c r="D1589" s="233" t="s">
        <v>103</v>
      </c>
      <c r="E1589" s="233" t="s">
        <v>1640</v>
      </c>
      <c r="F1589" s="231" t="s">
        <v>356</v>
      </c>
      <c r="G1589" s="231" t="s">
        <v>2636</v>
      </c>
      <c r="H1589" s="231" t="s">
        <v>62</v>
      </c>
      <c r="I1589" s="231" t="s">
        <v>2638</v>
      </c>
      <c r="J1589" s="233" t="s">
        <v>1995</v>
      </c>
      <c r="K1589" s="231" t="s">
        <v>306</v>
      </c>
      <c r="L1589" s="233" t="s">
        <v>910</v>
      </c>
      <c r="M1589" s="231" t="s">
        <v>355</v>
      </c>
      <c r="N1589" s="240" t="s">
        <v>8886</v>
      </c>
      <c r="O1589" s="231"/>
    </row>
    <row r="1590" spans="1:15" x14ac:dyDescent="0.3">
      <c r="A1590" s="231" t="s">
        <v>2474</v>
      </c>
      <c r="B1590" s="233" t="s">
        <v>2640</v>
      </c>
      <c r="C1590" s="233" t="s">
        <v>1639</v>
      </c>
      <c r="D1590" s="233" t="s">
        <v>103</v>
      </c>
      <c r="E1590" s="233" t="s">
        <v>1640</v>
      </c>
      <c r="F1590" s="231" t="s">
        <v>356</v>
      </c>
      <c r="G1590" s="231" t="s">
        <v>2639</v>
      </c>
      <c r="H1590" s="231" t="s">
        <v>62</v>
      </c>
      <c r="I1590" s="231" t="s">
        <v>2641</v>
      </c>
      <c r="J1590" s="233" t="s">
        <v>1995</v>
      </c>
      <c r="K1590" s="231" t="s">
        <v>306</v>
      </c>
      <c r="L1590" s="233" t="s">
        <v>910</v>
      </c>
      <c r="M1590" s="231" t="s">
        <v>355</v>
      </c>
      <c r="N1590" s="240" t="s">
        <v>8886</v>
      </c>
      <c r="O1590" s="231"/>
    </row>
    <row r="1591" spans="1:15" x14ac:dyDescent="0.3">
      <c r="A1591" s="231" t="s">
        <v>2474</v>
      </c>
      <c r="B1591" s="233" t="s">
        <v>2643</v>
      </c>
      <c r="C1591" s="233" t="s">
        <v>1639</v>
      </c>
      <c r="D1591" s="233" t="s">
        <v>103</v>
      </c>
      <c r="E1591" s="233" t="s">
        <v>1640</v>
      </c>
      <c r="F1591" s="231" t="s">
        <v>356</v>
      </c>
      <c r="G1591" s="231" t="s">
        <v>2642</v>
      </c>
      <c r="H1591" s="231" t="s">
        <v>62</v>
      </c>
      <c r="I1591" s="231" t="s">
        <v>2644</v>
      </c>
      <c r="J1591" s="233" t="s">
        <v>1995</v>
      </c>
      <c r="K1591" s="231" t="s">
        <v>306</v>
      </c>
      <c r="L1591" s="233" t="s">
        <v>910</v>
      </c>
      <c r="M1591" s="231" t="s">
        <v>355</v>
      </c>
      <c r="N1591" s="240" t="s">
        <v>8886</v>
      </c>
      <c r="O1591" s="231"/>
    </row>
    <row r="1592" spans="1:15" x14ac:dyDescent="0.3">
      <c r="A1592" s="231" t="s">
        <v>2474</v>
      </c>
      <c r="B1592" s="233" t="s">
        <v>2646</v>
      </c>
      <c r="C1592" s="233" t="s">
        <v>1639</v>
      </c>
      <c r="D1592" s="233" t="s">
        <v>103</v>
      </c>
      <c r="E1592" s="233" t="s">
        <v>1640</v>
      </c>
      <c r="F1592" s="231" t="s">
        <v>356</v>
      </c>
      <c r="G1592" s="231" t="s">
        <v>2645</v>
      </c>
      <c r="H1592" s="231" t="s">
        <v>62</v>
      </c>
      <c r="I1592" s="231" t="s">
        <v>2647</v>
      </c>
      <c r="J1592" s="233" t="s">
        <v>1995</v>
      </c>
      <c r="K1592" s="231" t="s">
        <v>306</v>
      </c>
      <c r="L1592" s="233" t="s">
        <v>910</v>
      </c>
      <c r="M1592" s="231" t="s">
        <v>355</v>
      </c>
      <c r="N1592" s="240" t="s">
        <v>8886</v>
      </c>
      <c r="O1592" s="231"/>
    </row>
    <row r="1593" spans="1:15" x14ac:dyDescent="0.3">
      <c r="A1593" s="231" t="s">
        <v>2474</v>
      </c>
      <c r="B1593" s="233" t="s">
        <v>2649</v>
      </c>
      <c r="C1593" s="233" t="s">
        <v>1639</v>
      </c>
      <c r="D1593" s="233" t="s">
        <v>103</v>
      </c>
      <c r="E1593" s="233" t="s">
        <v>1640</v>
      </c>
      <c r="F1593" s="231" t="s">
        <v>356</v>
      </c>
      <c r="G1593" s="231" t="s">
        <v>2648</v>
      </c>
      <c r="H1593" s="231" t="s">
        <v>62</v>
      </c>
      <c r="I1593" s="231" t="s">
        <v>2650</v>
      </c>
      <c r="J1593" s="233" t="s">
        <v>1995</v>
      </c>
      <c r="K1593" s="231" t="s">
        <v>306</v>
      </c>
      <c r="L1593" s="233" t="s">
        <v>910</v>
      </c>
      <c r="M1593" s="231" t="s">
        <v>355</v>
      </c>
      <c r="N1593" s="240" t="s">
        <v>8886</v>
      </c>
      <c r="O1593" s="231"/>
    </row>
    <row r="1594" spans="1:15" x14ac:dyDescent="0.3">
      <c r="A1594" s="231" t="s">
        <v>2474</v>
      </c>
      <c r="B1594" s="233" t="s">
        <v>2652</v>
      </c>
      <c r="C1594" s="233" t="s">
        <v>1639</v>
      </c>
      <c r="D1594" s="233" t="s">
        <v>103</v>
      </c>
      <c r="E1594" s="233" t="s">
        <v>1640</v>
      </c>
      <c r="F1594" s="231" t="s">
        <v>356</v>
      </c>
      <c r="G1594" s="231" t="s">
        <v>2651</v>
      </c>
      <c r="H1594" s="231" t="s">
        <v>62</v>
      </c>
      <c r="I1594" s="231" t="s">
        <v>2653</v>
      </c>
      <c r="J1594" s="233" t="s">
        <v>1995</v>
      </c>
      <c r="K1594" s="231" t="s">
        <v>306</v>
      </c>
      <c r="L1594" s="233" t="s">
        <v>910</v>
      </c>
      <c r="M1594" s="231" t="s">
        <v>355</v>
      </c>
      <c r="N1594" s="240" t="s">
        <v>8886</v>
      </c>
      <c r="O1594" s="231"/>
    </row>
    <row r="1595" spans="1:15" x14ac:dyDescent="0.3">
      <c r="A1595" s="231" t="s">
        <v>2474</v>
      </c>
      <c r="B1595" s="233" t="s">
        <v>2655</v>
      </c>
      <c r="C1595" s="233" t="s">
        <v>1639</v>
      </c>
      <c r="D1595" s="233" t="s">
        <v>103</v>
      </c>
      <c r="E1595" s="233" t="s">
        <v>1640</v>
      </c>
      <c r="F1595" s="231" t="s">
        <v>356</v>
      </c>
      <c r="G1595" s="231" t="s">
        <v>2654</v>
      </c>
      <c r="H1595" s="231" t="s">
        <v>62</v>
      </c>
      <c r="I1595" s="231" t="s">
        <v>2656</v>
      </c>
      <c r="J1595" s="233" t="s">
        <v>1995</v>
      </c>
      <c r="K1595" s="231" t="s">
        <v>306</v>
      </c>
      <c r="L1595" s="233" t="s">
        <v>910</v>
      </c>
      <c r="M1595" s="231" t="s">
        <v>355</v>
      </c>
      <c r="N1595" s="240" t="s">
        <v>8886</v>
      </c>
      <c r="O1595" s="231"/>
    </row>
    <row r="1596" spans="1:15" x14ac:dyDescent="0.3">
      <c r="A1596" s="231" t="s">
        <v>2474</v>
      </c>
      <c r="B1596" s="233" t="s">
        <v>2658</v>
      </c>
      <c r="C1596" s="233" t="s">
        <v>1639</v>
      </c>
      <c r="D1596" s="233" t="s">
        <v>103</v>
      </c>
      <c r="E1596" s="233" t="s">
        <v>1640</v>
      </c>
      <c r="F1596" s="231" t="s">
        <v>356</v>
      </c>
      <c r="G1596" s="231" t="s">
        <v>2657</v>
      </c>
      <c r="H1596" s="231" t="s">
        <v>62</v>
      </c>
      <c r="I1596" s="231" t="s">
        <v>2659</v>
      </c>
      <c r="J1596" s="233" t="s">
        <v>1995</v>
      </c>
      <c r="K1596" s="231" t="s">
        <v>306</v>
      </c>
      <c r="L1596" s="233" t="s">
        <v>910</v>
      </c>
      <c r="M1596" s="231" t="s">
        <v>355</v>
      </c>
      <c r="N1596" s="240" t="s">
        <v>8886</v>
      </c>
      <c r="O1596" s="231"/>
    </row>
    <row r="1597" spans="1:15" x14ac:dyDescent="0.3">
      <c r="A1597" s="231" t="s">
        <v>2474</v>
      </c>
      <c r="B1597" s="233" t="s">
        <v>2661</v>
      </c>
      <c r="C1597" s="233" t="s">
        <v>1639</v>
      </c>
      <c r="D1597" s="233" t="s">
        <v>103</v>
      </c>
      <c r="E1597" s="233" t="s">
        <v>1640</v>
      </c>
      <c r="F1597" s="231" t="s">
        <v>356</v>
      </c>
      <c r="G1597" s="231" t="s">
        <v>2660</v>
      </c>
      <c r="H1597" s="231" t="s">
        <v>62</v>
      </c>
      <c r="I1597" s="231" t="s">
        <v>2662</v>
      </c>
      <c r="J1597" s="233" t="s">
        <v>1995</v>
      </c>
      <c r="K1597" s="231" t="s">
        <v>306</v>
      </c>
      <c r="L1597" s="233" t="s">
        <v>910</v>
      </c>
      <c r="M1597" s="231" t="s">
        <v>355</v>
      </c>
      <c r="N1597" s="240" t="s">
        <v>8886</v>
      </c>
      <c r="O1597" s="231"/>
    </row>
    <row r="1598" spans="1:15" x14ac:dyDescent="0.3">
      <c r="A1598" s="231" t="s">
        <v>2474</v>
      </c>
      <c r="B1598" s="233" t="s">
        <v>2688</v>
      </c>
      <c r="C1598" s="233" t="s">
        <v>1639</v>
      </c>
      <c r="D1598" s="233" t="s">
        <v>103</v>
      </c>
      <c r="E1598" s="233" t="s">
        <v>1640</v>
      </c>
      <c r="F1598" s="231" t="s">
        <v>356</v>
      </c>
      <c r="G1598" s="231" t="s">
        <v>2687</v>
      </c>
      <c r="H1598" s="231" t="s">
        <v>62</v>
      </c>
      <c r="I1598" s="231" t="s">
        <v>2689</v>
      </c>
      <c r="J1598" s="233" t="s">
        <v>1995</v>
      </c>
      <c r="K1598" s="231" t="s">
        <v>306</v>
      </c>
      <c r="L1598" s="233" t="s">
        <v>910</v>
      </c>
      <c r="M1598" s="231" t="s">
        <v>355</v>
      </c>
      <c r="N1598" s="240" t="s">
        <v>8886</v>
      </c>
      <c r="O1598" s="231"/>
    </row>
    <row r="1599" spans="1:15" x14ac:dyDescent="0.3">
      <c r="A1599" s="231" t="s">
        <v>2474</v>
      </c>
      <c r="B1599" s="233" t="s">
        <v>2664</v>
      </c>
      <c r="C1599" s="233" t="s">
        <v>1639</v>
      </c>
      <c r="D1599" s="233" t="s">
        <v>103</v>
      </c>
      <c r="E1599" s="233" t="s">
        <v>1640</v>
      </c>
      <c r="F1599" s="231" t="s">
        <v>356</v>
      </c>
      <c r="G1599" s="231" t="s">
        <v>2663</v>
      </c>
      <c r="H1599" s="231" t="s">
        <v>62</v>
      </c>
      <c r="I1599" s="231" t="s">
        <v>2665</v>
      </c>
      <c r="J1599" s="233" t="s">
        <v>1995</v>
      </c>
      <c r="K1599" s="231" t="s">
        <v>306</v>
      </c>
      <c r="L1599" s="233" t="s">
        <v>910</v>
      </c>
      <c r="M1599" s="231" t="s">
        <v>355</v>
      </c>
      <c r="N1599" s="240" t="s">
        <v>8886</v>
      </c>
      <c r="O1599" s="231"/>
    </row>
    <row r="1600" spans="1:15" x14ac:dyDescent="0.3">
      <c r="A1600" s="231" t="s">
        <v>2474</v>
      </c>
      <c r="B1600" s="233" t="s">
        <v>2691</v>
      </c>
      <c r="C1600" s="233" t="s">
        <v>1639</v>
      </c>
      <c r="D1600" s="233" t="s">
        <v>103</v>
      </c>
      <c r="E1600" s="233" t="s">
        <v>1640</v>
      </c>
      <c r="F1600" s="231" t="s">
        <v>356</v>
      </c>
      <c r="G1600" s="231" t="s">
        <v>2690</v>
      </c>
      <c r="H1600" s="231" t="s">
        <v>62</v>
      </c>
      <c r="I1600" s="231" t="s">
        <v>2692</v>
      </c>
      <c r="J1600" s="233" t="s">
        <v>1995</v>
      </c>
      <c r="K1600" s="231" t="s">
        <v>306</v>
      </c>
      <c r="L1600" s="233" t="s">
        <v>910</v>
      </c>
      <c r="M1600" s="231" t="s">
        <v>355</v>
      </c>
      <c r="N1600" s="240" t="s">
        <v>8886</v>
      </c>
      <c r="O1600" s="231"/>
    </row>
    <row r="1601" spans="1:15" x14ac:dyDescent="0.3">
      <c r="A1601" s="231" t="s">
        <v>2474</v>
      </c>
      <c r="B1601" s="233" t="s">
        <v>2541</v>
      </c>
      <c r="C1601" s="233" t="s">
        <v>8831</v>
      </c>
      <c r="D1601" s="233" t="s">
        <v>103</v>
      </c>
      <c r="E1601" s="233" t="s">
        <v>1640</v>
      </c>
      <c r="F1601" s="231" t="s">
        <v>356</v>
      </c>
      <c r="G1601" s="231" t="s">
        <v>2540</v>
      </c>
      <c r="H1601" s="231" t="s">
        <v>62</v>
      </c>
      <c r="I1601" s="231" t="s">
        <v>2542</v>
      </c>
      <c r="J1601" s="233" t="s">
        <v>1995</v>
      </c>
      <c r="K1601" s="231" t="s">
        <v>306</v>
      </c>
      <c r="L1601" s="233" t="s">
        <v>910</v>
      </c>
      <c r="M1601" s="231" t="s">
        <v>355</v>
      </c>
      <c r="N1601" s="240" t="s">
        <v>8886</v>
      </c>
      <c r="O1601" s="231"/>
    </row>
    <row r="1602" spans="1:15" x14ac:dyDescent="0.3">
      <c r="A1602" s="231" t="s">
        <v>2474</v>
      </c>
      <c r="B1602" s="233" t="s">
        <v>2544</v>
      </c>
      <c r="C1602" s="233" t="s">
        <v>8831</v>
      </c>
      <c r="D1602" s="233" t="s">
        <v>103</v>
      </c>
      <c r="E1602" s="233" t="s">
        <v>1640</v>
      </c>
      <c r="F1602" s="231" t="s">
        <v>356</v>
      </c>
      <c r="G1602" s="231" t="s">
        <v>2543</v>
      </c>
      <c r="H1602" s="231" t="s">
        <v>62</v>
      </c>
      <c r="I1602" s="231" t="s">
        <v>2545</v>
      </c>
      <c r="J1602" s="233" t="s">
        <v>1995</v>
      </c>
      <c r="K1602" s="231" t="s">
        <v>306</v>
      </c>
      <c r="L1602" s="233" t="s">
        <v>910</v>
      </c>
      <c r="M1602" s="231" t="s">
        <v>355</v>
      </c>
      <c r="N1602" s="240" t="s">
        <v>8886</v>
      </c>
      <c r="O1602" s="231"/>
    </row>
    <row r="1603" spans="1:15" x14ac:dyDescent="0.3">
      <c r="A1603" s="231" t="s">
        <v>2474</v>
      </c>
      <c r="B1603" s="233" t="s">
        <v>2577</v>
      </c>
      <c r="C1603" s="233" t="s">
        <v>1639</v>
      </c>
      <c r="D1603" s="233" t="s">
        <v>103</v>
      </c>
      <c r="E1603" s="233" t="s">
        <v>1640</v>
      </c>
      <c r="F1603" s="231" t="s">
        <v>356</v>
      </c>
      <c r="G1603" s="231" t="s">
        <v>2576</v>
      </c>
      <c r="H1603" s="231" t="s">
        <v>62</v>
      </c>
      <c r="I1603" s="231" t="s">
        <v>2578</v>
      </c>
      <c r="J1603" s="233" t="s">
        <v>1995</v>
      </c>
      <c r="K1603" s="231" t="s">
        <v>306</v>
      </c>
      <c r="L1603" s="233" t="s">
        <v>910</v>
      </c>
      <c r="M1603" s="231" t="s">
        <v>355</v>
      </c>
      <c r="N1603" s="240" t="s">
        <v>8886</v>
      </c>
      <c r="O1603" s="231"/>
    </row>
    <row r="1604" spans="1:15" x14ac:dyDescent="0.3">
      <c r="A1604" s="231" t="s">
        <v>2474</v>
      </c>
      <c r="B1604" s="233" t="s">
        <v>2595</v>
      </c>
      <c r="C1604" s="233" t="s">
        <v>1639</v>
      </c>
      <c r="D1604" s="233" t="s">
        <v>103</v>
      </c>
      <c r="E1604" s="233" t="s">
        <v>1640</v>
      </c>
      <c r="F1604" s="231" t="s">
        <v>356</v>
      </c>
      <c r="G1604" s="231" t="s">
        <v>2594</v>
      </c>
      <c r="H1604" s="231" t="s">
        <v>62</v>
      </c>
      <c r="I1604" s="231" t="s">
        <v>2596</v>
      </c>
      <c r="J1604" s="233" t="s">
        <v>1995</v>
      </c>
      <c r="K1604" s="231" t="s">
        <v>306</v>
      </c>
      <c r="L1604" s="233" t="s">
        <v>910</v>
      </c>
      <c r="M1604" s="231" t="s">
        <v>355</v>
      </c>
      <c r="N1604" s="240" t="s">
        <v>8886</v>
      </c>
      <c r="O1604" s="231"/>
    </row>
    <row r="1605" spans="1:15" x14ac:dyDescent="0.3">
      <c r="A1605" s="231" t="s">
        <v>2474</v>
      </c>
      <c r="B1605" s="233" t="s">
        <v>2670</v>
      </c>
      <c r="C1605" s="233" t="s">
        <v>1639</v>
      </c>
      <c r="D1605" s="233" t="s">
        <v>103</v>
      </c>
      <c r="E1605" s="233" t="s">
        <v>1640</v>
      </c>
      <c r="F1605" s="231" t="s">
        <v>356</v>
      </c>
      <c r="G1605" s="231" t="s">
        <v>2669</v>
      </c>
      <c r="H1605" s="231" t="s">
        <v>62</v>
      </c>
      <c r="I1605" s="231" t="s">
        <v>2671</v>
      </c>
      <c r="J1605" s="233" t="s">
        <v>1995</v>
      </c>
      <c r="K1605" s="231" t="s">
        <v>306</v>
      </c>
      <c r="L1605" s="233" t="s">
        <v>910</v>
      </c>
      <c r="M1605" s="231" t="s">
        <v>355</v>
      </c>
      <c r="N1605" s="240" t="s">
        <v>8886</v>
      </c>
      <c r="O1605" s="231"/>
    </row>
    <row r="1606" spans="1:15" x14ac:dyDescent="0.3">
      <c r="A1606" s="231" t="s">
        <v>2474</v>
      </c>
      <c r="B1606" s="233" t="s">
        <v>2673</v>
      </c>
      <c r="C1606" s="233" t="s">
        <v>1639</v>
      </c>
      <c r="D1606" s="233" t="s">
        <v>103</v>
      </c>
      <c r="E1606" s="233" t="s">
        <v>1640</v>
      </c>
      <c r="F1606" s="231" t="s">
        <v>356</v>
      </c>
      <c r="G1606" s="231" t="s">
        <v>2672</v>
      </c>
      <c r="H1606" s="231" t="s">
        <v>62</v>
      </c>
      <c r="I1606" s="231" t="s">
        <v>2674</v>
      </c>
      <c r="J1606" s="233" t="s">
        <v>1995</v>
      </c>
      <c r="K1606" s="231" t="s">
        <v>306</v>
      </c>
      <c r="L1606" s="233" t="s">
        <v>910</v>
      </c>
      <c r="M1606" s="231" t="s">
        <v>355</v>
      </c>
      <c r="N1606" s="240" t="s">
        <v>8886</v>
      </c>
      <c r="O1606" s="231"/>
    </row>
    <row r="1607" spans="1:15" x14ac:dyDescent="0.3">
      <c r="A1607" s="231" t="s">
        <v>2474</v>
      </c>
      <c r="B1607" s="233" t="s">
        <v>4284</v>
      </c>
      <c r="C1607" s="233" t="s">
        <v>1639</v>
      </c>
      <c r="D1607" s="233" t="s">
        <v>103</v>
      </c>
      <c r="E1607" s="233" t="s">
        <v>1640</v>
      </c>
      <c r="F1607" s="231" t="s">
        <v>403</v>
      </c>
      <c r="G1607" s="231" t="s">
        <v>4283</v>
      </c>
      <c r="H1607" s="231" t="s">
        <v>62</v>
      </c>
      <c r="I1607" s="231" t="s">
        <v>4285</v>
      </c>
      <c r="J1607" s="233" t="s">
        <v>1995</v>
      </c>
      <c r="K1607" s="231" t="s">
        <v>306</v>
      </c>
      <c r="L1607" s="233" t="s">
        <v>910</v>
      </c>
      <c r="M1607" s="231" t="s">
        <v>406</v>
      </c>
      <c r="N1607" s="240" t="s">
        <v>8886</v>
      </c>
      <c r="O1607" s="231"/>
    </row>
    <row r="1608" spans="1:15" x14ac:dyDescent="0.3">
      <c r="A1608" s="231" t="s">
        <v>2474</v>
      </c>
      <c r="B1608" s="233" t="s">
        <v>2676</v>
      </c>
      <c r="C1608" s="233" t="s">
        <v>1639</v>
      </c>
      <c r="D1608" s="233" t="s">
        <v>103</v>
      </c>
      <c r="E1608" s="233" t="s">
        <v>1640</v>
      </c>
      <c r="F1608" s="231" t="s">
        <v>356</v>
      </c>
      <c r="G1608" s="231" t="s">
        <v>2675</v>
      </c>
      <c r="H1608" s="231" t="s">
        <v>62</v>
      </c>
      <c r="I1608" s="231" t="s">
        <v>2677</v>
      </c>
      <c r="J1608" s="233" t="s">
        <v>1995</v>
      </c>
      <c r="K1608" s="231" t="s">
        <v>306</v>
      </c>
      <c r="L1608" s="233" t="s">
        <v>910</v>
      </c>
      <c r="M1608" s="231" t="s">
        <v>355</v>
      </c>
      <c r="N1608" s="240" t="s">
        <v>8886</v>
      </c>
      <c r="O1608" s="231"/>
    </row>
    <row r="1609" spans="1:15" x14ac:dyDescent="0.3">
      <c r="A1609" s="231" t="s">
        <v>2474</v>
      </c>
      <c r="B1609" s="233" t="s">
        <v>2679</v>
      </c>
      <c r="C1609" s="233" t="s">
        <v>1639</v>
      </c>
      <c r="D1609" s="233" t="s">
        <v>103</v>
      </c>
      <c r="E1609" s="233" t="s">
        <v>1640</v>
      </c>
      <c r="F1609" s="231" t="s">
        <v>356</v>
      </c>
      <c r="G1609" s="231" t="s">
        <v>2678</v>
      </c>
      <c r="H1609" s="231" t="s">
        <v>62</v>
      </c>
      <c r="I1609" s="231" t="s">
        <v>2680</v>
      </c>
      <c r="J1609" s="233" t="s">
        <v>1995</v>
      </c>
      <c r="K1609" s="231" t="s">
        <v>306</v>
      </c>
      <c r="L1609" s="233" t="s">
        <v>910</v>
      </c>
      <c r="M1609" s="231" t="s">
        <v>355</v>
      </c>
      <c r="N1609" s="240" t="s">
        <v>8886</v>
      </c>
      <c r="O1609" s="231"/>
    </row>
    <row r="1610" spans="1:15" x14ac:dyDescent="0.3">
      <c r="A1610" s="231" t="s">
        <v>2474</v>
      </c>
      <c r="B1610" s="233" t="s">
        <v>2694</v>
      </c>
      <c r="C1610" s="233" t="s">
        <v>1639</v>
      </c>
      <c r="D1610" s="233" t="s">
        <v>103</v>
      </c>
      <c r="E1610" s="233" t="s">
        <v>1640</v>
      </c>
      <c r="F1610" s="231" t="s">
        <v>356</v>
      </c>
      <c r="G1610" s="231" t="s">
        <v>2693</v>
      </c>
      <c r="H1610" s="231" t="s">
        <v>62</v>
      </c>
      <c r="I1610" s="231" t="s">
        <v>2695</v>
      </c>
      <c r="J1610" s="233" t="s">
        <v>1995</v>
      </c>
      <c r="K1610" s="231" t="s">
        <v>306</v>
      </c>
      <c r="L1610" s="233" t="s">
        <v>910</v>
      </c>
      <c r="M1610" s="231" t="s">
        <v>355</v>
      </c>
      <c r="N1610" s="240" t="s">
        <v>8886</v>
      </c>
      <c r="O1610" s="231"/>
    </row>
    <row r="1611" spans="1:15" x14ac:dyDescent="0.3">
      <c r="A1611" s="231" t="s">
        <v>2474</v>
      </c>
      <c r="B1611" s="233" t="s">
        <v>2619</v>
      </c>
      <c r="C1611" s="233" t="s">
        <v>1639</v>
      </c>
      <c r="D1611" s="233" t="s">
        <v>103</v>
      </c>
      <c r="E1611" s="233" t="s">
        <v>1640</v>
      </c>
      <c r="F1611" s="231" t="s">
        <v>356</v>
      </c>
      <c r="G1611" s="231" t="s">
        <v>2618</v>
      </c>
      <c r="H1611" s="231" t="s">
        <v>62</v>
      </c>
      <c r="I1611" s="231" t="s">
        <v>2620</v>
      </c>
      <c r="J1611" s="233" t="s">
        <v>1995</v>
      </c>
      <c r="K1611" s="231" t="s">
        <v>306</v>
      </c>
      <c r="L1611" s="233" t="s">
        <v>910</v>
      </c>
      <c r="M1611" s="231" t="s">
        <v>355</v>
      </c>
      <c r="N1611" s="240" t="s">
        <v>8886</v>
      </c>
      <c r="O1611" s="231"/>
    </row>
    <row r="1612" spans="1:15" x14ac:dyDescent="0.3">
      <c r="A1612" s="231" t="s">
        <v>2474</v>
      </c>
      <c r="B1612" s="233" t="s">
        <v>2598</v>
      </c>
      <c r="C1612" s="233" t="s">
        <v>1639</v>
      </c>
      <c r="D1612" s="233" t="s">
        <v>103</v>
      </c>
      <c r="E1612" s="233" t="s">
        <v>1640</v>
      </c>
      <c r="F1612" s="231" t="s">
        <v>356</v>
      </c>
      <c r="G1612" s="231" t="s">
        <v>2597</v>
      </c>
      <c r="H1612" s="231" t="s">
        <v>62</v>
      </c>
      <c r="I1612" s="231" t="s">
        <v>2599</v>
      </c>
      <c r="J1612" s="233" t="s">
        <v>1995</v>
      </c>
      <c r="K1612" s="231" t="s">
        <v>306</v>
      </c>
      <c r="L1612" s="233" t="s">
        <v>910</v>
      </c>
      <c r="M1612" s="231" t="s">
        <v>355</v>
      </c>
      <c r="N1612" s="240" t="s">
        <v>8886</v>
      </c>
      <c r="O1612" s="231"/>
    </row>
    <row r="1613" spans="1:15" x14ac:dyDescent="0.3">
      <c r="A1613" s="231" t="s">
        <v>2474</v>
      </c>
      <c r="B1613" s="233" t="s">
        <v>2547</v>
      </c>
      <c r="C1613" s="233" t="s">
        <v>8831</v>
      </c>
      <c r="D1613" s="233" t="s">
        <v>103</v>
      </c>
      <c r="E1613" s="233" t="s">
        <v>1640</v>
      </c>
      <c r="F1613" s="231" t="s">
        <v>356</v>
      </c>
      <c r="G1613" s="231" t="s">
        <v>2546</v>
      </c>
      <c r="H1613" s="231" t="s">
        <v>62</v>
      </c>
      <c r="I1613" s="231" t="s">
        <v>2548</v>
      </c>
      <c r="J1613" s="233" t="s">
        <v>1995</v>
      </c>
      <c r="K1613" s="231" t="s">
        <v>306</v>
      </c>
      <c r="L1613" s="233" t="s">
        <v>910</v>
      </c>
      <c r="M1613" s="231" t="s">
        <v>355</v>
      </c>
      <c r="N1613" s="240" t="s">
        <v>8886</v>
      </c>
      <c r="O1613" s="231"/>
    </row>
    <row r="1614" spans="1:15" x14ac:dyDescent="0.3">
      <c r="A1614" s="231" t="s">
        <v>2474</v>
      </c>
      <c r="B1614" s="233" t="s">
        <v>2550</v>
      </c>
      <c r="C1614" s="233" t="s">
        <v>8831</v>
      </c>
      <c r="D1614" s="233" t="s">
        <v>103</v>
      </c>
      <c r="E1614" s="233" t="s">
        <v>1640</v>
      </c>
      <c r="F1614" s="231" t="s">
        <v>356</v>
      </c>
      <c r="G1614" s="231" t="s">
        <v>2549</v>
      </c>
      <c r="H1614" s="231" t="s">
        <v>62</v>
      </c>
      <c r="I1614" s="231" t="s">
        <v>2551</v>
      </c>
      <c r="J1614" s="233" t="s">
        <v>1995</v>
      </c>
      <c r="K1614" s="231" t="s">
        <v>306</v>
      </c>
      <c r="L1614" s="233" t="s">
        <v>910</v>
      </c>
      <c r="M1614" s="231" t="s">
        <v>355</v>
      </c>
      <c r="N1614" s="240" t="s">
        <v>8886</v>
      </c>
      <c r="O1614" s="231"/>
    </row>
    <row r="1615" spans="1:15" x14ac:dyDescent="0.3">
      <c r="A1615" s="231" t="s">
        <v>2474</v>
      </c>
      <c r="B1615" s="233" t="s">
        <v>2562</v>
      </c>
      <c r="C1615" s="233" t="s">
        <v>1639</v>
      </c>
      <c r="D1615" s="233" t="s">
        <v>103</v>
      </c>
      <c r="E1615" s="233" t="s">
        <v>1640</v>
      </c>
      <c r="F1615" s="231" t="s">
        <v>356</v>
      </c>
      <c r="G1615" s="231" t="s">
        <v>2561</v>
      </c>
      <c r="H1615" s="231" t="s">
        <v>62</v>
      </c>
      <c r="I1615" s="231" t="s">
        <v>2563</v>
      </c>
      <c r="J1615" s="233" t="s">
        <v>1995</v>
      </c>
      <c r="K1615" s="231" t="s">
        <v>306</v>
      </c>
      <c r="L1615" s="233" t="s">
        <v>910</v>
      </c>
      <c r="M1615" s="231" t="s">
        <v>355</v>
      </c>
      <c r="N1615" s="240" t="s">
        <v>8886</v>
      </c>
      <c r="O1615" s="231"/>
    </row>
    <row r="1616" spans="1:15" x14ac:dyDescent="0.3">
      <c r="A1616" s="231" t="s">
        <v>2474</v>
      </c>
      <c r="B1616" s="233" t="s">
        <v>2553</v>
      </c>
      <c r="C1616" s="233" t="s">
        <v>8831</v>
      </c>
      <c r="D1616" s="233" t="s">
        <v>103</v>
      </c>
      <c r="E1616" s="233" t="s">
        <v>1640</v>
      </c>
      <c r="F1616" s="231" t="s">
        <v>356</v>
      </c>
      <c r="G1616" s="231" t="s">
        <v>2552</v>
      </c>
      <c r="H1616" s="231" t="s">
        <v>62</v>
      </c>
      <c r="I1616" s="231" t="s">
        <v>2554</v>
      </c>
      <c r="J1616" s="233" t="s">
        <v>1995</v>
      </c>
      <c r="K1616" s="231" t="s">
        <v>306</v>
      </c>
      <c r="L1616" s="233" t="s">
        <v>910</v>
      </c>
      <c r="M1616" s="231" t="s">
        <v>355</v>
      </c>
      <c r="N1616" s="240" t="s">
        <v>8886</v>
      </c>
      <c r="O1616" s="231"/>
    </row>
    <row r="1617" spans="1:15" x14ac:dyDescent="0.3">
      <c r="A1617" s="231" t="s">
        <v>2474</v>
      </c>
      <c r="B1617" s="233" t="s">
        <v>2556</v>
      </c>
      <c r="C1617" s="233" t="s">
        <v>8831</v>
      </c>
      <c r="D1617" s="233" t="s">
        <v>103</v>
      </c>
      <c r="E1617" s="233" t="s">
        <v>1640</v>
      </c>
      <c r="F1617" s="231" t="s">
        <v>356</v>
      </c>
      <c r="G1617" s="231" t="s">
        <v>2555</v>
      </c>
      <c r="H1617" s="231" t="s">
        <v>62</v>
      </c>
      <c r="I1617" s="231" t="s">
        <v>2557</v>
      </c>
      <c r="J1617" s="233" t="s">
        <v>1995</v>
      </c>
      <c r="K1617" s="231" t="s">
        <v>306</v>
      </c>
      <c r="L1617" s="233" t="s">
        <v>910</v>
      </c>
      <c r="M1617" s="231" t="s">
        <v>355</v>
      </c>
      <c r="N1617" s="240" t="s">
        <v>8886</v>
      </c>
      <c r="O1617" s="231"/>
    </row>
    <row r="1618" spans="1:15" x14ac:dyDescent="0.3">
      <c r="A1618" s="231" t="s">
        <v>2474</v>
      </c>
      <c r="B1618" s="233" t="s">
        <v>2709</v>
      </c>
      <c r="C1618" s="233" t="s">
        <v>1639</v>
      </c>
      <c r="D1618" s="233" t="s">
        <v>103</v>
      </c>
      <c r="E1618" s="233" t="s">
        <v>1640</v>
      </c>
      <c r="F1618" s="231" t="s">
        <v>356</v>
      </c>
      <c r="G1618" s="231" t="s">
        <v>2708</v>
      </c>
      <c r="H1618" s="231" t="s">
        <v>62</v>
      </c>
      <c r="I1618" s="231" t="s">
        <v>2710</v>
      </c>
      <c r="J1618" s="233" t="s">
        <v>1995</v>
      </c>
      <c r="K1618" s="231" t="s">
        <v>306</v>
      </c>
      <c r="L1618" s="233" t="s">
        <v>910</v>
      </c>
      <c r="M1618" s="231" t="s">
        <v>355</v>
      </c>
      <c r="N1618" s="240" t="s">
        <v>8886</v>
      </c>
      <c r="O1618" s="231"/>
    </row>
    <row r="1619" spans="1:15" x14ac:dyDescent="0.3">
      <c r="A1619" s="231" t="s">
        <v>2474</v>
      </c>
      <c r="B1619" s="233" t="s">
        <v>2613</v>
      </c>
      <c r="C1619" s="233" t="s">
        <v>1639</v>
      </c>
      <c r="D1619" s="233" t="s">
        <v>103</v>
      </c>
      <c r="E1619" s="233" t="s">
        <v>1640</v>
      </c>
      <c r="F1619" s="231" t="s">
        <v>356</v>
      </c>
      <c r="G1619" s="231" t="s">
        <v>2612</v>
      </c>
      <c r="H1619" s="231" t="s">
        <v>62</v>
      </c>
      <c r="I1619" s="231" t="s">
        <v>2614</v>
      </c>
      <c r="J1619" s="233" t="s">
        <v>1995</v>
      </c>
      <c r="K1619" s="231" t="s">
        <v>306</v>
      </c>
      <c r="L1619" s="233" t="s">
        <v>910</v>
      </c>
      <c r="M1619" s="231" t="s">
        <v>355</v>
      </c>
      <c r="N1619" s="240" t="s">
        <v>8886</v>
      </c>
      <c r="O1619" s="231"/>
    </row>
    <row r="1620" spans="1:15" x14ac:dyDescent="0.3">
      <c r="A1620" s="231" t="s">
        <v>2474</v>
      </c>
      <c r="B1620" s="233" t="s">
        <v>2559</v>
      </c>
      <c r="C1620" s="233" t="s">
        <v>8831</v>
      </c>
      <c r="D1620" s="233" t="s">
        <v>103</v>
      </c>
      <c r="E1620" s="233" t="s">
        <v>1640</v>
      </c>
      <c r="F1620" s="231" t="s">
        <v>356</v>
      </c>
      <c r="G1620" s="231" t="s">
        <v>2558</v>
      </c>
      <c r="H1620" s="231" t="s">
        <v>62</v>
      </c>
      <c r="I1620" s="231" t="s">
        <v>2560</v>
      </c>
      <c r="J1620" s="233" t="s">
        <v>1995</v>
      </c>
      <c r="K1620" s="231" t="s">
        <v>306</v>
      </c>
      <c r="L1620" s="233" t="s">
        <v>910</v>
      </c>
      <c r="M1620" s="231" t="s">
        <v>355</v>
      </c>
      <c r="N1620" s="240" t="s">
        <v>8886</v>
      </c>
      <c r="O1620" s="231"/>
    </row>
    <row r="1621" spans="1:15" x14ac:dyDescent="0.3">
      <c r="A1621" s="231" t="s">
        <v>2470</v>
      </c>
      <c r="B1621" s="233" t="s">
        <v>5038</v>
      </c>
      <c r="C1621" s="233" t="s">
        <v>1639</v>
      </c>
      <c r="D1621" s="233" t="s">
        <v>103</v>
      </c>
      <c r="E1621" s="233" t="s">
        <v>1640</v>
      </c>
      <c r="F1621" s="231" t="s">
        <v>497</v>
      </c>
      <c r="G1621" s="231" t="s">
        <v>5037</v>
      </c>
      <c r="H1621" s="231" t="s">
        <v>62</v>
      </c>
      <c r="I1621" s="231" t="s">
        <v>5039</v>
      </c>
      <c r="J1621" s="233" t="s">
        <v>1995</v>
      </c>
      <c r="K1621" s="231" t="s">
        <v>306</v>
      </c>
      <c r="L1621" s="233" t="s">
        <v>910</v>
      </c>
      <c r="M1621" s="231" t="s">
        <v>500</v>
      </c>
      <c r="N1621" s="240" t="s">
        <v>8886</v>
      </c>
      <c r="O1621" s="231"/>
    </row>
    <row r="1622" spans="1:15" x14ac:dyDescent="0.3">
      <c r="A1622" s="231" t="s">
        <v>2470</v>
      </c>
      <c r="B1622" s="233" t="s">
        <v>4340</v>
      </c>
      <c r="C1622" s="233" t="s">
        <v>1639</v>
      </c>
      <c r="D1622" s="233" t="s">
        <v>103</v>
      </c>
      <c r="E1622" s="233" t="s">
        <v>1640</v>
      </c>
      <c r="F1622" s="231" t="s">
        <v>415</v>
      </c>
      <c r="G1622" s="231" t="s">
        <v>4339</v>
      </c>
      <c r="H1622" s="231" t="s">
        <v>62</v>
      </c>
      <c r="I1622" s="231" t="s">
        <v>4341</v>
      </c>
      <c r="J1622" s="233" t="s">
        <v>1995</v>
      </c>
      <c r="K1622" s="231" t="s">
        <v>306</v>
      </c>
      <c r="L1622" s="233" t="s">
        <v>910</v>
      </c>
      <c r="M1622" s="231" t="s">
        <v>418</v>
      </c>
      <c r="N1622" s="240" t="s">
        <v>8886</v>
      </c>
      <c r="O1622" s="231"/>
    </row>
    <row r="1623" spans="1:15" x14ac:dyDescent="0.3">
      <c r="A1623" s="231" t="s">
        <v>2470</v>
      </c>
      <c r="B1623" s="233" t="s">
        <v>4996</v>
      </c>
      <c r="C1623" s="233" t="s">
        <v>8831</v>
      </c>
      <c r="D1623" s="233" t="s">
        <v>103</v>
      </c>
      <c r="E1623" s="233" t="s">
        <v>1640</v>
      </c>
      <c r="F1623" s="231" t="s">
        <v>497</v>
      </c>
      <c r="G1623" s="231" t="s">
        <v>4995</v>
      </c>
      <c r="H1623" s="231" t="s">
        <v>62</v>
      </c>
      <c r="I1623" s="231" t="s">
        <v>4997</v>
      </c>
      <c r="J1623" s="233" t="s">
        <v>1995</v>
      </c>
      <c r="K1623" s="231" t="s">
        <v>306</v>
      </c>
      <c r="L1623" s="233" t="s">
        <v>910</v>
      </c>
      <c r="M1623" s="231" t="s">
        <v>500</v>
      </c>
      <c r="N1623" s="240" t="s">
        <v>8886</v>
      </c>
      <c r="O1623" s="231"/>
    </row>
    <row r="1624" spans="1:15" x14ac:dyDescent="0.3">
      <c r="A1624" s="231" t="s">
        <v>2470</v>
      </c>
      <c r="B1624" s="233" t="s">
        <v>4999</v>
      </c>
      <c r="C1624" s="233" t="s">
        <v>8831</v>
      </c>
      <c r="D1624" s="233" t="s">
        <v>103</v>
      </c>
      <c r="E1624" s="233" t="s">
        <v>1640</v>
      </c>
      <c r="F1624" s="231" t="s">
        <v>497</v>
      </c>
      <c r="G1624" s="231" t="s">
        <v>4998</v>
      </c>
      <c r="H1624" s="231" t="s">
        <v>62</v>
      </c>
      <c r="I1624" s="231" t="s">
        <v>5000</v>
      </c>
      <c r="J1624" s="233" t="s">
        <v>1995</v>
      </c>
      <c r="K1624" s="231" t="s">
        <v>306</v>
      </c>
      <c r="L1624" s="233" t="s">
        <v>910</v>
      </c>
      <c r="M1624" s="231" t="s">
        <v>500</v>
      </c>
      <c r="N1624" s="240" t="s">
        <v>8886</v>
      </c>
      <c r="O1624" s="231"/>
    </row>
    <row r="1625" spans="1:15" x14ac:dyDescent="0.3">
      <c r="A1625" s="231" t="s">
        <v>2470</v>
      </c>
      <c r="B1625" s="233" t="s">
        <v>4927</v>
      </c>
      <c r="C1625" s="233" t="s">
        <v>8831</v>
      </c>
      <c r="D1625" s="233" t="s">
        <v>92</v>
      </c>
      <c r="E1625" s="233" t="s">
        <v>1640</v>
      </c>
      <c r="F1625" s="231" t="s">
        <v>489</v>
      </c>
      <c r="G1625" s="231" t="s">
        <v>4926</v>
      </c>
      <c r="H1625" s="231" t="s">
        <v>62</v>
      </c>
      <c r="I1625" s="231" t="s">
        <v>4928</v>
      </c>
      <c r="J1625" s="233" t="s">
        <v>2724</v>
      </c>
      <c r="K1625" s="231" t="s">
        <v>306</v>
      </c>
      <c r="L1625" s="233" t="s">
        <v>910</v>
      </c>
      <c r="M1625" s="231" t="s">
        <v>492</v>
      </c>
      <c r="N1625" s="240" t="s">
        <v>8886</v>
      </c>
      <c r="O1625" s="231"/>
    </row>
    <row r="1626" spans="1:15" x14ac:dyDescent="0.3">
      <c r="A1626" s="231" t="s">
        <v>2470</v>
      </c>
      <c r="B1626" s="233" t="s">
        <v>2471</v>
      </c>
      <c r="C1626" s="233" t="s">
        <v>8831</v>
      </c>
      <c r="D1626" s="233" t="s">
        <v>103</v>
      </c>
      <c r="E1626" s="233" t="s">
        <v>1640</v>
      </c>
      <c r="F1626" s="231" t="s">
        <v>356</v>
      </c>
      <c r="G1626" s="231" t="s">
        <v>2469</v>
      </c>
      <c r="H1626" s="231" t="s">
        <v>62</v>
      </c>
      <c r="I1626" s="231" t="s">
        <v>2472</v>
      </c>
      <c r="J1626" s="233" t="s">
        <v>1995</v>
      </c>
      <c r="K1626" s="231" t="s">
        <v>306</v>
      </c>
      <c r="L1626" s="233" t="s">
        <v>910</v>
      </c>
      <c r="M1626" s="231" t="s">
        <v>355</v>
      </c>
      <c r="N1626" s="240" t="s">
        <v>8886</v>
      </c>
      <c r="O1626" s="231"/>
    </row>
    <row r="1627" spans="1:15" x14ac:dyDescent="0.3">
      <c r="A1627" s="231" t="s">
        <v>2470</v>
      </c>
      <c r="B1627" s="233" t="s">
        <v>4137</v>
      </c>
      <c r="C1627" s="233" t="s">
        <v>1639</v>
      </c>
      <c r="D1627" s="233" t="s">
        <v>103</v>
      </c>
      <c r="E1627" s="233" t="s">
        <v>1640</v>
      </c>
      <c r="F1627" s="231" t="s">
        <v>479</v>
      </c>
      <c r="G1627" s="231" t="s">
        <v>4889</v>
      </c>
      <c r="H1627" s="231" t="s">
        <v>62</v>
      </c>
      <c r="I1627" s="231" t="s">
        <v>4890</v>
      </c>
      <c r="J1627" s="233" t="s">
        <v>1995</v>
      </c>
      <c r="K1627" s="231" t="s">
        <v>306</v>
      </c>
      <c r="L1627" s="233" t="s">
        <v>910</v>
      </c>
      <c r="M1627" s="231" t="s">
        <v>319</v>
      </c>
      <c r="N1627" s="240" t="s">
        <v>8886</v>
      </c>
      <c r="O1627" s="231"/>
    </row>
    <row r="1628" spans="1:15" x14ac:dyDescent="0.3">
      <c r="A1628" s="231" t="s">
        <v>2470</v>
      </c>
      <c r="B1628" s="233" t="s">
        <v>2607</v>
      </c>
      <c r="C1628" s="233" t="s">
        <v>1639</v>
      </c>
      <c r="D1628" s="233" t="s">
        <v>103</v>
      </c>
      <c r="E1628" s="233" t="s">
        <v>1640</v>
      </c>
      <c r="F1628" s="231" t="s">
        <v>356</v>
      </c>
      <c r="G1628" s="231" t="s">
        <v>2606</v>
      </c>
      <c r="H1628" s="231" t="s">
        <v>62</v>
      </c>
      <c r="I1628" s="231" t="s">
        <v>2608</v>
      </c>
      <c r="J1628" s="233" t="s">
        <v>1995</v>
      </c>
      <c r="K1628" s="231" t="s">
        <v>306</v>
      </c>
      <c r="L1628" s="233" t="s">
        <v>910</v>
      </c>
      <c r="M1628" s="231" t="s">
        <v>355</v>
      </c>
      <c r="N1628" s="240" t="s">
        <v>8886</v>
      </c>
      <c r="O1628" s="231"/>
    </row>
    <row r="1629" spans="1:15" x14ac:dyDescent="0.3">
      <c r="A1629" s="231" t="s">
        <v>2470</v>
      </c>
      <c r="B1629" s="233" t="s">
        <v>4142</v>
      </c>
      <c r="C1629" s="233" t="s">
        <v>8831</v>
      </c>
      <c r="D1629" s="233" t="s">
        <v>103</v>
      </c>
      <c r="E1629" s="233" t="s">
        <v>1640</v>
      </c>
      <c r="F1629" s="231" t="s">
        <v>398</v>
      </c>
      <c r="G1629" s="231" t="s">
        <v>4155</v>
      </c>
      <c r="H1629" s="231" t="s">
        <v>62</v>
      </c>
      <c r="I1629" s="231" t="s">
        <v>4156</v>
      </c>
      <c r="J1629" s="233" t="s">
        <v>1995</v>
      </c>
      <c r="K1629" s="231" t="s">
        <v>306</v>
      </c>
      <c r="L1629" s="233" t="s">
        <v>910</v>
      </c>
      <c r="M1629" s="231" t="s">
        <v>402</v>
      </c>
      <c r="N1629" s="240" t="s">
        <v>8886</v>
      </c>
      <c r="O1629" s="231"/>
    </row>
    <row r="1630" spans="1:15" x14ac:dyDescent="0.3">
      <c r="A1630" s="231" t="s">
        <v>2470</v>
      </c>
      <c r="B1630" s="233" t="s">
        <v>4145</v>
      </c>
      <c r="C1630" s="233" t="s">
        <v>1639</v>
      </c>
      <c r="D1630" s="233" t="s">
        <v>103</v>
      </c>
      <c r="E1630" s="233" t="s">
        <v>1640</v>
      </c>
      <c r="F1630" s="231" t="s">
        <v>398</v>
      </c>
      <c r="G1630" s="231" t="s">
        <v>4214</v>
      </c>
      <c r="H1630" s="231" t="s">
        <v>62</v>
      </c>
      <c r="I1630" s="231" t="s">
        <v>4215</v>
      </c>
      <c r="J1630" s="233" t="s">
        <v>1995</v>
      </c>
      <c r="K1630" s="231" t="s">
        <v>306</v>
      </c>
      <c r="L1630" s="233" t="s">
        <v>910</v>
      </c>
      <c r="M1630" s="231" t="s">
        <v>402</v>
      </c>
      <c r="N1630" s="240" t="s">
        <v>8886</v>
      </c>
      <c r="O1630" s="231"/>
    </row>
    <row r="1631" spans="1:15" x14ac:dyDescent="0.3">
      <c r="A1631" s="231" t="s">
        <v>2470</v>
      </c>
      <c r="B1631" s="233" t="s">
        <v>4645</v>
      </c>
      <c r="C1631" s="233" t="s">
        <v>1639</v>
      </c>
      <c r="D1631" s="233" t="s">
        <v>103</v>
      </c>
      <c r="E1631" s="233" t="s">
        <v>1640</v>
      </c>
      <c r="F1631" s="231" t="s">
        <v>439</v>
      </c>
      <c r="G1631" s="231" t="s">
        <v>4644</v>
      </c>
      <c r="H1631" s="231" t="s">
        <v>62</v>
      </c>
      <c r="I1631" s="231" t="s">
        <v>4646</v>
      </c>
      <c r="J1631" s="233" t="s">
        <v>1995</v>
      </c>
      <c r="K1631" s="231" t="s">
        <v>306</v>
      </c>
      <c r="L1631" s="233" t="s">
        <v>910</v>
      </c>
      <c r="M1631" s="231" t="s">
        <v>442</v>
      </c>
      <c r="N1631" s="240" t="s">
        <v>8886</v>
      </c>
      <c r="O1631" s="231"/>
    </row>
    <row r="1632" spans="1:15" x14ac:dyDescent="0.3">
      <c r="A1632" s="231" t="s">
        <v>2470</v>
      </c>
      <c r="B1632" s="233" t="s">
        <v>4907</v>
      </c>
      <c r="C1632" s="233" t="s">
        <v>1639</v>
      </c>
      <c r="D1632" s="233" t="s">
        <v>103</v>
      </c>
      <c r="E1632" s="233" t="s">
        <v>1640</v>
      </c>
      <c r="F1632" s="231" t="s">
        <v>481</v>
      </c>
      <c r="G1632" s="231" t="s">
        <v>4906</v>
      </c>
      <c r="H1632" s="231" t="s">
        <v>62</v>
      </c>
      <c r="I1632" s="231" t="s">
        <v>4908</v>
      </c>
      <c r="J1632" s="233" t="s">
        <v>1995</v>
      </c>
      <c r="K1632" s="231" t="s">
        <v>306</v>
      </c>
      <c r="L1632" s="233" t="s">
        <v>910</v>
      </c>
      <c r="M1632" s="231" t="s">
        <v>484</v>
      </c>
      <c r="N1632" s="240" t="s">
        <v>8886</v>
      </c>
      <c r="O1632" s="231"/>
    </row>
    <row r="1633" spans="1:15" x14ac:dyDescent="0.3">
      <c r="A1633" s="231" t="s">
        <v>2470</v>
      </c>
      <c r="B1633" s="233" t="s">
        <v>4597</v>
      </c>
      <c r="C1633" s="233" t="s">
        <v>1639</v>
      </c>
      <c r="D1633" s="233" t="s">
        <v>103</v>
      </c>
      <c r="E1633" s="233" t="s">
        <v>1640</v>
      </c>
      <c r="F1633" s="231" t="s">
        <v>435</v>
      </c>
      <c r="G1633" s="231" t="s">
        <v>4596</v>
      </c>
      <c r="H1633" s="231" t="s">
        <v>62</v>
      </c>
      <c r="I1633" s="231" t="s">
        <v>4598</v>
      </c>
      <c r="J1633" s="233" t="s">
        <v>1995</v>
      </c>
      <c r="K1633" s="231" t="s">
        <v>306</v>
      </c>
      <c r="L1633" s="233" t="s">
        <v>910</v>
      </c>
      <c r="M1633" s="231" t="s">
        <v>438</v>
      </c>
      <c r="N1633" s="240" t="s">
        <v>8886</v>
      </c>
      <c r="O1633" s="231"/>
    </row>
    <row r="1634" spans="1:15" x14ac:dyDescent="0.3">
      <c r="A1634" s="231" t="s">
        <v>2470</v>
      </c>
      <c r="B1634" s="233" t="s">
        <v>4569</v>
      </c>
      <c r="C1634" s="233" t="s">
        <v>1639</v>
      </c>
      <c r="D1634" s="233" t="s">
        <v>103</v>
      </c>
      <c r="E1634" s="233" t="s">
        <v>1640</v>
      </c>
      <c r="F1634" s="231" t="s">
        <v>431</v>
      </c>
      <c r="G1634" s="231" t="s">
        <v>4568</v>
      </c>
      <c r="H1634" s="231" t="s">
        <v>62</v>
      </c>
      <c r="I1634" s="231" t="s">
        <v>4570</v>
      </c>
      <c r="J1634" s="233" t="s">
        <v>1995</v>
      </c>
      <c r="K1634" s="231" t="s">
        <v>306</v>
      </c>
      <c r="L1634" s="233" t="s">
        <v>910</v>
      </c>
      <c r="M1634" s="231" t="s">
        <v>434</v>
      </c>
      <c r="N1634" s="240" t="s">
        <v>8886</v>
      </c>
      <c r="O1634" s="231"/>
    </row>
    <row r="1635" spans="1:15" x14ac:dyDescent="0.3">
      <c r="A1635" s="231" t="s">
        <v>2470</v>
      </c>
      <c r="B1635" s="233" t="s">
        <v>4217</v>
      </c>
      <c r="C1635" s="233" t="s">
        <v>1639</v>
      </c>
      <c r="D1635" s="233" t="s">
        <v>103</v>
      </c>
      <c r="E1635" s="233" t="s">
        <v>1640</v>
      </c>
      <c r="F1635" s="231" t="s">
        <v>398</v>
      </c>
      <c r="G1635" s="231" t="s">
        <v>4216</v>
      </c>
      <c r="H1635" s="231" t="s">
        <v>62</v>
      </c>
      <c r="I1635" s="231" t="s">
        <v>4218</v>
      </c>
      <c r="J1635" s="233" t="s">
        <v>1995</v>
      </c>
      <c r="K1635" s="231" t="s">
        <v>306</v>
      </c>
      <c r="L1635" s="233" t="s">
        <v>910</v>
      </c>
      <c r="M1635" s="231" t="s">
        <v>402</v>
      </c>
      <c r="N1635" s="240" t="s">
        <v>8886</v>
      </c>
      <c r="O1635" s="231"/>
    </row>
    <row r="1636" spans="1:15" x14ac:dyDescent="0.3">
      <c r="A1636" s="231" t="s">
        <v>2470</v>
      </c>
      <c r="B1636" s="233" t="s">
        <v>4220</v>
      </c>
      <c r="C1636" s="233" t="s">
        <v>1639</v>
      </c>
      <c r="D1636" s="233" t="s">
        <v>103</v>
      </c>
      <c r="E1636" s="233" t="s">
        <v>1640</v>
      </c>
      <c r="F1636" s="231" t="s">
        <v>398</v>
      </c>
      <c r="G1636" s="231" t="s">
        <v>4219</v>
      </c>
      <c r="H1636" s="231" t="s">
        <v>62</v>
      </c>
      <c r="I1636" s="231" t="s">
        <v>4221</v>
      </c>
      <c r="J1636" s="233" t="s">
        <v>1995</v>
      </c>
      <c r="K1636" s="231" t="s">
        <v>306</v>
      </c>
      <c r="L1636" s="233" t="s">
        <v>910</v>
      </c>
      <c r="M1636" s="231" t="s">
        <v>402</v>
      </c>
      <c r="N1636" s="240" t="s">
        <v>8886</v>
      </c>
      <c r="O1636" s="231"/>
    </row>
    <row r="1637" spans="1:15" x14ac:dyDescent="0.3">
      <c r="A1637" s="231" t="s">
        <v>2470</v>
      </c>
      <c r="B1637" s="233" t="s">
        <v>4167</v>
      </c>
      <c r="C1637" s="233" t="s">
        <v>8831</v>
      </c>
      <c r="D1637" s="233" t="s">
        <v>103</v>
      </c>
      <c r="E1637" s="233" t="s">
        <v>1640</v>
      </c>
      <c r="F1637" s="231" t="s">
        <v>398</v>
      </c>
      <c r="G1637" s="231" t="s">
        <v>4166</v>
      </c>
      <c r="H1637" s="231" t="s">
        <v>62</v>
      </c>
      <c r="I1637" s="231" t="s">
        <v>4168</v>
      </c>
      <c r="J1637" s="233" t="s">
        <v>1995</v>
      </c>
      <c r="K1637" s="231" t="s">
        <v>306</v>
      </c>
      <c r="L1637" s="233" t="s">
        <v>910</v>
      </c>
      <c r="M1637" s="231" t="s">
        <v>402</v>
      </c>
      <c r="N1637" s="240" t="s">
        <v>8886</v>
      </c>
      <c r="O1637" s="231"/>
    </row>
    <row r="1638" spans="1:15" x14ac:dyDescent="0.3">
      <c r="A1638" s="231" t="s">
        <v>2470</v>
      </c>
      <c r="B1638" s="233" t="s">
        <v>4170</v>
      </c>
      <c r="C1638" s="233" t="s">
        <v>8831</v>
      </c>
      <c r="D1638" s="233" t="s">
        <v>103</v>
      </c>
      <c r="E1638" s="233" t="s">
        <v>1640</v>
      </c>
      <c r="F1638" s="231" t="s">
        <v>398</v>
      </c>
      <c r="G1638" s="231" t="s">
        <v>4169</v>
      </c>
      <c r="H1638" s="231" t="s">
        <v>62</v>
      </c>
      <c r="I1638" s="231" t="s">
        <v>4171</v>
      </c>
      <c r="J1638" s="233" t="s">
        <v>1995</v>
      </c>
      <c r="K1638" s="231" t="s">
        <v>306</v>
      </c>
      <c r="L1638" s="233" t="s">
        <v>910</v>
      </c>
      <c r="M1638" s="231" t="s">
        <v>402</v>
      </c>
      <c r="N1638" s="240" t="s">
        <v>8886</v>
      </c>
      <c r="O1638" s="231"/>
    </row>
    <row r="1639" spans="1:15" x14ac:dyDescent="0.3">
      <c r="A1639" s="231" t="s">
        <v>2470</v>
      </c>
      <c r="B1639" s="233" t="s">
        <v>4223</v>
      </c>
      <c r="C1639" s="233" t="s">
        <v>1639</v>
      </c>
      <c r="D1639" s="233" t="s">
        <v>103</v>
      </c>
      <c r="E1639" s="233" t="s">
        <v>1640</v>
      </c>
      <c r="F1639" s="231" t="s">
        <v>398</v>
      </c>
      <c r="G1639" s="231" t="s">
        <v>4222</v>
      </c>
      <c r="H1639" s="231" t="s">
        <v>62</v>
      </c>
      <c r="I1639" s="231" t="s">
        <v>4224</v>
      </c>
      <c r="J1639" s="233" t="s">
        <v>1995</v>
      </c>
      <c r="K1639" s="231" t="s">
        <v>306</v>
      </c>
      <c r="L1639" s="233" t="s">
        <v>910</v>
      </c>
      <c r="M1639" s="231" t="s">
        <v>402</v>
      </c>
      <c r="N1639" s="240" t="s">
        <v>8886</v>
      </c>
      <c r="O1639" s="231"/>
    </row>
    <row r="1640" spans="1:15" x14ac:dyDescent="0.3">
      <c r="A1640" s="231" t="s">
        <v>2470</v>
      </c>
      <c r="B1640" s="233" t="s">
        <v>4173</v>
      </c>
      <c r="C1640" s="233" t="s">
        <v>8831</v>
      </c>
      <c r="D1640" s="233" t="s">
        <v>103</v>
      </c>
      <c r="E1640" s="233" t="s">
        <v>1640</v>
      </c>
      <c r="F1640" s="231" t="s">
        <v>398</v>
      </c>
      <c r="G1640" s="231" t="s">
        <v>4172</v>
      </c>
      <c r="H1640" s="231" t="s">
        <v>62</v>
      </c>
      <c r="I1640" s="231" t="s">
        <v>4174</v>
      </c>
      <c r="J1640" s="233" t="s">
        <v>1995</v>
      </c>
      <c r="K1640" s="231" t="s">
        <v>306</v>
      </c>
      <c r="L1640" s="233" t="s">
        <v>910</v>
      </c>
      <c r="M1640" s="231" t="s">
        <v>402</v>
      </c>
      <c r="N1640" s="240" t="s">
        <v>8886</v>
      </c>
      <c r="O1640" s="231"/>
    </row>
    <row r="1641" spans="1:15" x14ac:dyDescent="0.3">
      <c r="A1641" s="231" t="s">
        <v>2470</v>
      </c>
      <c r="B1641" s="233" t="s">
        <v>4176</v>
      </c>
      <c r="C1641" s="233" t="s">
        <v>8831</v>
      </c>
      <c r="D1641" s="233" t="s">
        <v>103</v>
      </c>
      <c r="E1641" s="233" t="s">
        <v>1640</v>
      </c>
      <c r="F1641" s="231" t="s">
        <v>398</v>
      </c>
      <c r="G1641" s="231" t="s">
        <v>4175</v>
      </c>
      <c r="H1641" s="231" t="s">
        <v>62</v>
      </c>
      <c r="I1641" s="231" t="s">
        <v>4177</v>
      </c>
      <c r="J1641" s="233" t="s">
        <v>1995</v>
      </c>
      <c r="K1641" s="231" t="s">
        <v>306</v>
      </c>
      <c r="L1641" s="233" t="s">
        <v>910</v>
      </c>
      <c r="M1641" s="231" t="s">
        <v>402</v>
      </c>
      <c r="N1641" s="240" t="s">
        <v>8886</v>
      </c>
      <c r="O1641" s="231"/>
    </row>
    <row r="1642" spans="1:15" x14ac:dyDescent="0.3">
      <c r="A1642" s="231" t="s">
        <v>2470</v>
      </c>
      <c r="B1642" s="233" t="s">
        <v>4179</v>
      </c>
      <c r="C1642" s="233" t="s">
        <v>8831</v>
      </c>
      <c r="D1642" s="233" t="s">
        <v>103</v>
      </c>
      <c r="E1642" s="233" t="s">
        <v>1640</v>
      </c>
      <c r="F1642" s="231" t="s">
        <v>398</v>
      </c>
      <c r="G1642" s="231" t="s">
        <v>4178</v>
      </c>
      <c r="H1642" s="231" t="s">
        <v>62</v>
      </c>
      <c r="I1642" s="231" t="s">
        <v>4180</v>
      </c>
      <c r="J1642" s="233" t="s">
        <v>1995</v>
      </c>
      <c r="K1642" s="231" t="s">
        <v>306</v>
      </c>
      <c r="L1642" s="233" t="s">
        <v>910</v>
      </c>
      <c r="M1642" s="231" t="s">
        <v>402</v>
      </c>
      <c r="N1642" s="240" t="s">
        <v>8886</v>
      </c>
      <c r="O1642" s="231"/>
    </row>
    <row r="1643" spans="1:15" x14ac:dyDescent="0.3">
      <c r="A1643" s="231" t="s">
        <v>2470</v>
      </c>
      <c r="B1643" s="233" t="s">
        <v>4182</v>
      </c>
      <c r="C1643" s="233" t="s">
        <v>8831</v>
      </c>
      <c r="D1643" s="233" t="s">
        <v>103</v>
      </c>
      <c r="E1643" s="233" t="s">
        <v>1640</v>
      </c>
      <c r="F1643" s="231" t="s">
        <v>398</v>
      </c>
      <c r="G1643" s="231" t="s">
        <v>4181</v>
      </c>
      <c r="H1643" s="231" t="s">
        <v>62</v>
      </c>
      <c r="I1643" s="231" t="s">
        <v>4183</v>
      </c>
      <c r="J1643" s="233" t="s">
        <v>1995</v>
      </c>
      <c r="K1643" s="231" t="s">
        <v>306</v>
      </c>
      <c r="L1643" s="233" t="s">
        <v>910</v>
      </c>
      <c r="M1643" s="231" t="s">
        <v>402</v>
      </c>
      <c r="N1643" s="240" t="s">
        <v>8886</v>
      </c>
      <c r="O1643" s="231"/>
    </row>
    <row r="1644" spans="1:15" x14ac:dyDescent="0.3">
      <c r="A1644" s="231" t="s">
        <v>2470</v>
      </c>
      <c r="B1644" s="233" t="s">
        <v>4185</v>
      </c>
      <c r="C1644" s="233" t="s">
        <v>8831</v>
      </c>
      <c r="D1644" s="233" t="s">
        <v>103</v>
      </c>
      <c r="E1644" s="233" t="s">
        <v>1640</v>
      </c>
      <c r="F1644" s="231" t="s">
        <v>398</v>
      </c>
      <c r="G1644" s="231" t="s">
        <v>4184</v>
      </c>
      <c r="H1644" s="231" t="s">
        <v>62</v>
      </c>
      <c r="I1644" s="231" t="s">
        <v>4186</v>
      </c>
      <c r="J1644" s="233" t="s">
        <v>1995</v>
      </c>
      <c r="K1644" s="231" t="s">
        <v>306</v>
      </c>
      <c r="L1644" s="233" t="s">
        <v>910</v>
      </c>
      <c r="M1644" s="231" t="s">
        <v>402</v>
      </c>
      <c r="N1644" s="240" t="s">
        <v>8886</v>
      </c>
      <c r="O1644" s="231"/>
    </row>
    <row r="1645" spans="1:15" x14ac:dyDescent="0.3">
      <c r="A1645" s="231" t="s">
        <v>2470</v>
      </c>
      <c r="B1645" s="233" t="s">
        <v>2529</v>
      </c>
      <c r="C1645" s="233" t="s">
        <v>8831</v>
      </c>
      <c r="D1645" s="233" t="s">
        <v>103</v>
      </c>
      <c r="E1645" s="233" t="s">
        <v>1640</v>
      </c>
      <c r="F1645" s="231" t="s">
        <v>356</v>
      </c>
      <c r="G1645" s="231" t="s">
        <v>2528</v>
      </c>
      <c r="H1645" s="231" t="s">
        <v>62</v>
      </c>
      <c r="I1645" s="231" t="s">
        <v>2530</v>
      </c>
      <c r="J1645" s="233" t="s">
        <v>1995</v>
      </c>
      <c r="K1645" s="231" t="s">
        <v>306</v>
      </c>
      <c r="L1645" s="233" t="s">
        <v>910</v>
      </c>
      <c r="M1645" s="231" t="s">
        <v>355</v>
      </c>
      <c r="N1645" s="240" t="s">
        <v>8886</v>
      </c>
      <c r="O1645" s="231"/>
    </row>
    <row r="1646" spans="1:15" x14ac:dyDescent="0.3">
      <c r="A1646" s="231" t="s">
        <v>2470</v>
      </c>
      <c r="B1646" s="233" t="s">
        <v>4944</v>
      </c>
      <c r="C1646" s="233" t="s">
        <v>8831</v>
      </c>
      <c r="D1646" s="233" t="s">
        <v>103</v>
      </c>
      <c r="E1646" s="233" t="s">
        <v>1640</v>
      </c>
      <c r="F1646" s="231" t="s">
        <v>489</v>
      </c>
      <c r="G1646" s="231" t="s">
        <v>4943</v>
      </c>
      <c r="H1646" s="231" t="s">
        <v>62</v>
      </c>
      <c r="I1646" s="231" t="s">
        <v>4945</v>
      </c>
      <c r="J1646" s="233" t="s">
        <v>1995</v>
      </c>
      <c r="K1646" s="231" t="s">
        <v>306</v>
      </c>
      <c r="L1646" s="233" t="s">
        <v>910</v>
      </c>
      <c r="M1646" s="231" t="s">
        <v>492</v>
      </c>
      <c r="N1646" s="240" t="s">
        <v>8886</v>
      </c>
      <c r="O1646" s="231"/>
    </row>
    <row r="1647" spans="1:15" x14ac:dyDescent="0.3">
      <c r="A1647" s="231" t="s">
        <v>2470</v>
      </c>
      <c r="B1647" s="233" t="s">
        <v>4432</v>
      </c>
      <c r="C1647" s="233" t="s">
        <v>8831</v>
      </c>
      <c r="D1647" s="233" t="s">
        <v>103</v>
      </c>
      <c r="E1647" s="233" t="s">
        <v>1640</v>
      </c>
      <c r="F1647" s="231" t="s">
        <v>419</v>
      </c>
      <c r="G1647" s="231" t="s">
        <v>4431</v>
      </c>
      <c r="H1647" s="231" t="s">
        <v>62</v>
      </c>
      <c r="I1647" s="231" t="s">
        <v>4433</v>
      </c>
      <c r="J1647" s="233" t="s">
        <v>1995</v>
      </c>
      <c r="K1647" s="231" t="s">
        <v>306</v>
      </c>
      <c r="L1647" s="233" t="s">
        <v>910</v>
      </c>
      <c r="M1647" s="231" t="s">
        <v>422</v>
      </c>
      <c r="N1647" s="240" t="s">
        <v>8886</v>
      </c>
      <c r="O1647" s="231"/>
    </row>
    <row r="1648" spans="1:15" x14ac:dyDescent="0.3">
      <c r="A1648" s="231" t="s">
        <v>2470</v>
      </c>
      <c r="B1648" s="233" t="s">
        <v>4541</v>
      </c>
      <c r="C1648" s="233" t="s">
        <v>8831</v>
      </c>
      <c r="D1648" s="233" t="s">
        <v>103</v>
      </c>
      <c r="E1648" s="233" t="s">
        <v>1640</v>
      </c>
      <c r="F1648" s="231" t="s">
        <v>423</v>
      </c>
      <c r="G1648" s="231" t="s">
        <v>4540</v>
      </c>
      <c r="H1648" s="231" t="s">
        <v>62</v>
      </c>
      <c r="I1648" s="231" t="s">
        <v>4542</v>
      </c>
      <c r="J1648" s="233" t="s">
        <v>1995</v>
      </c>
      <c r="K1648" s="231" t="s">
        <v>306</v>
      </c>
      <c r="L1648" s="233" t="s">
        <v>910</v>
      </c>
      <c r="M1648" s="231" t="s">
        <v>426</v>
      </c>
      <c r="N1648" s="240" t="s">
        <v>8886</v>
      </c>
      <c r="O1648" s="231"/>
    </row>
    <row r="1649" spans="1:15" x14ac:dyDescent="0.3">
      <c r="A1649" s="231" t="s">
        <v>2470</v>
      </c>
      <c r="B1649" s="233" t="s">
        <v>4822</v>
      </c>
      <c r="C1649" s="233" t="s">
        <v>8831</v>
      </c>
      <c r="D1649" s="233" t="s">
        <v>103</v>
      </c>
      <c r="E1649" s="233" t="s">
        <v>1640</v>
      </c>
      <c r="F1649" s="231" t="s">
        <v>471</v>
      </c>
      <c r="G1649" s="231" t="s">
        <v>4821</v>
      </c>
      <c r="H1649" s="231" t="s">
        <v>62</v>
      </c>
      <c r="I1649" s="231" t="s">
        <v>4823</v>
      </c>
      <c r="J1649" s="233" t="s">
        <v>1995</v>
      </c>
      <c r="K1649" s="231" t="s">
        <v>306</v>
      </c>
      <c r="L1649" s="233" t="s">
        <v>910</v>
      </c>
      <c r="M1649" s="231" t="s">
        <v>8961</v>
      </c>
      <c r="N1649" s="240" t="s">
        <v>8886</v>
      </c>
      <c r="O1649" s="231"/>
    </row>
    <row r="1650" spans="1:15" x14ac:dyDescent="0.3">
      <c r="A1650" s="231" t="s">
        <v>2470</v>
      </c>
      <c r="B1650" s="233" t="s">
        <v>4203</v>
      </c>
      <c r="C1650" s="233" t="s">
        <v>8831</v>
      </c>
      <c r="D1650" s="233" t="s">
        <v>103</v>
      </c>
      <c r="E1650" s="233" t="s">
        <v>1640</v>
      </c>
      <c r="F1650" s="231" t="s">
        <v>398</v>
      </c>
      <c r="G1650" s="231" t="s">
        <v>4202</v>
      </c>
      <c r="H1650" s="231" t="s">
        <v>62</v>
      </c>
      <c r="I1650" s="231" t="s">
        <v>4204</v>
      </c>
      <c r="J1650" s="233" t="s">
        <v>1995</v>
      </c>
      <c r="K1650" s="231" t="s">
        <v>306</v>
      </c>
      <c r="L1650" s="233" t="s">
        <v>910</v>
      </c>
      <c r="M1650" s="231" t="s">
        <v>402</v>
      </c>
      <c r="N1650" s="240" t="s">
        <v>8886</v>
      </c>
      <c r="O1650" s="231"/>
    </row>
    <row r="1651" spans="1:15" x14ac:dyDescent="0.3">
      <c r="A1651" s="231" t="s">
        <v>2470</v>
      </c>
      <c r="B1651" s="233" t="s">
        <v>5023</v>
      </c>
      <c r="C1651" s="233" t="s">
        <v>8831</v>
      </c>
      <c r="D1651" s="233" t="s">
        <v>103</v>
      </c>
      <c r="E1651" s="233" t="s">
        <v>1640</v>
      </c>
      <c r="F1651" s="231" t="s">
        <v>497</v>
      </c>
      <c r="G1651" s="231" t="s">
        <v>5022</v>
      </c>
      <c r="H1651" s="231" t="s">
        <v>62</v>
      </c>
      <c r="I1651" s="231" t="s">
        <v>5024</v>
      </c>
      <c r="J1651" s="233" t="s">
        <v>1995</v>
      </c>
      <c r="K1651" s="231" t="s">
        <v>306</v>
      </c>
      <c r="L1651" s="233" t="s">
        <v>910</v>
      </c>
      <c r="M1651" s="231" t="s">
        <v>500</v>
      </c>
      <c r="N1651" s="240" t="s">
        <v>8886</v>
      </c>
      <c r="O1651" s="231"/>
    </row>
    <row r="1652" spans="1:15" x14ac:dyDescent="0.3">
      <c r="A1652" s="231" t="s">
        <v>2470</v>
      </c>
      <c r="B1652" s="233" t="s">
        <v>4226</v>
      </c>
      <c r="C1652" s="233" t="s">
        <v>1639</v>
      </c>
      <c r="D1652" s="233" t="s">
        <v>103</v>
      </c>
      <c r="E1652" s="233" t="s">
        <v>1640</v>
      </c>
      <c r="F1652" s="231" t="s">
        <v>398</v>
      </c>
      <c r="G1652" s="231" t="s">
        <v>4225</v>
      </c>
      <c r="H1652" s="231" t="s">
        <v>62</v>
      </c>
      <c r="I1652" s="231" t="s">
        <v>4227</v>
      </c>
      <c r="J1652" s="233" t="s">
        <v>1995</v>
      </c>
      <c r="K1652" s="231" t="s">
        <v>306</v>
      </c>
      <c r="L1652" s="233" t="s">
        <v>910</v>
      </c>
      <c r="M1652" s="231" t="s">
        <v>402</v>
      </c>
      <c r="N1652" s="240" t="s">
        <v>8886</v>
      </c>
      <c r="O1652" s="231"/>
    </row>
    <row r="1653" spans="1:15" x14ac:dyDescent="0.3">
      <c r="A1653" s="231" t="s">
        <v>2470</v>
      </c>
      <c r="B1653" s="233" t="s">
        <v>4585</v>
      </c>
      <c r="C1653" s="233" t="s">
        <v>1639</v>
      </c>
      <c r="D1653" s="233" t="s">
        <v>103</v>
      </c>
      <c r="E1653" s="233" t="s">
        <v>1640</v>
      </c>
      <c r="F1653" s="231" t="s">
        <v>489</v>
      </c>
      <c r="G1653" s="231" t="s">
        <v>4970</v>
      </c>
      <c r="H1653" s="231" t="s">
        <v>62</v>
      </c>
      <c r="I1653" s="231" t="s">
        <v>4971</v>
      </c>
      <c r="J1653" s="233" t="s">
        <v>1995</v>
      </c>
      <c r="K1653" s="231" t="s">
        <v>306</v>
      </c>
      <c r="L1653" s="233" t="s">
        <v>910</v>
      </c>
      <c r="M1653" s="231" t="s">
        <v>492</v>
      </c>
      <c r="N1653" s="240" t="s">
        <v>8886</v>
      </c>
      <c r="O1653" s="231"/>
    </row>
    <row r="1654" spans="1:15" x14ac:dyDescent="0.3">
      <c r="A1654" s="231" t="s">
        <v>2470</v>
      </c>
      <c r="B1654" s="233" t="s">
        <v>4828</v>
      </c>
      <c r="C1654" s="233" t="s">
        <v>8831</v>
      </c>
      <c r="D1654" s="240" t="s">
        <v>103</v>
      </c>
      <c r="E1654" s="233" t="s">
        <v>1640</v>
      </c>
      <c r="F1654" s="231" t="s">
        <v>471</v>
      </c>
      <c r="G1654" s="231" t="s">
        <v>4827</v>
      </c>
      <c r="H1654" s="231" t="s">
        <v>62</v>
      </c>
      <c r="I1654" s="231" t="s">
        <v>4829</v>
      </c>
      <c r="J1654" s="240" t="s">
        <v>1995</v>
      </c>
      <c r="K1654" s="231" t="s">
        <v>306</v>
      </c>
      <c r="L1654" s="233" t="s">
        <v>910</v>
      </c>
      <c r="M1654" s="231" t="s">
        <v>474</v>
      </c>
      <c r="N1654" s="240" t="s">
        <v>8886</v>
      </c>
      <c r="O1654" s="237"/>
    </row>
    <row r="1655" spans="1:15" x14ac:dyDescent="0.3">
      <c r="A1655" s="231" t="s">
        <v>2470</v>
      </c>
      <c r="B1655" s="233" t="s">
        <v>2622</v>
      </c>
      <c r="C1655" s="233" t="s">
        <v>1639</v>
      </c>
      <c r="D1655" s="233" t="s">
        <v>103</v>
      </c>
      <c r="E1655" s="233" t="s">
        <v>1640</v>
      </c>
      <c r="F1655" s="231" t="s">
        <v>356</v>
      </c>
      <c r="G1655" s="231" t="s">
        <v>2621</v>
      </c>
      <c r="H1655" s="231" t="s">
        <v>62</v>
      </c>
      <c r="I1655" s="231" t="s">
        <v>2623</v>
      </c>
      <c r="J1655" s="233" t="s">
        <v>1995</v>
      </c>
      <c r="K1655" s="231" t="s">
        <v>306</v>
      </c>
      <c r="L1655" s="233" t="s">
        <v>910</v>
      </c>
      <c r="M1655" s="231" t="s">
        <v>355</v>
      </c>
      <c r="N1655" s="240" t="s">
        <v>8886</v>
      </c>
      <c r="O1655" s="231"/>
    </row>
    <row r="1656" spans="1:15" x14ac:dyDescent="0.3">
      <c r="A1656" s="231" t="s">
        <v>2470</v>
      </c>
      <c r="B1656" s="233" t="s">
        <v>2706</v>
      </c>
      <c r="C1656" s="233" t="s">
        <v>1639</v>
      </c>
      <c r="D1656" s="233" t="s">
        <v>103</v>
      </c>
      <c r="E1656" s="233" t="s">
        <v>1640</v>
      </c>
      <c r="F1656" s="231" t="s">
        <v>356</v>
      </c>
      <c r="G1656" s="231" t="s">
        <v>2705</v>
      </c>
      <c r="H1656" s="231" t="s">
        <v>62</v>
      </c>
      <c r="I1656" s="231" t="s">
        <v>2707</v>
      </c>
      <c r="J1656" s="233" t="s">
        <v>1995</v>
      </c>
      <c r="K1656" s="231" t="s">
        <v>306</v>
      </c>
      <c r="L1656" s="233" t="s">
        <v>910</v>
      </c>
      <c r="M1656" s="231" t="s">
        <v>355</v>
      </c>
      <c r="N1656" s="240" t="s">
        <v>8886</v>
      </c>
      <c r="O1656" s="231"/>
    </row>
    <row r="1657" spans="1:15" x14ac:dyDescent="0.3">
      <c r="A1657" s="231" t="s">
        <v>2470</v>
      </c>
      <c r="B1657" s="233" t="s">
        <v>5054</v>
      </c>
      <c r="C1657" s="233" t="s">
        <v>8831</v>
      </c>
      <c r="D1657" s="233" t="s">
        <v>103</v>
      </c>
      <c r="E1657" s="233" t="s">
        <v>1640</v>
      </c>
      <c r="F1657" s="231" t="s">
        <v>501</v>
      </c>
      <c r="G1657" s="231" t="s">
        <v>5053</v>
      </c>
      <c r="H1657" s="231" t="s">
        <v>62</v>
      </c>
      <c r="I1657" s="231" t="s">
        <v>5055</v>
      </c>
      <c r="J1657" s="233" t="s">
        <v>1995</v>
      </c>
      <c r="K1657" s="231" t="s">
        <v>306</v>
      </c>
      <c r="L1657" s="233" t="s">
        <v>910</v>
      </c>
      <c r="M1657" s="231" t="s">
        <v>504</v>
      </c>
      <c r="N1657" s="240" t="s">
        <v>8886</v>
      </c>
      <c r="O1657" s="231"/>
    </row>
    <row r="1658" spans="1:15" x14ac:dyDescent="0.3">
      <c r="A1658" s="231" t="s">
        <v>2470</v>
      </c>
      <c r="B1658" s="233" t="s">
        <v>2610</v>
      </c>
      <c r="C1658" s="233" t="s">
        <v>1639</v>
      </c>
      <c r="D1658" s="233" t="s">
        <v>103</v>
      </c>
      <c r="E1658" s="233" t="s">
        <v>1640</v>
      </c>
      <c r="F1658" s="231" t="s">
        <v>356</v>
      </c>
      <c r="G1658" s="231" t="s">
        <v>2609</v>
      </c>
      <c r="H1658" s="231" t="s">
        <v>62</v>
      </c>
      <c r="I1658" s="231" t="s">
        <v>2611</v>
      </c>
      <c r="J1658" s="233" t="s">
        <v>1995</v>
      </c>
      <c r="K1658" s="231" t="s">
        <v>306</v>
      </c>
      <c r="L1658" s="233" t="s">
        <v>910</v>
      </c>
      <c r="M1658" s="231" t="s">
        <v>355</v>
      </c>
      <c r="N1658" s="240" t="s">
        <v>8886</v>
      </c>
      <c r="O1658" s="231"/>
    </row>
    <row r="1659" spans="1:15" x14ac:dyDescent="0.3">
      <c r="A1659" s="231" t="s">
        <v>2470</v>
      </c>
      <c r="B1659" s="233" t="s">
        <v>4916</v>
      </c>
      <c r="C1659" s="233" t="s">
        <v>8831</v>
      </c>
      <c r="D1659" s="233" t="s">
        <v>103</v>
      </c>
      <c r="E1659" s="233" t="s">
        <v>1640</v>
      </c>
      <c r="F1659" s="231" t="s">
        <v>485</v>
      </c>
      <c r="G1659" s="231" t="s">
        <v>4915</v>
      </c>
      <c r="H1659" s="231" t="s">
        <v>62</v>
      </c>
      <c r="I1659" s="231" t="s">
        <v>4917</v>
      </c>
      <c r="J1659" s="233" t="s">
        <v>1995</v>
      </c>
      <c r="K1659" s="231" t="s">
        <v>306</v>
      </c>
      <c r="L1659" s="233" t="s">
        <v>910</v>
      </c>
      <c r="M1659" s="231" t="s">
        <v>355</v>
      </c>
      <c r="N1659" s="240" t="s">
        <v>8886</v>
      </c>
      <c r="O1659" s="231"/>
    </row>
    <row r="1660" spans="1:15" x14ac:dyDescent="0.3">
      <c r="A1660" s="231" t="s">
        <v>2470</v>
      </c>
      <c r="B1660" s="233" t="s">
        <v>4438</v>
      </c>
      <c r="C1660" s="233" t="s">
        <v>8831</v>
      </c>
      <c r="D1660" s="233" t="s">
        <v>103</v>
      </c>
      <c r="E1660" s="233" t="s">
        <v>1640</v>
      </c>
      <c r="F1660" s="231" t="s">
        <v>419</v>
      </c>
      <c r="G1660" s="235" t="s">
        <v>4437</v>
      </c>
      <c r="H1660" s="231" t="s">
        <v>62</v>
      </c>
      <c r="I1660" s="231" t="s">
        <v>4439</v>
      </c>
      <c r="J1660" s="233" t="s">
        <v>1995</v>
      </c>
      <c r="K1660" s="231" t="s">
        <v>306</v>
      </c>
      <c r="L1660" s="233" t="s">
        <v>910</v>
      </c>
      <c r="M1660" s="231" t="s">
        <v>422</v>
      </c>
      <c r="N1660" s="240" t="s">
        <v>8886</v>
      </c>
      <c r="O1660" s="231" t="s">
        <v>9008</v>
      </c>
    </row>
    <row r="1661" spans="1:15" x14ac:dyDescent="0.3">
      <c r="A1661" s="231" t="s">
        <v>2697</v>
      </c>
      <c r="B1661" s="233" t="s">
        <v>4486</v>
      </c>
      <c r="C1661" s="233" t="s">
        <v>1639</v>
      </c>
      <c r="D1661" s="233" t="s">
        <v>92</v>
      </c>
      <c r="E1661" s="234" t="s">
        <v>4487</v>
      </c>
      <c r="F1661" s="231" t="s">
        <v>419</v>
      </c>
      <c r="G1661" s="231" t="s">
        <v>4485</v>
      </c>
      <c r="H1661" s="231" t="s">
        <v>62</v>
      </c>
      <c r="I1661" s="231" t="s">
        <v>4488</v>
      </c>
      <c r="J1661" s="233" t="s">
        <v>2700</v>
      </c>
      <c r="K1661" s="231" t="s">
        <v>306</v>
      </c>
      <c r="L1661" s="233" t="s">
        <v>910</v>
      </c>
      <c r="M1661" s="231" t="s">
        <v>422</v>
      </c>
      <c r="N1661" s="240" t="s">
        <v>8886</v>
      </c>
      <c r="O1661" s="231" t="s">
        <v>9003</v>
      </c>
    </row>
    <row r="1662" spans="1:15" x14ac:dyDescent="0.3">
      <c r="A1662" s="231" t="s">
        <v>2697</v>
      </c>
      <c r="B1662" s="233" t="s">
        <v>4490</v>
      </c>
      <c r="C1662" s="233" t="s">
        <v>1639</v>
      </c>
      <c r="D1662" s="233" t="s">
        <v>92</v>
      </c>
      <c r="E1662" s="234" t="s">
        <v>4487</v>
      </c>
      <c r="F1662" s="231" t="s">
        <v>419</v>
      </c>
      <c r="G1662" s="231" t="s">
        <v>4489</v>
      </c>
      <c r="H1662" s="231" t="s">
        <v>62</v>
      </c>
      <c r="I1662" s="231" t="s">
        <v>4491</v>
      </c>
      <c r="J1662" s="233" t="s">
        <v>2700</v>
      </c>
      <c r="K1662" s="231" t="s">
        <v>306</v>
      </c>
      <c r="L1662" s="233" t="s">
        <v>910</v>
      </c>
      <c r="M1662" s="231" t="s">
        <v>422</v>
      </c>
      <c r="N1662" s="240" t="s">
        <v>8886</v>
      </c>
      <c r="O1662" s="231" t="s">
        <v>9003</v>
      </c>
    </row>
    <row r="1663" spans="1:15" x14ac:dyDescent="0.3">
      <c r="A1663" s="231" t="s">
        <v>2697</v>
      </c>
      <c r="B1663" s="233" t="s">
        <v>4639</v>
      </c>
      <c r="C1663" s="233" t="s">
        <v>1639</v>
      </c>
      <c r="D1663" s="233" t="s">
        <v>92</v>
      </c>
      <c r="E1663" s="233" t="s">
        <v>1640</v>
      </c>
      <c r="F1663" s="231" t="s">
        <v>439</v>
      </c>
      <c r="G1663" s="231" t="s">
        <v>4638</v>
      </c>
      <c r="H1663" s="231" t="s">
        <v>62</v>
      </c>
      <c r="I1663" s="231" t="s">
        <v>4640</v>
      </c>
      <c r="J1663" s="233" t="s">
        <v>2700</v>
      </c>
      <c r="K1663" s="231" t="s">
        <v>306</v>
      </c>
      <c r="L1663" s="233" t="s">
        <v>910</v>
      </c>
      <c r="M1663" s="231" t="s">
        <v>442</v>
      </c>
      <c r="N1663" s="240" t="s">
        <v>8886</v>
      </c>
      <c r="O1663" s="231"/>
    </row>
    <row r="1664" spans="1:15" x14ac:dyDescent="0.3">
      <c r="A1664" s="231" t="s">
        <v>2697</v>
      </c>
      <c r="B1664" s="233" t="s">
        <v>4600</v>
      </c>
      <c r="C1664" s="233" t="s">
        <v>1639</v>
      </c>
      <c r="D1664" s="233" t="s">
        <v>92</v>
      </c>
      <c r="E1664" s="233" t="s">
        <v>4487</v>
      </c>
      <c r="F1664" s="231" t="s">
        <v>435</v>
      </c>
      <c r="G1664" s="231" t="s">
        <v>4599</v>
      </c>
      <c r="H1664" s="231" t="s">
        <v>62</v>
      </c>
      <c r="I1664" s="231" t="s">
        <v>4601</v>
      </c>
      <c r="J1664" s="233" t="s">
        <v>2700</v>
      </c>
      <c r="K1664" s="231" t="s">
        <v>306</v>
      </c>
      <c r="L1664" s="233" t="s">
        <v>910</v>
      </c>
      <c r="M1664" s="231" t="s">
        <v>438</v>
      </c>
      <c r="N1664" s="240" t="s">
        <v>8886</v>
      </c>
      <c r="O1664" s="231" t="s">
        <v>8995</v>
      </c>
    </row>
    <row r="1665" spans="1:15" x14ac:dyDescent="0.3">
      <c r="A1665" s="231" t="s">
        <v>2697</v>
      </c>
      <c r="B1665" s="233" t="s">
        <v>2698</v>
      </c>
      <c r="C1665" s="233" t="s">
        <v>1639</v>
      </c>
      <c r="D1665" s="233" t="s">
        <v>92</v>
      </c>
      <c r="E1665" s="233" t="s">
        <v>2699</v>
      </c>
      <c r="F1665" s="231" t="s">
        <v>356</v>
      </c>
      <c r="G1665" s="231" t="s">
        <v>2696</v>
      </c>
      <c r="H1665" s="231" t="s">
        <v>62</v>
      </c>
      <c r="I1665" s="231" t="s">
        <v>2701</v>
      </c>
      <c r="J1665" s="233" t="s">
        <v>2700</v>
      </c>
      <c r="K1665" s="231" t="s">
        <v>306</v>
      </c>
      <c r="L1665" s="233" t="s">
        <v>910</v>
      </c>
      <c r="M1665" s="231" t="s">
        <v>355</v>
      </c>
      <c r="N1665" s="240" t="s">
        <v>8886</v>
      </c>
      <c r="O1665" s="231"/>
    </row>
    <row r="1666" spans="1:15" x14ac:dyDescent="0.3">
      <c r="A1666" s="231" t="s">
        <v>2697</v>
      </c>
      <c r="B1666" s="233" t="s">
        <v>2703</v>
      </c>
      <c r="C1666" s="233" t="s">
        <v>1639</v>
      </c>
      <c r="D1666" s="233" t="s">
        <v>350</v>
      </c>
      <c r="E1666" s="233" t="s">
        <v>1640</v>
      </c>
      <c r="F1666" s="231" t="s">
        <v>356</v>
      </c>
      <c r="G1666" s="231" t="s">
        <v>2702</v>
      </c>
      <c r="H1666" s="231" t="s">
        <v>62</v>
      </c>
      <c r="I1666" s="231" t="s">
        <v>2701</v>
      </c>
      <c r="J1666" s="233" t="s">
        <v>2704</v>
      </c>
      <c r="K1666" s="231" t="s">
        <v>306</v>
      </c>
      <c r="L1666" s="233" t="s">
        <v>910</v>
      </c>
      <c r="M1666" s="231" t="s">
        <v>355</v>
      </c>
      <c r="N1666" s="240" t="s">
        <v>8886</v>
      </c>
      <c r="O1666" s="231"/>
    </row>
    <row r="1667" spans="1:15" x14ac:dyDescent="0.3">
      <c r="A1667" s="231" t="s">
        <v>2718</v>
      </c>
      <c r="B1667" s="233" t="s">
        <v>3706</v>
      </c>
      <c r="C1667" s="233" t="s">
        <v>8831</v>
      </c>
      <c r="D1667" s="233" t="s">
        <v>103</v>
      </c>
      <c r="E1667" s="233" t="s">
        <v>1640</v>
      </c>
      <c r="F1667" s="231" t="s">
        <v>497</v>
      </c>
      <c r="G1667" s="231" t="s">
        <v>4993</v>
      </c>
      <c r="H1667" s="231" t="s">
        <v>62</v>
      </c>
      <c r="I1667" s="231" t="s">
        <v>4994</v>
      </c>
      <c r="J1667" s="233" t="s">
        <v>1995</v>
      </c>
      <c r="K1667" s="231" t="s">
        <v>306</v>
      </c>
      <c r="L1667" s="233" t="s">
        <v>910</v>
      </c>
      <c r="M1667" s="231" t="s">
        <v>500</v>
      </c>
      <c r="N1667" s="240" t="s">
        <v>8886</v>
      </c>
      <c r="O1667" s="231"/>
    </row>
    <row r="1668" spans="1:15" x14ac:dyDescent="0.3">
      <c r="A1668" s="231" t="s">
        <v>2718</v>
      </c>
      <c r="B1668" s="233" t="s">
        <v>3709</v>
      </c>
      <c r="C1668" s="233" t="s">
        <v>1639</v>
      </c>
      <c r="D1668" s="233" t="s">
        <v>103</v>
      </c>
      <c r="E1668" s="233" t="s">
        <v>1640</v>
      </c>
      <c r="F1668" s="231" t="s">
        <v>497</v>
      </c>
      <c r="G1668" s="231" t="s">
        <v>5040</v>
      </c>
      <c r="H1668" s="231" t="s">
        <v>62</v>
      </c>
      <c r="I1668" s="231" t="s">
        <v>5041</v>
      </c>
      <c r="J1668" s="233" t="s">
        <v>1995</v>
      </c>
      <c r="K1668" s="231" t="s">
        <v>306</v>
      </c>
      <c r="L1668" s="233" t="s">
        <v>910</v>
      </c>
      <c r="M1668" s="231" t="s">
        <v>500</v>
      </c>
      <c r="N1668" s="240" t="s">
        <v>8886</v>
      </c>
      <c r="O1668" s="231"/>
    </row>
    <row r="1669" spans="1:15" x14ac:dyDescent="0.3">
      <c r="A1669" s="231" t="s">
        <v>2718</v>
      </c>
      <c r="B1669" s="233" t="s">
        <v>3724</v>
      </c>
      <c r="C1669" s="233" t="s">
        <v>8831</v>
      </c>
      <c r="D1669" s="233" t="s">
        <v>92</v>
      </c>
      <c r="E1669" s="233" t="s">
        <v>1640</v>
      </c>
      <c r="F1669" s="231" t="s">
        <v>489</v>
      </c>
      <c r="G1669" s="231" t="s">
        <v>4929</v>
      </c>
      <c r="H1669" s="231" t="s">
        <v>62</v>
      </c>
      <c r="I1669" s="231" t="s">
        <v>4930</v>
      </c>
      <c r="J1669" s="233" t="s">
        <v>2724</v>
      </c>
      <c r="K1669" s="231" t="s">
        <v>306</v>
      </c>
      <c r="L1669" s="233" t="s">
        <v>910</v>
      </c>
      <c r="M1669" s="231" t="s">
        <v>492</v>
      </c>
      <c r="N1669" s="240" t="s">
        <v>8886</v>
      </c>
      <c r="O1669" s="231"/>
    </row>
    <row r="1670" spans="1:15" x14ac:dyDescent="0.3">
      <c r="A1670" s="231" t="s">
        <v>2718</v>
      </c>
      <c r="B1670" s="233" t="s">
        <v>2844</v>
      </c>
      <c r="C1670" s="233" t="s">
        <v>1639</v>
      </c>
      <c r="D1670" s="233" t="s">
        <v>103</v>
      </c>
      <c r="E1670" s="233" t="s">
        <v>1640</v>
      </c>
      <c r="F1670" s="231" t="s">
        <v>358</v>
      </c>
      <c r="G1670" s="231" t="s">
        <v>2843</v>
      </c>
      <c r="H1670" s="231" t="s">
        <v>62</v>
      </c>
      <c r="I1670" s="231" t="s">
        <v>2845</v>
      </c>
      <c r="J1670" s="233" t="s">
        <v>1995</v>
      </c>
      <c r="K1670" s="231" t="s">
        <v>306</v>
      </c>
      <c r="L1670" s="233" t="s">
        <v>910</v>
      </c>
      <c r="M1670" s="231" t="s">
        <v>355</v>
      </c>
      <c r="N1670" s="240" t="s">
        <v>8886</v>
      </c>
      <c r="O1670" s="231"/>
    </row>
    <row r="1671" spans="1:15" x14ac:dyDescent="0.3">
      <c r="A1671" s="231" t="s">
        <v>2718</v>
      </c>
      <c r="B1671" s="233" t="s">
        <v>3712</v>
      </c>
      <c r="C1671" s="233" t="s">
        <v>1639</v>
      </c>
      <c r="D1671" s="233" t="s">
        <v>103</v>
      </c>
      <c r="E1671" s="233" t="s">
        <v>1640</v>
      </c>
      <c r="F1671" s="231" t="s">
        <v>419</v>
      </c>
      <c r="G1671" s="231" t="s">
        <v>4503</v>
      </c>
      <c r="H1671" s="231" t="s">
        <v>62</v>
      </c>
      <c r="I1671" s="231" t="s">
        <v>4504</v>
      </c>
      <c r="J1671" s="233" t="s">
        <v>1995</v>
      </c>
      <c r="K1671" s="231" t="s">
        <v>306</v>
      </c>
      <c r="L1671" s="233" t="s">
        <v>910</v>
      </c>
      <c r="M1671" s="231" t="s">
        <v>422</v>
      </c>
      <c r="N1671" s="240" t="s">
        <v>8886</v>
      </c>
      <c r="O1671" s="231"/>
    </row>
    <row r="1672" spans="1:15" x14ac:dyDescent="0.3">
      <c r="A1672" s="231" t="s">
        <v>2718</v>
      </c>
      <c r="B1672" s="233" t="s">
        <v>3697</v>
      </c>
      <c r="C1672" s="233" t="s">
        <v>1639</v>
      </c>
      <c r="D1672" s="233" t="s">
        <v>103</v>
      </c>
      <c r="E1672" s="233" t="s">
        <v>1640</v>
      </c>
      <c r="F1672" s="231" t="s">
        <v>419</v>
      </c>
      <c r="G1672" s="231" t="s">
        <v>4505</v>
      </c>
      <c r="H1672" s="231" t="s">
        <v>62</v>
      </c>
      <c r="I1672" s="231" t="s">
        <v>4506</v>
      </c>
      <c r="J1672" s="233" t="s">
        <v>1995</v>
      </c>
      <c r="K1672" s="231" t="s">
        <v>306</v>
      </c>
      <c r="L1672" s="233" t="s">
        <v>910</v>
      </c>
      <c r="M1672" s="231" t="s">
        <v>422</v>
      </c>
      <c r="N1672" s="240" t="s">
        <v>8886</v>
      </c>
      <c r="O1672" s="231"/>
    </row>
    <row r="1673" spans="1:15" x14ac:dyDescent="0.3">
      <c r="A1673" s="231" t="s">
        <v>2718</v>
      </c>
      <c r="B1673" s="233" t="s">
        <v>3612</v>
      </c>
      <c r="C1673" s="233" t="s">
        <v>1639</v>
      </c>
      <c r="D1673" s="233" t="s">
        <v>103</v>
      </c>
      <c r="E1673" s="233" t="s">
        <v>1640</v>
      </c>
      <c r="F1673" s="231" t="s">
        <v>419</v>
      </c>
      <c r="G1673" s="231" t="s">
        <v>4507</v>
      </c>
      <c r="H1673" s="231" t="s">
        <v>62</v>
      </c>
      <c r="I1673" s="231" t="s">
        <v>4508</v>
      </c>
      <c r="J1673" s="233" t="s">
        <v>1995</v>
      </c>
      <c r="K1673" s="231" t="s">
        <v>306</v>
      </c>
      <c r="L1673" s="233" t="s">
        <v>910</v>
      </c>
      <c r="M1673" s="231" t="s">
        <v>422</v>
      </c>
      <c r="N1673" s="240" t="s">
        <v>8886</v>
      </c>
      <c r="O1673" s="231"/>
    </row>
    <row r="1674" spans="1:15" x14ac:dyDescent="0.3">
      <c r="A1674" s="231" t="s">
        <v>2718</v>
      </c>
      <c r="B1674" s="233" t="s">
        <v>3733</v>
      </c>
      <c r="C1674" s="233" t="s">
        <v>1639</v>
      </c>
      <c r="D1674" s="233" t="s">
        <v>103</v>
      </c>
      <c r="E1674" s="233" t="s">
        <v>1640</v>
      </c>
      <c r="F1674" s="231" t="s">
        <v>419</v>
      </c>
      <c r="G1674" s="231" t="s">
        <v>4509</v>
      </c>
      <c r="H1674" s="231" t="s">
        <v>62</v>
      </c>
      <c r="I1674" s="231" t="s">
        <v>4510</v>
      </c>
      <c r="J1674" s="233" t="s">
        <v>1995</v>
      </c>
      <c r="K1674" s="231" t="s">
        <v>306</v>
      </c>
      <c r="L1674" s="233" t="s">
        <v>910</v>
      </c>
      <c r="M1674" s="231" t="s">
        <v>422</v>
      </c>
      <c r="N1674" s="240" t="s">
        <v>8886</v>
      </c>
      <c r="O1674" s="231"/>
    </row>
    <row r="1675" spans="1:15" x14ac:dyDescent="0.3">
      <c r="A1675" s="231" t="s">
        <v>2718</v>
      </c>
      <c r="B1675" s="233" t="s">
        <v>3700</v>
      </c>
      <c r="C1675" s="233" t="s">
        <v>1639</v>
      </c>
      <c r="D1675" s="233" t="s">
        <v>103</v>
      </c>
      <c r="E1675" s="233" t="s">
        <v>1640</v>
      </c>
      <c r="F1675" s="231" t="s">
        <v>419</v>
      </c>
      <c r="G1675" s="235" t="s">
        <v>4511</v>
      </c>
      <c r="H1675" s="231" t="s">
        <v>62</v>
      </c>
      <c r="I1675" s="231" t="s">
        <v>4512</v>
      </c>
      <c r="J1675" s="233" t="s">
        <v>1995</v>
      </c>
      <c r="K1675" s="231" t="s">
        <v>306</v>
      </c>
      <c r="L1675" s="233" t="s">
        <v>910</v>
      </c>
      <c r="M1675" s="231" t="s">
        <v>410</v>
      </c>
      <c r="N1675" s="240" t="s">
        <v>8886</v>
      </c>
      <c r="O1675" s="231" t="s">
        <v>9012</v>
      </c>
    </row>
    <row r="1676" spans="1:15" x14ac:dyDescent="0.3">
      <c r="A1676" s="231" t="s">
        <v>2718</v>
      </c>
      <c r="B1676" s="233" t="s">
        <v>2847</v>
      </c>
      <c r="C1676" s="233" t="s">
        <v>1639</v>
      </c>
      <c r="D1676" s="233" t="s">
        <v>103</v>
      </c>
      <c r="E1676" s="233" t="s">
        <v>1640</v>
      </c>
      <c r="F1676" s="231" t="s">
        <v>358</v>
      </c>
      <c r="G1676" s="231" t="s">
        <v>2846</v>
      </c>
      <c r="H1676" s="231" t="s">
        <v>62</v>
      </c>
      <c r="I1676" s="231" t="s">
        <v>2848</v>
      </c>
      <c r="J1676" s="233" t="s">
        <v>1995</v>
      </c>
      <c r="K1676" s="231" t="s">
        <v>306</v>
      </c>
      <c r="L1676" s="233" t="s">
        <v>910</v>
      </c>
      <c r="M1676" s="231" t="s">
        <v>355</v>
      </c>
      <c r="N1676" s="240" t="s">
        <v>8886</v>
      </c>
      <c r="O1676" s="231"/>
    </row>
    <row r="1677" spans="1:15" x14ac:dyDescent="0.3">
      <c r="A1677" s="231" t="s">
        <v>2718</v>
      </c>
      <c r="B1677" s="233" t="s">
        <v>2850</v>
      </c>
      <c r="C1677" s="233" t="s">
        <v>1639</v>
      </c>
      <c r="D1677" s="233" t="s">
        <v>103</v>
      </c>
      <c r="E1677" s="233" t="s">
        <v>1640</v>
      </c>
      <c r="F1677" s="231" t="s">
        <v>358</v>
      </c>
      <c r="G1677" s="231" t="s">
        <v>2849</v>
      </c>
      <c r="H1677" s="231" t="s">
        <v>62</v>
      </c>
      <c r="I1677" s="231" t="s">
        <v>2851</v>
      </c>
      <c r="J1677" s="233" t="s">
        <v>1995</v>
      </c>
      <c r="K1677" s="231" t="s">
        <v>306</v>
      </c>
      <c r="L1677" s="233" t="s">
        <v>910</v>
      </c>
      <c r="M1677" s="231" t="s">
        <v>355</v>
      </c>
      <c r="N1677" s="240" t="s">
        <v>8886</v>
      </c>
      <c r="O1677" s="231"/>
    </row>
    <row r="1678" spans="1:15" x14ac:dyDescent="0.3">
      <c r="A1678" s="231" t="s">
        <v>2718</v>
      </c>
      <c r="B1678" s="233" t="s">
        <v>2853</v>
      </c>
      <c r="C1678" s="233" t="s">
        <v>1639</v>
      </c>
      <c r="D1678" s="233" t="s">
        <v>103</v>
      </c>
      <c r="E1678" s="233" t="s">
        <v>1640</v>
      </c>
      <c r="F1678" s="231" t="s">
        <v>358</v>
      </c>
      <c r="G1678" s="231" t="s">
        <v>2852</v>
      </c>
      <c r="H1678" s="231" t="s">
        <v>62</v>
      </c>
      <c r="I1678" s="231" t="s">
        <v>2854</v>
      </c>
      <c r="J1678" s="233" t="s">
        <v>1995</v>
      </c>
      <c r="K1678" s="231" t="s">
        <v>306</v>
      </c>
      <c r="L1678" s="233" t="s">
        <v>910</v>
      </c>
      <c r="M1678" s="231" t="s">
        <v>355</v>
      </c>
      <c r="N1678" s="240" t="s">
        <v>8886</v>
      </c>
      <c r="O1678" s="231"/>
    </row>
    <row r="1679" spans="1:15" x14ac:dyDescent="0.3">
      <c r="A1679" s="231" t="s">
        <v>2718</v>
      </c>
      <c r="B1679" s="233" t="s">
        <v>2856</v>
      </c>
      <c r="C1679" s="233" t="s">
        <v>1639</v>
      </c>
      <c r="D1679" s="233" t="s">
        <v>103</v>
      </c>
      <c r="E1679" s="233" t="s">
        <v>1640</v>
      </c>
      <c r="F1679" s="231" t="s">
        <v>358</v>
      </c>
      <c r="G1679" s="231" t="s">
        <v>2855</v>
      </c>
      <c r="H1679" s="231" t="s">
        <v>62</v>
      </c>
      <c r="I1679" s="231" t="s">
        <v>2857</v>
      </c>
      <c r="J1679" s="233" t="s">
        <v>1995</v>
      </c>
      <c r="K1679" s="231" t="s">
        <v>306</v>
      </c>
      <c r="L1679" s="233" t="s">
        <v>910</v>
      </c>
      <c r="M1679" s="231" t="s">
        <v>355</v>
      </c>
      <c r="N1679" s="240" t="s">
        <v>8886</v>
      </c>
      <c r="O1679" s="231"/>
    </row>
    <row r="1680" spans="1:15" x14ac:dyDescent="0.3">
      <c r="A1680" s="231" t="s">
        <v>2718</v>
      </c>
      <c r="B1680" s="233" t="s">
        <v>2859</v>
      </c>
      <c r="C1680" s="233" t="s">
        <v>1639</v>
      </c>
      <c r="D1680" s="233" t="s">
        <v>103</v>
      </c>
      <c r="E1680" s="233" t="s">
        <v>1640</v>
      </c>
      <c r="F1680" s="231" t="s">
        <v>358</v>
      </c>
      <c r="G1680" s="231" t="s">
        <v>2858</v>
      </c>
      <c r="H1680" s="231" t="s">
        <v>62</v>
      </c>
      <c r="I1680" s="231" t="s">
        <v>2860</v>
      </c>
      <c r="J1680" s="233" t="s">
        <v>1995</v>
      </c>
      <c r="K1680" s="231" t="s">
        <v>306</v>
      </c>
      <c r="L1680" s="233" t="s">
        <v>910</v>
      </c>
      <c r="M1680" s="231" t="s">
        <v>355</v>
      </c>
      <c r="N1680" s="240" t="s">
        <v>8886</v>
      </c>
      <c r="O1680" s="231"/>
    </row>
    <row r="1681" spans="1:15" x14ac:dyDescent="0.3">
      <c r="A1681" s="231" t="s">
        <v>2718</v>
      </c>
      <c r="B1681" s="233" t="s">
        <v>2862</v>
      </c>
      <c r="C1681" s="233" t="s">
        <v>1639</v>
      </c>
      <c r="D1681" s="233" t="s">
        <v>103</v>
      </c>
      <c r="E1681" s="233" t="s">
        <v>1640</v>
      </c>
      <c r="F1681" s="231" t="s">
        <v>358</v>
      </c>
      <c r="G1681" s="231" t="s">
        <v>2861</v>
      </c>
      <c r="H1681" s="231" t="s">
        <v>62</v>
      </c>
      <c r="I1681" s="231" t="s">
        <v>2863</v>
      </c>
      <c r="J1681" s="233" t="s">
        <v>1995</v>
      </c>
      <c r="K1681" s="231" t="s">
        <v>306</v>
      </c>
      <c r="L1681" s="233" t="s">
        <v>910</v>
      </c>
      <c r="M1681" s="231" t="s">
        <v>355</v>
      </c>
      <c r="N1681" s="240" t="s">
        <v>8886</v>
      </c>
      <c r="O1681" s="231"/>
    </row>
    <row r="1682" spans="1:15" x14ac:dyDescent="0.3">
      <c r="A1682" s="231" t="s">
        <v>2718</v>
      </c>
      <c r="B1682" s="233" t="s">
        <v>2865</v>
      </c>
      <c r="C1682" s="233" t="s">
        <v>1639</v>
      </c>
      <c r="D1682" s="233" t="s">
        <v>103</v>
      </c>
      <c r="E1682" s="233" t="s">
        <v>1640</v>
      </c>
      <c r="F1682" s="231" t="s">
        <v>358</v>
      </c>
      <c r="G1682" s="231" t="s">
        <v>2864</v>
      </c>
      <c r="H1682" s="231" t="s">
        <v>62</v>
      </c>
      <c r="I1682" s="231" t="s">
        <v>2866</v>
      </c>
      <c r="J1682" s="233" t="s">
        <v>1995</v>
      </c>
      <c r="K1682" s="231" t="s">
        <v>306</v>
      </c>
      <c r="L1682" s="233" t="s">
        <v>910</v>
      </c>
      <c r="M1682" s="231" t="s">
        <v>355</v>
      </c>
      <c r="N1682" s="240" t="s">
        <v>8886</v>
      </c>
      <c r="O1682" s="231"/>
    </row>
    <row r="1683" spans="1:15" x14ac:dyDescent="0.3">
      <c r="A1683" s="231" t="s">
        <v>2718</v>
      </c>
      <c r="B1683" s="233" t="s">
        <v>2868</v>
      </c>
      <c r="C1683" s="233" t="s">
        <v>1639</v>
      </c>
      <c r="D1683" s="233" t="s">
        <v>103</v>
      </c>
      <c r="E1683" s="233" t="s">
        <v>1640</v>
      </c>
      <c r="F1683" s="231" t="s">
        <v>358</v>
      </c>
      <c r="G1683" s="231" t="s">
        <v>2867</v>
      </c>
      <c r="H1683" s="231" t="s">
        <v>62</v>
      </c>
      <c r="I1683" s="231" t="s">
        <v>2869</v>
      </c>
      <c r="J1683" s="233" t="s">
        <v>1995</v>
      </c>
      <c r="K1683" s="231" t="s">
        <v>306</v>
      </c>
      <c r="L1683" s="233" t="s">
        <v>910</v>
      </c>
      <c r="M1683" s="231" t="s">
        <v>355</v>
      </c>
      <c r="N1683" s="240" t="s">
        <v>8886</v>
      </c>
      <c r="O1683" s="231"/>
    </row>
    <row r="1684" spans="1:15" x14ac:dyDescent="0.3">
      <c r="A1684" s="231" t="s">
        <v>2718</v>
      </c>
      <c r="B1684" s="233" t="s">
        <v>2719</v>
      </c>
      <c r="C1684" s="233" t="s">
        <v>8831</v>
      </c>
      <c r="D1684" s="233" t="s">
        <v>103</v>
      </c>
      <c r="E1684" s="233" t="s">
        <v>1640</v>
      </c>
      <c r="F1684" s="231" t="s">
        <v>358</v>
      </c>
      <c r="G1684" s="231" t="s">
        <v>2717</v>
      </c>
      <c r="H1684" s="231" t="s">
        <v>62</v>
      </c>
      <c r="I1684" s="231" t="s">
        <v>2720</v>
      </c>
      <c r="J1684" s="233" t="s">
        <v>1995</v>
      </c>
      <c r="K1684" s="231" t="s">
        <v>306</v>
      </c>
      <c r="L1684" s="233" t="s">
        <v>910</v>
      </c>
      <c r="M1684" s="231" t="s">
        <v>355</v>
      </c>
      <c r="N1684" s="240" t="s">
        <v>8886</v>
      </c>
      <c r="O1684" s="231"/>
    </row>
    <row r="1685" spans="1:15" x14ac:dyDescent="0.3">
      <c r="A1685" s="231" t="s">
        <v>2718</v>
      </c>
      <c r="B1685" s="233" t="s">
        <v>2739</v>
      </c>
      <c r="C1685" s="233" t="s">
        <v>8831</v>
      </c>
      <c r="D1685" s="233" t="s">
        <v>103</v>
      </c>
      <c r="E1685" s="233" t="s">
        <v>1640</v>
      </c>
      <c r="F1685" s="231" t="s">
        <v>358</v>
      </c>
      <c r="G1685" s="231" t="s">
        <v>2738</v>
      </c>
      <c r="H1685" s="231" t="s">
        <v>62</v>
      </c>
      <c r="I1685" s="231" t="s">
        <v>2740</v>
      </c>
      <c r="J1685" s="233" t="s">
        <v>1995</v>
      </c>
      <c r="K1685" s="231" t="s">
        <v>306</v>
      </c>
      <c r="L1685" s="233" t="s">
        <v>910</v>
      </c>
      <c r="M1685" s="231" t="s">
        <v>355</v>
      </c>
      <c r="N1685" s="240" t="s">
        <v>8886</v>
      </c>
      <c r="O1685" s="231"/>
    </row>
    <row r="1686" spans="1:15" x14ac:dyDescent="0.3">
      <c r="A1686" s="231" t="s">
        <v>2718</v>
      </c>
      <c r="B1686" s="233" t="s">
        <v>2742</v>
      </c>
      <c r="C1686" s="233" t="s">
        <v>8831</v>
      </c>
      <c r="D1686" s="233" t="s">
        <v>103</v>
      </c>
      <c r="E1686" s="233" t="s">
        <v>1640</v>
      </c>
      <c r="F1686" s="231" t="s">
        <v>358</v>
      </c>
      <c r="G1686" s="231" t="s">
        <v>2741</v>
      </c>
      <c r="H1686" s="231" t="s">
        <v>62</v>
      </c>
      <c r="I1686" s="231" t="s">
        <v>2743</v>
      </c>
      <c r="J1686" s="233" t="s">
        <v>1995</v>
      </c>
      <c r="K1686" s="231" t="s">
        <v>306</v>
      </c>
      <c r="L1686" s="233" t="s">
        <v>910</v>
      </c>
      <c r="M1686" s="231" t="s">
        <v>355</v>
      </c>
      <c r="N1686" s="240" t="s">
        <v>8886</v>
      </c>
      <c r="O1686" s="231"/>
    </row>
    <row r="1687" spans="1:15" x14ac:dyDescent="0.3">
      <c r="A1687" s="231" t="s">
        <v>2718</v>
      </c>
      <c r="B1687" s="233" t="s">
        <v>2871</v>
      </c>
      <c r="C1687" s="233" t="s">
        <v>1639</v>
      </c>
      <c r="D1687" s="233" t="s">
        <v>103</v>
      </c>
      <c r="E1687" s="233" t="s">
        <v>1640</v>
      </c>
      <c r="F1687" s="231" t="s">
        <v>358</v>
      </c>
      <c r="G1687" s="231" t="s">
        <v>2870</v>
      </c>
      <c r="H1687" s="231" t="s">
        <v>62</v>
      </c>
      <c r="I1687" s="231" t="s">
        <v>2872</v>
      </c>
      <c r="J1687" s="233" t="s">
        <v>1995</v>
      </c>
      <c r="K1687" s="231" t="s">
        <v>306</v>
      </c>
      <c r="L1687" s="233" t="s">
        <v>910</v>
      </c>
      <c r="M1687" s="231" t="s">
        <v>355</v>
      </c>
      <c r="N1687" s="240" t="s">
        <v>8886</v>
      </c>
      <c r="O1687" s="231"/>
    </row>
    <row r="1688" spans="1:15" x14ac:dyDescent="0.3">
      <c r="A1688" s="231" t="s">
        <v>2718</v>
      </c>
      <c r="B1688" s="233" t="s">
        <v>2745</v>
      </c>
      <c r="C1688" s="233" t="s">
        <v>8831</v>
      </c>
      <c r="D1688" s="233" t="s">
        <v>103</v>
      </c>
      <c r="E1688" s="233" t="s">
        <v>1640</v>
      </c>
      <c r="F1688" s="231" t="s">
        <v>358</v>
      </c>
      <c r="G1688" s="231" t="s">
        <v>2744</v>
      </c>
      <c r="H1688" s="231" t="s">
        <v>62</v>
      </c>
      <c r="I1688" s="231" t="s">
        <v>2746</v>
      </c>
      <c r="J1688" s="233" t="s">
        <v>1995</v>
      </c>
      <c r="K1688" s="231" t="s">
        <v>306</v>
      </c>
      <c r="L1688" s="233" t="s">
        <v>910</v>
      </c>
      <c r="M1688" s="231" t="s">
        <v>355</v>
      </c>
      <c r="N1688" s="240" t="s">
        <v>8886</v>
      </c>
      <c r="O1688" s="231"/>
    </row>
    <row r="1689" spans="1:15" x14ac:dyDescent="0.3">
      <c r="A1689" s="231" t="s">
        <v>2718</v>
      </c>
      <c r="B1689" s="233" t="s">
        <v>3628</v>
      </c>
      <c r="C1689" s="233" t="s">
        <v>1639</v>
      </c>
      <c r="D1689" s="233" t="s">
        <v>103</v>
      </c>
      <c r="E1689" s="233" t="s">
        <v>1640</v>
      </c>
      <c r="F1689" s="231" t="s">
        <v>403</v>
      </c>
      <c r="G1689" s="231" t="s">
        <v>4301</v>
      </c>
      <c r="H1689" s="231" t="s">
        <v>62</v>
      </c>
      <c r="I1689" s="231" t="s">
        <v>4302</v>
      </c>
      <c r="J1689" s="233" t="s">
        <v>1995</v>
      </c>
      <c r="K1689" s="231" t="s">
        <v>306</v>
      </c>
      <c r="L1689" s="233" t="s">
        <v>910</v>
      </c>
      <c r="M1689" s="231" t="s">
        <v>406</v>
      </c>
      <c r="N1689" s="240" t="s">
        <v>8886</v>
      </c>
      <c r="O1689" s="231"/>
    </row>
    <row r="1690" spans="1:15" x14ac:dyDescent="0.3">
      <c r="A1690" s="231" t="s">
        <v>2718</v>
      </c>
      <c r="B1690" s="233" t="s">
        <v>2880</v>
      </c>
      <c r="C1690" s="233" t="s">
        <v>1639</v>
      </c>
      <c r="D1690" s="233" t="s">
        <v>103</v>
      </c>
      <c r="E1690" s="233" t="s">
        <v>1640</v>
      </c>
      <c r="F1690" s="231" t="s">
        <v>358</v>
      </c>
      <c r="G1690" s="231" t="s">
        <v>2879</v>
      </c>
      <c r="H1690" s="231" t="s">
        <v>62</v>
      </c>
      <c r="I1690" s="231" t="s">
        <v>2881</v>
      </c>
      <c r="J1690" s="233" t="s">
        <v>1995</v>
      </c>
      <c r="K1690" s="231" t="s">
        <v>306</v>
      </c>
      <c r="L1690" s="233" t="s">
        <v>910</v>
      </c>
      <c r="M1690" s="231" t="s">
        <v>355</v>
      </c>
      <c r="N1690" s="240" t="s">
        <v>8886</v>
      </c>
      <c r="O1690" s="231"/>
    </row>
    <row r="1691" spans="1:15" x14ac:dyDescent="0.3">
      <c r="A1691" s="231" t="s">
        <v>2718</v>
      </c>
      <c r="B1691" s="233" t="s">
        <v>3633</v>
      </c>
      <c r="C1691" s="233" t="s">
        <v>1639</v>
      </c>
      <c r="D1691" s="233" t="s">
        <v>103</v>
      </c>
      <c r="E1691" s="233" t="s">
        <v>1640</v>
      </c>
      <c r="F1691" s="231" t="s">
        <v>398</v>
      </c>
      <c r="G1691" s="231" t="s">
        <v>4267</v>
      </c>
      <c r="H1691" s="231" t="s">
        <v>62</v>
      </c>
      <c r="I1691" s="231" t="s">
        <v>4268</v>
      </c>
      <c r="J1691" s="233" t="s">
        <v>1995</v>
      </c>
      <c r="K1691" s="231" t="s">
        <v>306</v>
      </c>
      <c r="L1691" s="233" t="s">
        <v>910</v>
      </c>
      <c r="M1691" s="231" t="s">
        <v>402</v>
      </c>
      <c r="N1691" s="240" t="s">
        <v>8886</v>
      </c>
      <c r="O1691" s="231"/>
    </row>
    <row r="1692" spans="1:15" x14ac:dyDescent="0.3">
      <c r="A1692" s="231" t="s">
        <v>2718</v>
      </c>
      <c r="B1692" s="233" t="s">
        <v>3636</v>
      </c>
      <c r="C1692" s="233" t="s">
        <v>1639</v>
      </c>
      <c r="D1692" s="233" t="s">
        <v>103</v>
      </c>
      <c r="E1692" s="233" t="s">
        <v>1640</v>
      </c>
      <c r="F1692" s="231" t="s">
        <v>497</v>
      </c>
      <c r="G1692" s="231" t="s">
        <v>5051</v>
      </c>
      <c r="H1692" s="231" t="s">
        <v>62</v>
      </c>
      <c r="I1692" s="231" t="s">
        <v>5052</v>
      </c>
      <c r="J1692" s="233" t="s">
        <v>1995</v>
      </c>
      <c r="K1692" s="231" t="s">
        <v>306</v>
      </c>
      <c r="L1692" s="233" t="s">
        <v>910</v>
      </c>
      <c r="M1692" s="231" t="s">
        <v>500</v>
      </c>
      <c r="N1692" s="240" t="s">
        <v>8886</v>
      </c>
      <c r="O1692" s="231"/>
    </row>
    <row r="1693" spans="1:15" x14ac:dyDescent="0.3">
      <c r="A1693" s="231" t="s">
        <v>2718</v>
      </c>
      <c r="B1693" s="233" t="s">
        <v>3639</v>
      </c>
      <c r="C1693" s="233" t="s">
        <v>8831</v>
      </c>
      <c r="D1693" s="233" t="s">
        <v>103</v>
      </c>
      <c r="E1693" s="233" t="s">
        <v>1640</v>
      </c>
      <c r="F1693" s="231" t="s">
        <v>403</v>
      </c>
      <c r="G1693" s="231" t="s">
        <v>4269</v>
      </c>
      <c r="H1693" s="231" t="s">
        <v>62</v>
      </c>
      <c r="I1693" s="231" t="s">
        <v>4270</v>
      </c>
      <c r="J1693" s="233" t="s">
        <v>1995</v>
      </c>
      <c r="K1693" s="231" t="s">
        <v>306</v>
      </c>
      <c r="L1693" s="233" t="s">
        <v>910</v>
      </c>
      <c r="M1693" s="231" t="s">
        <v>406</v>
      </c>
      <c r="N1693" s="240" t="s">
        <v>8886</v>
      </c>
      <c r="O1693" s="231"/>
    </row>
    <row r="1694" spans="1:15" x14ac:dyDescent="0.3">
      <c r="A1694" s="231" t="s">
        <v>2718</v>
      </c>
      <c r="B1694" s="233" t="s">
        <v>4272</v>
      </c>
      <c r="C1694" s="233" t="s">
        <v>8831</v>
      </c>
      <c r="D1694" s="233" t="s">
        <v>103</v>
      </c>
      <c r="E1694" s="233" t="s">
        <v>1640</v>
      </c>
      <c r="F1694" s="231" t="s">
        <v>403</v>
      </c>
      <c r="G1694" s="231" t="s">
        <v>4271</v>
      </c>
      <c r="H1694" s="231" t="s">
        <v>62</v>
      </c>
      <c r="I1694" s="231" t="s">
        <v>4273</v>
      </c>
      <c r="J1694" s="233" t="s">
        <v>1995</v>
      </c>
      <c r="K1694" s="231" t="s">
        <v>306</v>
      </c>
      <c r="L1694" s="233" t="s">
        <v>910</v>
      </c>
      <c r="M1694" s="231" t="s">
        <v>406</v>
      </c>
      <c r="N1694" s="240" t="s">
        <v>8886</v>
      </c>
      <c r="O1694" s="231"/>
    </row>
    <row r="1695" spans="1:15" x14ac:dyDescent="0.3">
      <c r="A1695" s="231" t="s">
        <v>2718</v>
      </c>
      <c r="B1695" s="233" t="s">
        <v>4408</v>
      </c>
      <c r="C1695" s="233" t="s">
        <v>8831</v>
      </c>
      <c r="D1695" s="233" t="s">
        <v>103</v>
      </c>
      <c r="E1695" s="233" t="s">
        <v>1640</v>
      </c>
      <c r="F1695" s="231" t="s">
        <v>419</v>
      </c>
      <c r="G1695" s="231" t="s">
        <v>4407</v>
      </c>
      <c r="H1695" s="231" t="s">
        <v>62</v>
      </c>
      <c r="I1695" s="231" t="s">
        <v>4409</v>
      </c>
      <c r="J1695" s="233" t="s">
        <v>1995</v>
      </c>
      <c r="K1695" s="231" t="s">
        <v>306</v>
      </c>
      <c r="L1695" s="233" t="s">
        <v>910</v>
      </c>
      <c r="M1695" s="231" t="s">
        <v>422</v>
      </c>
      <c r="N1695" s="240" t="s">
        <v>8886</v>
      </c>
      <c r="O1695" s="231"/>
    </row>
    <row r="1696" spans="1:15" x14ac:dyDescent="0.3">
      <c r="A1696" s="231" t="s">
        <v>2718</v>
      </c>
      <c r="B1696" s="233" t="s">
        <v>2748</v>
      </c>
      <c r="C1696" s="233" t="s">
        <v>8831</v>
      </c>
      <c r="D1696" s="233" t="s">
        <v>103</v>
      </c>
      <c r="E1696" s="233" t="s">
        <v>1640</v>
      </c>
      <c r="F1696" s="231" t="s">
        <v>358</v>
      </c>
      <c r="G1696" s="231" t="s">
        <v>2747</v>
      </c>
      <c r="H1696" s="231" t="s">
        <v>62</v>
      </c>
      <c r="I1696" s="231" t="s">
        <v>2749</v>
      </c>
      <c r="J1696" s="233" t="s">
        <v>1995</v>
      </c>
      <c r="K1696" s="231" t="s">
        <v>306</v>
      </c>
      <c r="L1696" s="233" t="s">
        <v>910</v>
      </c>
      <c r="M1696" s="231" t="s">
        <v>355</v>
      </c>
      <c r="N1696" s="240" t="s">
        <v>8886</v>
      </c>
      <c r="O1696" s="231"/>
    </row>
    <row r="1697" spans="1:15" x14ac:dyDescent="0.3">
      <c r="A1697" s="231" t="s">
        <v>2718</v>
      </c>
      <c r="B1697" s="233" t="s">
        <v>2751</v>
      </c>
      <c r="C1697" s="233" t="s">
        <v>8831</v>
      </c>
      <c r="D1697" s="233" t="s">
        <v>103</v>
      </c>
      <c r="E1697" s="233" t="s">
        <v>1640</v>
      </c>
      <c r="F1697" s="231" t="s">
        <v>358</v>
      </c>
      <c r="G1697" s="231" t="s">
        <v>2750</v>
      </c>
      <c r="H1697" s="231" t="s">
        <v>62</v>
      </c>
      <c r="I1697" s="231" t="s">
        <v>2752</v>
      </c>
      <c r="J1697" s="233" t="s">
        <v>1995</v>
      </c>
      <c r="K1697" s="231" t="s">
        <v>306</v>
      </c>
      <c r="L1697" s="233" t="s">
        <v>910</v>
      </c>
      <c r="M1697" s="231" t="s">
        <v>355</v>
      </c>
      <c r="N1697" s="240" t="s">
        <v>8886</v>
      </c>
      <c r="O1697" s="231"/>
    </row>
    <row r="1698" spans="1:15" x14ac:dyDescent="0.3">
      <c r="A1698" s="231" t="s">
        <v>2718</v>
      </c>
      <c r="B1698" s="233" t="s">
        <v>4287</v>
      </c>
      <c r="C1698" s="233" t="s">
        <v>1639</v>
      </c>
      <c r="D1698" s="233" t="s">
        <v>103</v>
      </c>
      <c r="E1698" s="233" t="s">
        <v>1640</v>
      </c>
      <c r="F1698" s="231" t="s">
        <v>403</v>
      </c>
      <c r="G1698" s="231" t="s">
        <v>4286</v>
      </c>
      <c r="H1698" s="231" t="s">
        <v>62</v>
      </c>
      <c r="I1698" s="231" t="s">
        <v>4288</v>
      </c>
      <c r="J1698" s="233" t="s">
        <v>1995</v>
      </c>
      <c r="K1698" s="231" t="s">
        <v>306</v>
      </c>
      <c r="L1698" s="233" t="s">
        <v>910</v>
      </c>
      <c r="M1698" s="231" t="s">
        <v>406</v>
      </c>
      <c r="N1698" s="240" t="s">
        <v>8886</v>
      </c>
      <c r="O1698" s="231"/>
    </row>
    <row r="1699" spans="1:15" x14ac:dyDescent="0.3">
      <c r="A1699" s="231" t="s">
        <v>2718</v>
      </c>
      <c r="B1699" s="233" t="s">
        <v>4290</v>
      </c>
      <c r="C1699" s="233" t="s">
        <v>1639</v>
      </c>
      <c r="D1699" s="233" t="s">
        <v>103</v>
      </c>
      <c r="E1699" s="233" t="s">
        <v>1640</v>
      </c>
      <c r="F1699" s="231" t="s">
        <v>403</v>
      </c>
      <c r="G1699" s="231" t="s">
        <v>4289</v>
      </c>
      <c r="H1699" s="231" t="s">
        <v>62</v>
      </c>
      <c r="I1699" s="231" t="s">
        <v>4291</v>
      </c>
      <c r="J1699" s="233" t="s">
        <v>1995</v>
      </c>
      <c r="K1699" s="231" t="s">
        <v>306</v>
      </c>
      <c r="L1699" s="233" t="s">
        <v>910</v>
      </c>
      <c r="M1699" s="231" t="s">
        <v>406</v>
      </c>
      <c r="N1699" s="240" t="s">
        <v>8886</v>
      </c>
      <c r="O1699" s="231"/>
    </row>
    <row r="1700" spans="1:15" x14ac:dyDescent="0.3">
      <c r="A1700" s="231" t="s">
        <v>2718</v>
      </c>
      <c r="B1700" s="233" t="s">
        <v>4293</v>
      </c>
      <c r="C1700" s="233" t="s">
        <v>1639</v>
      </c>
      <c r="D1700" s="233" t="s">
        <v>103</v>
      </c>
      <c r="E1700" s="233" t="s">
        <v>1640</v>
      </c>
      <c r="F1700" s="231" t="s">
        <v>403</v>
      </c>
      <c r="G1700" s="231" t="s">
        <v>4292</v>
      </c>
      <c r="H1700" s="231" t="s">
        <v>62</v>
      </c>
      <c r="I1700" s="231" t="s">
        <v>4294</v>
      </c>
      <c r="J1700" s="233" t="s">
        <v>1995</v>
      </c>
      <c r="K1700" s="231" t="s">
        <v>306</v>
      </c>
      <c r="L1700" s="233" t="s">
        <v>910</v>
      </c>
      <c r="M1700" s="231" t="s">
        <v>406</v>
      </c>
      <c r="N1700" s="240" t="s">
        <v>8886</v>
      </c>
      <c r="O1700" s="231"/>
    </row>
    <row r="1701" spans="1:15" x14ac:dyDescent="0.3">
      <c r="A1701" s="231" t="s">
        <v>2718</v>
      </c>
      <c r="B1701" s="233" t="s">
        <v>2763</v>
      </c>
      <c r="C1701" s="233" t="s">
        <v>8831</v>
      </c>
      <c r="D1701" s="233" t="s">
        <v>103</v>
      </c>
      <c r="E1701" s="233" t="s">
        <v>1640</v>
      </c>
      <c r="F1701" s="231" t="s">
        <v>358</v>
      </c>
      <c r="G1701" s="231" t="s">
        <v>2762</v>
      </c>
      <c r="H1701" s="231" t="s">
        <v>62</v>
      </c>
      <c r="I1701" s="231" t="s">
        <v>2764</v>
      </c>
      <c r="J1701" s="233" t="s">
        <v>1995</v>
      </c>
      <c r="K1701" s="231" t="s">
        <v>306</v>
      </c>
      <c r="L1701" s="233" t="s">
        <v>910</v>
      </c>
      <c r="M1701" s="231" t="s">
        <v>355</v>
      </c>
      <c r="N1701" s="240" t="s">
        <v>8886</v>
      </c>
      <c r="O1701" s="231"/>
    </row>
    <row r="1702" spans="1:15" x14ac:dyDescent="0.3">
      <c r="A1702" s="231" t="s">
        <v>2718</v>
      </c>
      <c r="B1702" s="233" t="s">
        <v>4514</v>
      </c>
      <c r="C1702" s="233" t="s">
        <v>1639</v>
      </c>
      <c r="D1702" s="233" t="s">
        <v>103</v>
      </c>
      <c r="E1702" s="233" t="s">
        <v>1640</v>
      </c>
      <c r="F1702" s="231" t="s">
        <v>419</v>
      </c>
      <c r="G1702" s="231" t="s">
        <v>4513</v>
      </c>
      <c r="H1702" s="231" t="s">
        <v>62</v>
      </c>
      <c r="I1702" s="231" t="s">
        <v>4515</v>
      </c>
      <c r="J1702" s="233" t="s">
        <v>1995</v>
      </c>
      <c r="K1702" s="231" t="s">
        <v>306</v>
      </c>
      <c r="L1702" s="233" t="s">
        <v>910</v>
      </c>
      <c r="M1702" s="231" t="s">
        <v>422</v>
      </c>
      <c r="N1702" s="240" t="s">
        <v>8886</v>
      </c>
      <c r="O1702" s="231"/>
    </row>
    <row r="1703" spans="1:15" x14ac:dyDescent="0.3">
      <c r="A1703" s="231" t="s">
        <v>2718</v>
      </c>
      <c r="B1703" s="233" t="s">
        <v>4517</v>
      </c>
      <c r="C1703" s="233" t="s">
        <v>1639</v>
      </c>
      <c r="D1703" s="233" t="s">
        <v>103</v>
      </c>
      <c r="E1703" s="233" t="s">
        <v>1640</v>
      </c>
      <c r="F1703" s="231" t="s">
        <v>419</v>
      </c>
      <c r="G1703" s="231" t="s">
        <v>4516</v>
      </c>
      <c r="H1703" s="231" t="s">
        <v>62</v>
      </c>
      <c r="I1703" s="231" t="s">
        <v>4518</v>
      </c>
      <c r="J1703" s="233" t="s">
        <v>1995</v>
      </c>
      <c r="K1703" s="231" t="s">
        <v>306</v>
      </c>
      <c r="L1703" s="233" t="s">
        <v>910</v>
      </c>
      <c r="M1703" s="231" t="s">
        <v>422</v>
      </c>
      <c r="N1703" s="240" t="s">
        <v>8886</v>
      </c>
      <c r="O1703" s="231"/>
    </row>
    <row r="1704" spans="1:15" x14ac:dyDescent="0.3">
      <c r="A1704" s="231" t="s">
        <v>2718</v>
      </c>
      <c r="B1704" s="233" t="s">
        <v>4520</v>
      </c>
      <c r="C1704" s="233" t="s">
        <v>1639</v>
      </c>
      <c r="D1704" s="233" t="s">
        <v>103</v>
      </c>
      <c r="E1704" s="233" t="s">
        <v>1640</v>
      </c>
      <c r="F1704" s="231" t="s">
        <v>419</v>
      </c>
      <c r="G1704" s="231" t="s">
        <v>4519</v>
      </c>
      <c r="H1704" s="231" t="s">
        <v>62</v>
      </c>
      <c r="I1704" s="231" t="s">
        <v>4521</v>
      </c>
      <c r="J1704" s="233" t="s">
        <v>1995</v>
      </c>
      <c r="K1704" s="231" t="s">
        <v>306</v>
      </c>
      <c r="L1704" s="233" t="s">
        <v>910</v>
      </c>
      <c r="M1704" s="231" t="s">
        <v>422</v>
      </c>
      <c r="N1704" s="240" t="s">
        <v>8886</v>
      </c>
      <c r="O1704" s="231"/>
    </row>
    <row r="1705" spans="1:15" x14ac:dyDescent="0.3">
      <c r="A1705" s="231" t="s">
        <v>2718</v>
      </c>
      <c r="B1705" s="233" t="s">
        <v>4319</v>
      </c>
      <c r="C1705" s="233" t="s">
        <v>1639</v>
      </c>
      <c r="D1705" s="233" t="s">
        <v>103</v>
      </c>
      <c r="E1705" s="233" t="s">
        <v>1640</v>
      </c>
      <c r="F1705" s="231" t="s">
        <v>407</v>
      </c>
      <c r="G1705" s="231" t="s">
        <v>4318</v>
      </c>
      <c r="H1705" s="231" t="s">
        <v>62</v>
      </c>
      <c r="I1705" s="231" t="s">
        <v>4320</v>
      </c>
      <c r="J1705" s="233" t="s">
        <v>1995</v>
      </c>
      <c r="K1705" s="231" t="s">
        <v>306</v>
      </c>
      <c r="L1705" s="233" t="s">
        <v>910</v>
      </c>
      <c r="M1705" s="231" t="s">
        <v>410</v>
      </c>
      <c r="N1705" s="240" t="s">
        <v>8886</v>
      </c>
      <c r="O1705" s="231"/>
    </row>
    <row r="1706" spans="1:15" x14ac:dyDescent="0.3">
      <c r="A1706" s="231" t="s">
        <v>2718</v>
      </c>
      <c r="B1706" s="233" t="s">
        <v>2766</v>
      </c>
      <c r="C1706" s="233" t="s">
        <v>8831</v>
      </c>
      <c r="D1706" s="233" t="s">
        <v>103</v>
      </c>
      <c r="E1706" s="233" t="s">
        <v>1640</v>
      </c>
      <c r="F1706" s="231" t="s">
        <v>358</v>
      </c>
      <c r="G1706" s="231" t="s">
        <v>2765</v>
      </c>
      <c r="H1706" s="231" t="s">
        <v>62</v>
      </c>
      <c r="I1706" s="231" t="s">
        <v>2767</v>
      </c>
      <c r="J1706" s="233" t="s">
        <v>1995</v>
      </c>
      <c r="K1706" s="231" t="s">
        <v>306</v>
      </c>
      <c r="L1706" s="233" t="s">
        <v>910</v>
      </c>
      <c r="M1706" s="231" t="s">
        <v>355</v>
      </c>
      <c r="N1706" s="240" t="s">
        <v>8886</v>
      </c>
      <c r="O1706" s="231"/>
    </row>
    <row r="1707" spans="1:15" x14ac:dyDescent="0.3">
      <c r="A1707" s="231" t="s">
        <v>2718</v>
      </c>
      <c r="B1707" s="233" t="s">
        <v>2778</v>
      </c>
      <c r="C1707" s="233" t="s">
        <v>8831</v>
      </c>
      <c r="D1707" s="233" t="s">
        <v>103</v>
      </c>
      <c r="E1707" s="233" t="s">
        <v>1640</v>
      </c>
      <c r="F1707" s="231" t="s">
        <v>358</v>
      </c>
      <c r="G1707" s="231" t="s">
        <v>2777</v>
      </c>
      <c r="H1707" s="231" t="s">
        <v>62</v>
      </c>
      <c r="I1707" s="231" t="s">
        <v>2779</v>
      </c>
      <c r="J1707" s="233" t="s">
        <v>1995</v>
      </c>
      <c r="K1707" s="231" t="s">
        <v>306</v>
      </c>
      <c r="L1707" s="233" t="s">
        <v>910</v>
      </c>
      <c r="M1707" s="231" t="s">
        <v>355</v>
      </c>
      <c r="N1707" s="240" t="s">
        <v>8886</v>
      </c>
      <c r="O1707" s="231"/>
    </row>
    <row r="1708" spans="1:15" x14ac:dyDescent="0.3">
      <c r="A1708" s="231" t="s">
        <v>2718</v>
      </c>
      <c r="B1708" s="233" t="s">
        <v>2874</v>
      </c>
      <c r="C1708" s="233" t="s">
        <v>1639</v>
      </c>
      <c r="D1708" s="233" t="s">
        <v>103</v>
      </c>
      <c r="E1708" s="233" t="s">
        <v>1640</v>
      </c>
      <c r="F1708" s="231" t="s">
        <v>358</v>
      </c>
      <c r="G1708" s="231" t="s">
        <v>2873</v>
      </c>
      <c r="H1708" s="231" t="s">
        <v>62</v>
      </c>
      <c r="I1708" s="231" t="s">
        <v>2875</v>
      </c>
      <c r="J1708" s="233" t="s">
        <v>1995</v>
      </c>
      <c r="K1708" s="231" t="s">
        <v>306</v>
      </c>
      <c r="L1708" s="233" t="s">
        <v>910</v>
      </c>
      <c r="M1708" s="231" t="s">
        <v>355</v>
      </c>
      <c r="N1708" s="240" t="s">
        <v>8886</v>
      </c>
      <c r="O1708" s="231"/>
    </row>
    <row r="1709" spans="1:15" x14ac:dyDescent="0.3">
      <c r="A1709" s="231" t="s">
        <v>2718</v>
      </c>
      <c r="B1709" s="233" t="s">
        <v>4417</v>
      </c>
      <c r="C1709" s="233" t="s">
        <v>8831</v>
      </c>
      <c r="D1709" s="233" t="s">
        <v>103</v>
      </c>
      <c r="E1709" s="233" t="s">
        <v>1640</v>
      </c>
      <c r="F1709" s="231" t="s">
        <v>419</v>
      </c>
      <c r="G1709" s="231" t="s">
        <v>4416</v>
      </c>
      <c r="H1709" s="231" t="s">
        <v>62</v>
      </c>
      <c r="I1709" s="231" t="s">
        <v>4418</v>
      </c>
      <c r="J1709" s="233" t="s">
        <v>1995</v>
      </c>
      <c r="K1709" s="231" t="s">
        <v>306</v>
      </c>
      <c r="L1709" s="233" t="s">
        <v>910</v>
      </c>
      <c r="M1709" s="231" t="s">
        <v>422</v>
      </c>
      <c r="N1709" s="240" t="s">
        <v>8886</v>
      </c>
      <c r="O1709" s="231"/>
    </row>
    <row r="1710" spans="1:15" x14ac:dyDescent="0.3">
      <c r="A1710" s="231" t="s">
        <v>2718</v>
      </c>
      <c r="B1710" s="233" t="s">
        <v>4420</v>
      </c>
      <c r="C1710" s="233" t="s">
        <v>8831</v>
      </c>
      <c r="D1710" s="233" t="s">
        <v>103</v>
      </c>
      <c r="E1710" s="233" t="s">
        <v>1640</v>
      </c>
      <c r="F1710" s="231" t="s">
        <v>419</v>
      </c>
      <c r="G1710" s="231" t="s">
        <v>4419</v>
      </c>
      <c r="H1710" s="231" t="s">
        <v>62</v>
      </c>
      <c r="I1710" s="231" t="s">
        <v>4421</v>
      </c>
      <c r="J1710" s="233" t="s">
        <v>1995</v>
      </c>
      <c r="K1710" s="231" t="s">
        <v>306</v>
      </c>
      <c r="L1710" s="233" t="s">
        <v>910</v>
      </c>
      <c r="M1710" s="231" t="s">
        <v>422</v>
      </c>
      <c r="N1710" s="240" t="s">
        <v>8886</v>
      </c>
      <c r="O1710" s="231"/>
    </row>
    <row r="1711" spans="1:15" x14ac:dyDescent="0.3">
      <c r="A1711" s="231" t="s">
        <v>2718</v>
      </c>
      <c r="B1711" s="233" t="s">
        <v>4423</v>
      </c>
      <c r="C1711" s="233" t="s">
        <v>8831</v>
      </c>
      <c r="D1711" s="233" t="s">
        <v>103</v>
      </c>
      <c r="E1711" s="233" t="s">
        <v>1640</v>
      </c>
      <c r="F1711" s="231" t="s">
        <v>419</v>
      </c>
      <c r="G1711" s="231" t="s">
        <v>4422</v>
      </c>
      <c r="H1711" s="231" t="s">
        <v>62</v>
      </c>
      <c r="I1711" s="231" t="s">
        <v>4424</v>
      </c>
      <c r="J1711" s="233" t="s">
        <v>1995</v>
      </c>
      <c r="K1711" s="231" t="s">
        <v>306</v>
      </c>
      <c r="L1711" s="233" t="s">
        <v>910</v>
      </c>
      <c r="M1711" s="231" t="s">
        <v>422</v>
      </c>
      <c r="N1711" s="240" t="s">
        <v>8886</v>
      </c>
      <c r="O1711" s="231"/>
    </row>
    <row r="1712" spans="1:15" x14ac:dyDescent="0.3">
      <c r="A1712" s="231" t="s">
        <v>2718</v>
      </c>
      <c r="B1712" s="233" t="s">
        <v>2781</v>
      </c>
      <c r="C1712" s="233" t="s">
        <v>8831</v>
      </c>
      <c r="D1712" s="233" t="s">
        <v>103</v>
      </c>
      <c r="E1712" s="233" t="s">
        <v>1640</v>
      </c>
      <c r="F1712" s="231" t="s">
        <v>358</v>
      </c>
      <c r="G1712" s="231" t="s">
        <v>2780</v>
      </c>
      <c r="H1712" s="231" t="s">
        <v>62</v>
      </c>
      <c r="I1712" s="231" t="s">
        <v>2782</v>
      </c>
      <c r="J1712" s="233" t="s">
        <v>1995</v>
      </c>
      <c r="K1712" s="231" t="s">
        <v>306</v>
      </c>
      <c r="L1712" s="233" t="s">
        <v>910</v>
      </c>
      <c r="M1712" s="231" t="s">
        <v>355</v>
      </c>
      <c r="N1712" s="240" t="s">
        <v>8886</v>
      </c>
      <c r="O1712" s="231"/>
    </row>
    <row r="1713" spans="1:15" x14ac:dyDescent="0.3">
      <c r="A1713" s="231" t="s">
        <v>2718</v>
      </c>
      <c r="B1713" s="233" t="s">
        <v>2784</v>
      </c>
      <c r="C1713" s="233" t="s">
        <v>8831</v>
      </c>
      <c r="D1713" s="233" t="s">
        <v>103</v>
      </c>
      <c r="E1713" s="233" t="s">
        <v>1640</v>
      </c>
      <c r="F1713" s="231" t="s">
        <v>358</v>
      </c>
      <c r="G1713" s="231" t="s">
        <v>2783</v>
      </c>
      <c r="H1713" s="231" t="s">
        <v>62</v>
      </c>
      <c r="I1713" s="231" t="s">
        <v>2785</v>
      </c>
      <c r="J1713" s="233" t="s">
        <v>1995</v>
      </c>
      <c r="K1713" s="231" t="s">
        <v>306</v>
      </c>
      <c r="L1713" s="233" t="s">
        <v>910</v>
      </c>
      <c r="M1713" s="231" t="s">
        <v>355</v>
      </c>
      <c r="N1713" s="240" t="s">
        <v>8886</v>
      </c>
      <c r="O1713" s="231"/>
    </row>
    <row r="1714" spans="1:15" x14ac:dyDescent="0.3">
      <c r="A1714" s="231" t="s">
        <v>2718</v>
      </c>
      <c r="B1714" s="233" t="s">
        <v>2787</v>
      </c>
      <c r="C1714" s="233" t="s">
        <v>8831</v>
      </c>
      <c r="D1714" s="233" t="s">
        <v>103</v>
      </c>
      <c r="E1714" s="233" t="s">
        <v>1640</v>
      </c>
      <c r="F1714" s="231" t="s">
        <v>358</v>
      </c>
      <c r="G1714" s="231" t="s">
        <v>2786</v>
      </c>
      <c r="H1714" s="231" t="s">
        <v>62</v>
      </c>
      <c r="I1714" s="231" t="s">
        <v>2788</v>
      </c>
      <c r="J1714" s="233" t="s">
        <v>1995</v>
      </c>
      <c r="K1714" s="231" t="s">
        <v>306</v>
      </c>
      <c r="L1714" s="233" t="s">
        <v>910</v>
      </c>
      <c r="M1714" s="231" t="s">
        <v>355</v>
      </c>
      <c r="N1714" s="240" t="s">
        <v>8886</v>
      </c>
      <c r="O1714" s="231"/>
    </row>
    <row r="1715" spans="1:15" x14ac:dyDescent="0.3">
      <c r="A1715" s="231" t="s">
        <v>2718</v>
      </c>
      <c r="B1715" s="233" t="s">
        <v>2790</v>
      </c>
      <c r="C1715" s="233" t="s">
        <v>8831</v>
      </c>
      <c r="D1715" s="233" t="s">
        <v>103</v>
      </c>
      <c r="E1715" s="233" t="s">
        <v>1640</v>
      </c>
      <c r="F1715" s="231" t="s">
        <v>358</v>
      </c>
      <c r="G1715" s="231" t="s">
        <v>2789</v>
      </c>
      <c r="H1715" s="231" t="s">
        <v>62</v>
      </c>
      <c r="I1715" s="231" t="s">
        <v>2791</v>
      </c>
      <c r="J1715" s="233" t="s">
        <v>1995</v>
      </c>
      <c r="K1715" s="231" t="s">
        <v>306</v>
      </c>
      <c r="L1715" s="233" t="s">
        <v>910</v>
      </c>
      <c r="M1715" s="231" t="s">
        <v>355</v>
      </c>
      <c r="N1715" s="240" t="s">
        <v>8886</v>
      </c>
      <c r="O1715" s="231"/>
    </row>
    <row r="1716" spans="1:15" x14ac:dyDescent="0.3">
      <c r="A1716" s="231" t="s">
        <v>2718</v>
      </c>
      <c r="B1716" s="233" t="s">
        <v>2877</v>
      </c>
      <c r="C1716" s="233" t="s">
        <v>1639</v>
      </c>
      <c r="D1716" s="233" t="s">
        <v>103</v>
      </c>
      <c r="E1716" s="233" t="s">
        <v>1640</v>
      </c>
      <c r="F1716" s="231" t="s">
        <v>358</v>
      </c>
      <c r="G1716" s="231" t="s">
        <v>2876</v>
      </c>
      <c r="H1716" s="231" t="s">
        <v>62</v>
      </c>
      <c r="I1716" s="231" t="s">
        <v>2878</v>
      </c>
      <c r="J1716" s="233" t="s">
        <v>1995</v>
      </c>
      <c r="K1716" s="231" t="s">
        <v>306</v>
      </c>
      <c r="L1716" s="233" t="s">
        <v>910</v>
      </c>
      <c r="M1716" s="231" t="s">
        <v>355</v>
      </c>
      <c r="N1716" s="240" t="s">
        <v>8886</v>
      </c>
      <c r="O1716" s="231"/>
    </row>
    <row r="1717" spans="1:15" x14ac:dyDescent="0.3">
      <c r="A1717" s="231" t="s">
        <v>2718</v>
      </c>
      <c r="B1717" s="233" t="s">
        <v>2793</v>
      </c>
      <c r="C1717" s="233" t="s">
        <v>8831</v>
      </c>
      <c r="D1717" s="233" t="s">
        <v>103</v>
      </c>
      <c r="E1717" s="233" t="s">
        <v>1640</v>
      </c>
      <c r="F1717" s="231" t="s">
        <v>358</v>
      </c>
      <c r="G1717" s="231" t="s">
        <v>2792</v>
      </c>
      <c r="H1717" s="231" t="s">
        <v>62</v>
      </c>
      <c r="I1717" s="231" t="s">
        <v>2794</v>
      </c>
      <c r="J1717" s="233" t="s">
        <v>1995</v>
      </c>
      <c r="K1717" s="231" t="s">
        <v>306</v>
      </c>
      <c r="L1717" s="233" t="s">
        <v>910</v>
      </c>
      <c r="M1717" s="231" t="s">
        <v>355</v>
      </c>
      <c r="N1717" s="240" t="s">
        <v>8886</v>
      </c>
      <c r="O1717" s="231"/>
    </row>
    <row r="1718" spans="1:15" x14ac:dyDescent="0.3">
      <c r="A1718" s="231" t="s">
        <v>2718</v>
      </c>
      <c r="B1718" s="233" t="s">
        <v>4278</v>
      </c>
      <c r="C1718" s="233" t="s">
        <v>8831</v>
      </c>
      <c r="D1718" s="233" t="s">
        <v>103</v>
      </c>
      <c r="E1718" s="233" t="s">
        <v>1640</v>
      </c>
      <c r="F1718" s="231" t="s">
        <v>403</v>
      </c>
      <c r="G1718" s="231" t="s">
        <v>4277</v>
      </c>
      <c r="H1718" s="231" t="s">
        <v>62</v>
      </c>
      <c r="I1718" s="231" t="s">
        <v>4279</v>
      </c>
      <c r="J1718" s="233" t="s">
        <v>1995</v>
      </c>
      <c r="K1718" s="231" t="s">
        <v>306</v>
      </c>
      <c r="L1718" s="233" t="s">
        <v>910</v>
      </c>
      <c r="M1718" s="231" t="s">
        <v>406</v>
      </c>
      <c r="N1718" s="240" t="s">
        <v>8886</v>
      </c>
      <c r="O1718" s="231"/>
    </row>
    <row r="1719" spans="1:15" x14ac:dyDescent="0.3">
      <c r="A1719" s="231" t="s">
        <v>2718</v>
      </c>
      <c r="B1719" s="233" t="s">
        <v>4188</v>
      </c>
      <c r="C1719" s="233" t="s">
        <v>8831</v>
      </c>
      <c r="D1719" s="233" t="s">
        <v>103</v>
      </c>
      <c r="E1719" s="233" t="s">
        <v>1640</v>
      </c>
      <c r="F1719" s="231" t="s">
        <v>398</v>
      </c>
      <c r="G1719" s="231" t="s">
        <v>4187</v>
      </c>
      <c r="H1719" s="231" t="s">
        <v>62</v>
      </c>
      <c r="I1719" s="231" t="s">
        <v>4189</v>
      </c>
      <c r="J1719" s="233" t="s">
        <v>1995</v>
      </c>
      <c r="K1719" s="231" t="s">
        <v>306</v>
      </c>
      <c r="L1719" s="233" t="s">
        <v>910</v>
      </c>
      <c r="M1719" s="231" t="s">
        <v>402</v>
      </c>
      <c r="N1719" s="240" t="s">
        <v>8886</v>
      </c>
      <c r="O1719" s="231"/>
    </row>
    <row r="1720" spans="1:15" x14ac:dyDescent="0.3">
      <c r="A1720" s="231" t="s">
        <v>2718</v>
      </c>
      <c r="B1720" s="233" t="s">
        <v>4191</v>
      </c>
      <c r="C1720" s="233" t="s">
        <v>8831</v>
      </c>
      <c r="D1720" s="233" t="s">
        <v>103</v>
      </c>
      <c r="E1720" s="233" t="s">
        <v>1640</v>
      </c>
      <c r="F1720" s="231" t="s">
        <v>398</v>
      </c>
      <c r="G1720" s="231" t="s">
        <v>4190</v>
      </c>
      <c r="H1720" s="231" t="s">
        <v>62</v>
      </c>
      <c r="I1720" s="231" t="s">
        <v>4192</v>
      </c>
      <c r="J1720" s="233" t="s">
        <v>1995</v>
      </c>
      <c r="K1720" s="231" t="s">
        <v>306</v>
      </c>
      <c r="L1720" s="233" t="s">
        <v>910</v>
      </c>
      <c r="M1720" s="231" t="s">
        <v>402</v>
      </c>
      <c r="N1720" s="240" t="s">
        <v>8886</v>
      </c>
      <c r="O1720" s="231"/>
    </row>
    <row r="1721" spans="1:15" x14ac:dyDescent="0.3">
      <c r="A1721" s="231" t="s">
        <v>2718</v>
      </c>
      <c r="B1721" s="233" t="s">
        <v>4197</v>
      </c>
      <c r="C1721" s="233" t="s">
        <v>8831</v>
      </c>
      <c r="D1721" s="233" t="s">
        <v>103</v>
      </c>
      <c r="E1721" s="233" t="s">
        <v>1640</v>
      </c>
      <c r="F1721" s="231" t="s">
        <v>398</v>
      </c>
      <c r="G1721" s="231" t="s">
        <v>4196</v>
      </c>
      <c r="H1721" s="231" t="s">
        <v>62</v>
      </c>
      <c r="I1721" s="231" t="s">
        <v>4198</v>
      </c>
      <c r="J1721" s="233" t="s">
        <v>1995</v>
      </c>
      <c r="K1721" s="231" t="s">
        <v>306</v>
      </c>
      <c r="L1721" s="233" t="s">
        <v>910</v>
      </c>
      <c r="M1721" s="231" t="s">
        <v>402</v>
      </c>
      <c r="N1721" s="240" t="s">
        <v>8886</v>
      </c>
      <c r="O1721" s="231"/>
    </row>
    <row r="1722" spans="1:15" x14ac:dyDescent="0.3">
      <c r="A1722" s="231" t="s">
        <v>2718</v>
      </c>
      <c r="B1722" s="233" t="s">
        <v>4229</v>
      </c>
      <c r="C1722" s="233" t="s">
        <v>1639</v>
      </c>
      <c r="D1722" s="233" t="s">
        <v>103</v>
      </c>
      <c r="E1722" s="233" t="s">
        <v>1640</v>
      </c>
      <c r="F1722" s="231" t="s">
        <v>398</v>
      </c>
      <c r="G1722" s="231" t="s">
        <v>4228</v>
      </c>
      <c r="H1722" s="231" t="s">
        <v>62</v>
      </c>
      <c r="I1722" s="231" t="s">
        <v>4230</v>
      </c>
      <c r="J1722" s="233" t="s">
        <v>1995</v>
      </c>
      <c r="K1722" s="231" t="s">
        <v>306</v>
      </c>
      <c r="L1722" s="233" t="s">
        <v>910</v>
      </c>
      <c r="M1722" s="231" t="s">
        <v>402</v>
      </c>
      <c r="N1722" s="240" t="s">
        <v>8886</v>
      </c>
      <c r="O1722" s="231"/>
    </row>
    <row r="1723" spans="1:15" x14ac:dyDescent="0.3">
      <c r="A1723" s="231" t="s">
        <v>2718</v>
      </c>
      <c r="B1723" s="233" t="s">
        <v>4307</v>
      </c>
      <c r="C1723" s="233" t="s">
        <v>8831</v>
      </c>
      <c r="D1723" s="233" t="s">
        <v>103</v>
      </c>
      <c r="E1723" s="233" t="s">
        <v>1640</v>
      </c>
      <c r="F1723" s="231" t="s">
        <v>407</v>
      </c>
      <c r="G1723" s="231" t="s">
        <v>4306</v>
      </c>
      <c r="H1723" s="231" t="s">
        <v>62</v>
      </c>
      <c r="I1723" s="231" t="s">
        <v>4308</v>
      </c>
      <c r="J1723" s="233" t="s">
        <v>1995</v>
      </c>
      <c r="K1723" s="231" t="s">
        <v>306</v>
      </c>
      <c r="L1723" s="233" t="s">
        <v>910</v>
      </c>
      <c r="M1723" s="231" t="s">
        <v>410</v>
      </c>
      <c r="N1723" s="240" t="s">
        <v>8886</v>
      </c>
      <c r="O1723" s="231"/>
    </row>
    <row r="1724" spans="1:15" x14ac:dyDescent="0.3">
      <c r="A1724" s="231" t="s">
        <v>2718</v>
      </c>
      <c r="B1724" s="233" t="s">
        <v>4310</v>
      </c>
      <c r="C1724" s="233" t="s">
        <v>8831</v>
      </c>
      <c r="D1724" s="233" t="s">
        <v>103</v>
      </c>
      <c r="E1724" s="233" t="s">
        <v>1640</v>
      </c>
      <c r="F1724" s="231" t="s">
        <v>407</v>
      </c>
      <c r="G1724" s="231" t="s">
        <v>4309</v>
      </c>
      <c r="H1724" s="231" t="s">
        <v>62</v>
      </c>
      <c r="I1724" s="231" t="s">
        <v>4311</v>
      </c>
      <c r="J1724" s="233" t="s">
        <v>1995</v>
      </c>
      <c r="K1724" s="231" t="s">
        <v>306</v>
      </c>
      <c r="L1724" s="233" t="s">
        <v>910</v>
      </c>
      <c r="M1724" s="231" t="s">
        <v>410</v>
      </c>
      <c r="N1724" s="240" t="s">
        <v>8886</v>
      </c>
      <c r="O1724" s="231"/>
    </row>
    <row r="1725" spans="1:15" x14ac:dyDescent="0.3">
      <c r="A1725" s="231" t="s">
        <v>2718</v>
      </c>
      <c r="B1725" s="233" t="s">
        <v>5002</v>
      </c>
      <c r="C1725" s="233" t="s">
        <v>8831</v>
      </c>
      <c r="D1725" s="233" t="s">
        <v>103</v>
      </c>
      <c r="E1725" s="233" t="s">
        <v>1640</v>
      </c>
      <c r="F1725" s="231" t="s">
        <v>497</v>
      </c>
      <c r="G1725" s="231" t="s">
        <v>5001</v>
      </c>
      <c r="H1725" s="231" t="s">
        <v>62</v>
      </c>
      <c r="I1725" s="231" t="s">
        <v>5003</v>
      </c>
      <c r="J1725" s="233" t="s">
        <v>1995</v>
      </c>
      <c r="K1725" s="231" t="s">
        <v>306</v>
      </c>
      <c r="L1725" s="233" t="s">
        <v>910</v>
      </c>
      <c r="M1725" s="231" t="s">
        <v>500</v>
      </c>
      <c r="N1725" s="240" t="s">
        <v>8886</v>
      </c>
      <c r="O1725" s="231"/>
    </row>
    <row r="1726" spans="1:15" x14ac:dyDescent="0.3">
      <c r="A1726" s="231" t="s">
        <v>2718</v>
      </c>
      <c r="B1726" s="233" t="s">
        <v>5005</v>
      </c>
      <c r="C1726" s="233" t="s">
        <v>8831</v>
      </c>
      <c r="D1726" s="233" t="s">
        <v>103</v>
      </c>
      <c r="E1726" s="233" t="s">
        <v>1640</v>
      </c>
      <c r="F1726" s="231" t="s">
        <v>497</v>
      </c>
      <c r="G1726" s="231" t="s">
        <v>5004</v>
      </c>
      <c r="H1726" s="231" t="s">
        <v>62</v>
      </c>
      <c r="I1726" s="231" t="s">
        <v>5006</v>
      </c>
      <c r="J1726" s="233" t="s">
        <v>1995</v>
      </c>
      <c r="K1726" s="231" t="s">
        <v>306</v>
      </c>
      <c r="L1726" s="233" t="s">
        <v>910</v>
      </c>
      <c r="M1726" s="231" t="s">
        <v>500</v>
      </c>
      <c r="N1726" s="240" t="s">
        <v>8886</v>
      </c>
      <c r="O1726" s="231"/>
    </row>
    <row r="1727" spans="1:15" x14ac:dyDescent="0.3">
      <c r="A1727" s="231" t="s">
        <v>2718</v>
      </c>
      <c r="B1727" s="233" t="s">
        <v>4991</v>
      </c>
      <c r="C1727" s="233" t="s">
        <v>8831</v>
      </c>
      <c r="D1727" s="233" t="s">
        <v>103</v>
      </c>
      <c r="E1727" s="233" t="s">
        <v>1640</v>
      </c>
      <c r="F1727" s="231" t="s">
        <v>493</v>
      </c>
      <c r="G1727" s="231" t="s">
        <v>4990</v>
      </c>
      <c r="H1727" s="231" t="s">
        <v>62</v>
      </c>
      <c r="I1727" s="231" t="s">
        <v>4992</v>
      </c>
      <c r="J1727" s="233" t="s">
        <v>1995</v>
      </c>
      <c r="K1727" s="231" t="s">
        <v>306</v>
      </c>
      <c r="L1727" s="233" t="s">
        <v>910</v>
      </c>
      <c r="M1727" s="231" t="s">
        <v>496</v>
      </c>
      <c r="N1727" s="240" t="s">
        <v>8886</v>
      </c>
      <c r="O1727" s="231"/>
    </row>
    <row r="1728" spans="1:15" x14ac:dyDescent="0.3">
      <c r="A1728" s="231" t="s">
        <v>2718</v>
      </c>
      <c r="B1728" s="233" t="s">
        <v>5043</v>
      </c>
      <c r="C1728" s="233" t="s">
        <v>1639</v>
      </c>
      <c r="D1728" s="233" t="s">
        <v>103</v>
      </c>
      <c r="E1728" s="233" t="s">
        <v>1640</v>
      </c>
      <c r="F1728" s="231" t="s">
        <v>497</v>
      </c>
      <c r="G1728" s="231" t="s">
        <v>5042</v>
      </c>
      <c r="H1728" s="231" t="s">
        <v>62</v>
      </c>
      <c r="I1728" s="231" t="s">
        <v>5044</v>
      </c>
      <c r="J1728" s="233" t="s">
        <v>1995</v>
      </c>
      <c r="K1728" s="231" t="s">
        <v>306</v>
      </c>
      <c r="L1728" s="233" t="s">
        <v>910</v>
      </c>
      <c r="M1728" s="231" t="s">
        <v>500</v>
      </c>
      <c r="N1728" s="240" t="s">
        <v>8886</v>
      </c>
      <c r="O1728" s="231"/>
    </row>
    <row r="1729" spans="1:15" x14ac:dyDescent="0.3">
      <c r="A1729" s="231" t="s">
        <v>2718</v>
      </c>
      <c r="B1729" s="233" t="s">
        <v>5008</v>
      </c>
      <c r="C1729" s="233" t="s">
        <v>8831</v>
      </c>
      <c r="D1729" s="233" t="s">
        <v>103</v>
      </c>
      <c r="E1729" s="233" t="s">
        <v>1640</v>
      </c>
      <c r="F1729" s="231" t="s">
        <v>497</v>
      </c>
      <c r="G1729" s="231" t="s">
        <v>5007</v>
      </c>
      <c r="H1729" s="231" t="s">
        <v>62</v>
      </c>
      <c r="I1729" s="231" t="s">
        <v>5009</v>
      </c>
      <c r="J1729" s="233" t="s">
        <v>1995</v>
      </c>
      <c r="K1729" s="231" t="s">
        <v>306</v>
      </c>
      <c r="L1729" s="233" t="s">
        <v>910</v>
      </c>
      <c r="M1729" s="231" t="s">
        <v>500</v>
      </c>
      <c r="N1729" s="240" t="s">
        <v>8886</v>
      </c>
      <c r="O1729" s="231"/>
    </row>
    <row r="1730" spans="1:15" x14ac:dyDescent="0.3">
      <c r="A1730" s="231" t="s">
        <v>2718</v>
      </c>
      <c r="B1730" s="233" t="s">
        <v>5011</v>
      </c>
      <c r="C1730" s="233" t="s">
        <v>8831</v>
      </c>
      <c r="D1730" s="233" t="s">
        <v>103</v>
      </c>
      <c r="E1730" s="233" t="s">
        <v>1640</v>
      </c>
      <c r="F1730" s="231" t="s">
        <v>497</v>
      </c>
      <c r="G1730" s="231" t="s">
        <v>5010</v>
      </c>
      <c r="H1730" s="231" t="s">
        <v>62</v>
      </c>
      <c r="I1730" s="231" t="s">
        <v>5012</v>
      </c>
      <c r="J1730" s="233" t="s">
        <v>1995</v>
      </c>
      <c r="K1730" s="231" t="s">
        <v>306</v>
      </c>
      <c r="L1730" s="233" t="s">
        <v>910</v>
      </c>
      <c r="M1730" s="231" t="s">
        <v>500</v>
      </c>
      <c r="N1730" s="240" t="s">
        <v>8886</v>
      </c>
      <c r="O1730" s="231"/>
    </row>
    <row r="1731" spans="1:15" x14ac:dyDescent="0.3">
      <c r="A1731" s="231" t="s">
        <v>2718</v>
      </c>
      <c r="B1731" s="233" t="s">
        <v>5014</v>
      </c>
      <c r="C1731" s="233" t="s">
        <v>8831</v>
      </c>
      <c r="D1731" s="233" t="s">
        <v>103</v>
      </c>
      <c r="E1731" s="233" t="s">
        <v>1640</v>
      </c>
      <c r="F1731" s="231" t="s">
        <v>497</v>
      </c>
      <c r="G1731" s="231" t="s">
        <v>5013</v>
      </c>
      <c r="H1731" s="231" t="s">
        <v>62</v>
      </c>
      <c r="I1731" s="231" t="s">
        <v>5015</v>
      </c>
      <c r="J1731" s="233" t="s">
        <v>1995</v>
      </c>
      <c r="K1731" s="231" t="s">
        <v>306</v>
      </c>
      <c r="L1731" s="233" t="s">
        <v>910</v>
      </c>
      <c r="M1731" s="231" t="s">
        <v>500</v>
      </c>
      <c r="N1731" s="240" t="s">
        <v>8886</v>
      </c>
      <c r="O1731" s="231"/>
    </row>
    <row r="1732" spans="1:15" x14ac:dyDescent="0.3">
      <c r="A1732" s="231" t="s">
        <v>2718</v>
      </c>
      <c r="B1732" s="233" t="s">
        <v>5046</v>
      </c>
      <c r="C1732" s="233" t="s">
        <v>1639</v>
      </c>
      <c r="D1732" s="233" t="s">
        <v>103</v>
      </c>
      <c r="E1732" s="233" t="s">
        <v>1640</v>
      </c>
      <c r="F1732" s="231" t="s">
        <v>497</v>
      </c>
      <c r="G1732" s="231" t="s">
        <v>5045</v>
      </c>
      <c r="H1732" s="231" t="s">
        <v>62</v>
      </c>
      <c r="I1732" s="231" t="s">
        <v>5047</v>
      </c>
      <c r="J1732" s="233" t="s">
        <v>1995</v>
      </c>
      <c r="K1732" s="231" t="s">
        <v>306</v>
      </c>
      <c r="L1732" s="233" t="s">
        <v>910</v>
      </c>
      <c r="M1732" s="231" t="s">
        <v>500</v>
      </c>
      <c r="N1732" s="240" t="s">
        <v>8886</v>
      </c>
      <c r="O1732" s="231"/>
    </row>
    <row r="1733" spans="1:15" x14ac:dyDescent="0.3">
      <c r="A1733" s="231" t="s">
        <v>2718</v>
      </c>
      <c r="B1733" s="233" t="s">
        <v>5049</v>
      </c>
      <c r="C1733" s="233" t="s">
        <v>1639</v>
      </c>
      <c r="D1733" s="233" t="s">
        <v>103</v>
      </c>
      <c r="E1733" s="233" t="s">
        <v>1640</v>
      </c>
      <c r="F1733" s="231" t="s">
        <v>497</v>
      </c>
      <c r="G1733" s="231" t="s">
        <v>5048</v>
      </c>
      <c r="H1733" s="231" t="s">
        <v>62</v>
      </c>
      <c r="I1733" s="231" t="s">
        <v>5050</v>
      </c>
      <c r="J1733" s="233" t="s">
        <v>1995</v>
      </c>
      <c r="K1733" s="231" t="s">
        <v>306</v>
      </c>
      <c r="L1733" s="233" t="s">
        <v>910</v>
      </c>
      <c r="M1733" s="231" t="s">
        <v>500</v>
      </c>
      <c r="N1733" s="240" t="s">
        <v>8886</v>
      </c>
      <c r="O1733" s="231"/>
    </row>
    <row r="1734" spans="1:15" x14ac:dyDescent="0.3">
      <c r="A1734" s="231" t="s">
        <v>2718</v>
      </c>
      <c r="B1734" s="233" t="s">
        <v>2799</v>
      </c>
      <c r="C1734" s="233" t="s">
        <v>8831</v>
      </c>
      <c r="D1734" s="233" t="s">
        <v>103</v>
      </c>
      <c r="E1734" s="233" t="s">
        <v>1640</v>
      </c>
      <c r="F1734" s="231" t="s">
        <v>358</v>
      </c>
      <c r="G1734" s="231" t="s">
        <v>2798</v>
      </c>
      <c r="H1734" s="231" t="s">
        <v>62</v>
      </c>
      <c r="I1734" s="231" t="s">
        <v>2800</v>
      </c>
      <c r="J1734" s="233" t="s">
        <v>1995</v>
      </c>
      <c r="K1734" s="231" t="s">
        <v>306</v>
      </c>
      <c r="L1734" s="233" t="s">
        <v>910</v>
      </c>
      <c r="M1734" s="231" t="s">
        <v>355</v>
      </c>
      <c r="N1734" s="240" t="s">
        <v>8886</v>
      </c>
      <c r="O1734" s="231"/>
    </row>
    <row r="1735" spans="1:15" x14ac:dyDescent="0.3">
      <c r="A1735" s="231" t="s">
        <v>2718</v>
      </c>
      <c r="B1735" s="233" t="s">
        <v>2802</v>
      </c>
      <c r="C1735" s="233" t="s">
        <v>8831</v>
      </c>
      <c r="D1735" s="233" t="s">
        <v>103</v>
      </c>
      <c r="E1735" s="233" t="s">
        <v>1640</v>
      </c>
      <c r="F1735" s="231" t="s">
        <v>358</v>
      </c>
      <c r="G1735" s="231" t="s">
        <v>2801</v>
      </c>
      <c r="H1735" s="231" t="s">
        <v>62</v>
      </c>
      <c r="I1735" s="231" t="s">
        <v>2803</v>
      </c>
      <c r="J1735" s="233" t="s">
        <v>1995</v>
      </c>
      <c r="K1735" s="231" t="s">
        <v>306</v>
      </c>
      <c r="L1735" s="233" t="s">
        <v>910</v>
      </c>
      <c r="M1735" s="231" t="s">
        <v>355</v>
      </c>
      <c r="N1735" s="240" t="s">
        <v>8886</v>
      </c>
      <c r="O1735" s="231"/>
    </row>
    <row r="1736" spans="1:15" x14ac:dyDescent="0.3">
      <c r="A1736" s="231" t="s">
        <v>2718</v>
      </c>
      <c r="B1736" s="233" t="s">
        <v>4232</v>
      </c>
      <c r="C1736" s="233" t="s">
        <v>1639</v>
      </c>
      <c r="D1736" s="240" t="s">
        <v>103</v>
      </c>
      <c r="E1736" s="233" t="s">
        <v>1640</v>
      </c>
      <c r="F1736" s="231" t="s">
        <v>398</v>
      </c>
      <c r="G1736" s="231" t="s">
        <v>4231</v>
      </c>
      <c r="H1736" s="231" t="s">
        <v>62</v>
      </c>
      <c r="I1736" s="231" t="s">
        <v>4233</v>
      </c>
      <c r="J1736" s="240" t="s">
        <v>1995</v>
      </c>
      <c r="K1736" s="231" t="s">
        <v>306</v>
      </c>
      <c r="L1736" s="233" t="s">
        <v>910</v>
      </c>
      <c r="M1736" s="231" t="s">
        <v>402</v>
      </c>
      <c r="N1736" s="240" t="s">
        <v>8886</v>
      </c>
      <c r="O1736" s="237"/>
    </row>
    <row r="1737" spans="1:15" x14ac:dyDescent="0.3">
      <c r="A1737" s="231" t="s">
        <v>2718</v>
      </c>
      <c r="B1737" s="233" t="s">
        <v>4553</v>
      </c>
      <c r="C1737" s="233" t="s">
        <v>1639</v>
      </c>
      <c r="D1737" s="233" t="s">
        <v>103</v>
      </c>
      <c r="E1737" s="233" t="s">
        <v>1640</v>
      </c>
      <c r="F1737" s="231" t="s">
        <v>423</v>
      </c>
      <c r="G1737" s="231" t="s">
        <v>4552</v>
      </c>
      <c r="H1737" s="231" t="s">
        <v>62</v>
      </c>
      <c r="I1737" s="231" t="s">
        <v>4554</v>
      </c>
      <c r="J1737" s="233" t="s">
        <v>1995</v>
      </c>
      <c r="K1737" s="231" t="s">
        <v>306</v>
      </c>
      <c r="L1737" s="233" t="s">
        <v>910</v>
      </c>
      <c r="M1737" s="231" t="s">
        <v>426</v>
      </c>
      <c r="N1737" s="240" t="s">
        <v>8886</v>
      </c>
      <c r="O1737" s="231"/>
    </row>
    <row r="1738" spans="1:15" x14ac:dyDescent="0.3">
      <c r="A1738" s="231" t="s">
        <v>2718</v>
      </c>
      <c r="B1738" s="233" t="s">
        <v>4550</v>
      </c>
      <c r="C1738" s="233" t="s">
        <v>8831</v>
      </c>
      <c r="D1738" s="233" t="s">
        <v>103</v>
      </c>
      <c r="E1738" s="233" t="s">
        <v>1640</v>
      </c>
      <c r="F1738" s="231" t="s">
        <v>423</v>
      </c>
      <c r="G1738" s="231" t="s">
        <v>4549</v>
      </c>
      <c r="H1738" s="231" t="s">
        <v>62</v>
      </c>
      <c r="I1738" s="231" t="s">
        <v>4551</v>
      </c>
      <c r="J1738" s="233" t="s">
        <v>1995</v>
      </c>
      <c r="K1738" s="231" t="s">
        <v>306</v>
      </c>
      <c r="L1738" s="233" t="s">
        <v>910</v>
      </c>
      <c r="M1738" s="231" t="s">
        <v>426</v>
      </c>
      <c r="N1738" s="240" t="s">
        <v>8886</v>
      </c>
      <c r="O1738" s="231"/>
    </row>
    <row r="1739" spans="1:15" x14ac:dyDescent="0.3">
      <c r="A1739" s="231" t="s">
        <v>2718</v>
      </c>
      <c r="B1739" s="233" t="s">
        <v>4316</v>
      </c>
      <c r="C1739" s="233" t="s">
        <v>8831</v>
      </c>
      <c r="D1739" s="233" t="s">
        <v>103</v>
      </c>
      <c r="E1739" s="233" t="s">
        <v>1640</v>
      </c>
      <c r="F1739" s="231" t="s">
        <v>407</v>
      </c>
      <c r="G1739" s="231" t="s">
        <v>4315</v>
      </c>
      <c r="H1739" s="231" t="s">
        <v>62</v>
      </c>
      <c r="I1739" s="231" t="s">
        <v>4317</v>
      </c>
      <c r="J1739" s="233" t="s">
        <v>1995</v>
      </c>
      <c r="K1739" s="231" t="s">
        <v>306</v>
      </c>
      <c r="L1739" s="233" t="s">
        <v>910</v>
      </c>
      <c r="M1739" s="231" t="s">
        <v>410</v>
      </c>
      <c r="N1739" s="240" t="s">
        <v>8886</v>
      </c>
      <c r="O1739" s="231"/>
    </row>
    <row r="1740" spans="1:15" x14ac:dyDescent="0.3">
      <c r="A1740" s="231" t="s">
        <v>2718</v>
      </c>
      <c r="B1740" s="233" t="s">
        <v>2805</v>
      </c>
      <c r="C1740" s="233" t="s">
        <v>8831</v>
      </c>
      <c r="D1740" s="233" t="s">
        <v>103</v>
      </c>
      <c r="E1740" s="233" t="s">
        <v>1640</v>
      </c>
      <c r="F1740" s="231" t="s">
        <v>358</v>
      </c>
      <c r="G1740" s="231" t="s">
        <v>2804</v>
      </c>
      <c r="H1740" s="231" t="s">
        <v>62</v>
      </c>
      <c r="I1740" s="231" t="s">
        <v>2806</v>
      </c>
      <c r="J1740" s="233" t="s">
        <v>1995</v>
      </c>
      <c r="K1740" s="231" t="s">
        <v>306</v>
      </c>
      <c r="L1740" s="233" t="s">
        <v>910</v>
      </c>
      <c r="M1740" s="231" t="s">
        <v>355</v>
      </c>
      <c r="N1740" s="240" t="s">
        <v>8886</v>
      </c>
      <c r="O1740" s="231"/>
    </row>
    <row r="1741" spans="1:15" x14ac:dyDescent="0.3">
      <c r="A1741" s="231" t="s">
        <v>2718</v>
      </c>
      <c r="B1741" s="233" t="s">
        <v>2808</v>
      </c>
      <c r="C1741" s="233" t="s">
        <v>8831</v>
      </c>
      <c r="D1741" s="233" t="s">
        <v>103</v>
      </c>
      <c r="E1741" s="233" t="s">
        <v>1640</v>
      </c>
      <c r="F1741" s="231" t="s">
        <v>358</v>
      </c>
      <c r="G1741" s="231" t="s">
        <v>2807</v>
      </c>
      <c r="H1741" s="231" t="s">
        <v>62</v>
      </c>
      <c r="I1741" s="231" t="s">
        <v>2809</v>
      </c>
      <c r="J1741" s="233" t="s">
        <v>1995</v>
      </c>
      <c r="K1741" s="231" t="s">
        <v>306</v>
      </c>
      <c r="L1741" s="233" t="s">
        <v>910</v>
      </c>
      <c r="M1741" s="231" t="s">
        <v>355</v>
      </c>
      <c r="N1741" s="240" t="s">
        <v>8886</v>
      </c>
      <c r="O1741" s="231"/>
    </row>
    <row r="1742" spans="1:15" x14ac:dyDescent="0.3">
      <c r="A1742" s="231" t="s">
        <v>2718</v>
      </c>
      <c r="B1742" s="233" t="s">
        <v>4296</v>
      </c>
      <c r="C1742" s="233" t="s">
        <v>1639</v>
      </c>
      <c r="D1742" s="233" t="s">
        <v>103</v>
      </c>
      <c r="E1742" s="233" t="s">
        <v>1640</v>
      </c>
      <c r="F1742" s="231" t="s">
        <v>403</v>
      </c>
      <c r="G1742" s="231" t="s">
        <v>4295</v>
      </c>
      <c r="H1742" s="231" t="s">
        <v>62</v>
      </c>
      <c r="I1742" s="231" t="s">
        <v>4297</v>
      </c>
      <c r="J1742" s="233" t="s">
        <v>1995</v>
      </c>
      <c r="K1742" s="231" t="s">
        <v>306</v>
      </c>
      <c r="L1742" s="233" t="s">
        <v>910</v>
      </c>
      <c r="M1742" s="231" t="s">
        <v>406</v>
      </c>
      <c r="N1742" s="240" t="s">
        <v>8886</v>
      </c>
      <c r="O1742" s="231"/>
    </row>
    <row r="1743" spans="1:15" x14ac:dyDescent="0.3">
      <c r="A1743" s="231" t="s">
        <v>2718</v>
      </c>
      <c r="B1743" s="233" t="s">
        <v>4299</v>
      </c>
      <c r="C1743" s="233" t="s">
        <v>1639</v>
      </c>
      <c r="D1743" s="233" t="s">
        <v>103</v>
      </c>
      <c r="E1743" s="233" t="s">
        <v>1640</v>
      </c>
      <c r="F1743" s="231" t="s">
        <v>403</v>
      </c>
      <c r="G1743" s="231" t="s">
        <v>4298</v>
      </c>
      <c r="H1743" s="231" t="s">
        <v>62</v>
      </c>
      <c r="I1743" s="231" t="s">
        <v>4300</v>
      </c>
      <c r="J1743" s="233" t="s">
        <v>1995</v>
      </c>
      <c r="K1743" s="231" t="s">
        <v>306</v>
      </c>
      <c r="L1743" s="233" t="s">
        <v>910</v>
      </c>
      <c r="M1743" s="231" t="s">
        <v>406</v>
      </c>
      <c r="N1743" s="240" t="s">
        <v>8886</v>
      </c>
      <c r="O1743" s="231"/>
    </row>
    <row r="1744" spans="1:15" x14ac:dyDescent="0.3">
      <c r="A1744" s="231" t="s">
        <v>2718</v>
      </c>
      <c r="B1744" s="233" t="s">
        <v>4235</v>
      </c>
      <c r="C1744" s="233" t="s">
        <v>1639</v>
      </c>
      <c r="D1744" s="233" t="s">
        <v>103</v>
      </c>
      <c r="E1744" s="233" t="s">
        <v>1640</v>
      </c>
      <c r="F1744" s="231" t="s">
        <v>398</v>
      </c>
      <c r="G1744" s="231" t="s">
        <v>4234</v>
      </c>
      <c r="H1744" s="231" t="s">
        <v>62</v>
      </c>
      <c r="I1744" s="231" t="s">
        <v>4236</v>
      </c>
      <c r="J1744" s="233" t="s">
        <v>1995</v>
      </c>
      <c r="K1744" s="231" t="s">
        <v>306</v>
      </c>
      <c r="L1744" s="233" t="s">
        <v>910</v>
      </c>
      <c r="M1744" s="231" t="s">
        <v>402</v>
      </c>
      <c r="N1744" s="240" t="s">
        <v>8886</v>
      </c>
      <c r="O1744" s="231"/>
    </row>
    <row r="1745" spans="1:15" x14ac:dyDescent="0.3">
      <c r="A1745" s="231" t="s">
        <v>2718</v>
      </c>
      <c r="B1745" s="233" t="s">
        <v>4281</v>
      </c>
      <c r="C1745" s="233" t="s">
        <v>8831</v>
      </c>
      <c r="D1745" s="233" t="s">
        <v>103</v>
      </c>
      <c r="E1745" s="233" t="s">
        <v>1640</v>
      </c>
      <c r="F1745" s="231" t="s">
        <v>403</v>
      </c>
      <c r="G1745" s="231" t="s">
        <v>4280</v>
      </c>
      <c r="H1745" s="231" t="s">
        <v>62</v>
      </c>
      <c r="I1745" s="231" t="s">
        <v>4282</v>
      </c>
      <c r="J1745" s="233" t="s">
        <v>1995</v>
      </c>
      <c r="K1745" s="231" t="s">
        <v>306</v>
      </c>
      <c r="L1745" s="233" t="s">
        <v>910</v>
      </c>
      <c r="M1745" s="231" t="s">
        <v>406</v>
      </c>
      <c r="N1745" s="240" t="s">
        <v>8886</v>
      </c>
      <c r="O1745" s="231"/>
    </row>
    <row r="1746" spans="1:15" x14ac:dyDescent="0.3">
      <c r="A1746" s="231" t="s">
        <v>2722</v>
      </c>
      <c r="B1746" s="233" t="s">
        <v>5500</v>
      </c>
      <c r="C1746" s="233" t="s">
        <v>8831</v>
      </c>
      <c r="D1746" s="233" t="s">
        <v>350</v>
      </c>
      <c r="E1746" s="233" t="s">
        <v>1640</v>
      </c>
      <c r="F1746" s="231" t="s">
        <v>509</v>
      </c>
      <c r="G1746" s="231" t="s">
        <v>5499</v>
      </c>
      <c r="H1746" s="231" t="s">
        <v>62</v>
      </c>
      <c r="I1746" s="231" t="s">
        <v>5501</v>
      </c>
      <c r="J1746" s="233" t="s">
        <v>2327</v>
      </c>
      <c r="K1746" s="231" t="s">
        <v>306</v>
      </c>
      <c r="L1746" s="233" t="s">
        <v>910</v>
      </c>
      <c r="M1746" s="231" t="s">
        <v>8844</v>
      </c>
      <c r="N1746" s="240" t="s">
        <v>8886</v>
      </c>
      <c r="O1746" s="231"/>
    </row>
    <row r="1747" spans="1:15" x14ac:dyDescent="0.3">
      <c r="A1747" s="231" t="s">
        <v>2722</v>
      </c>
      <c r="B1747" s="233" t="s">
        <v>4795</v>
      </c>
      <c r="C1747" s="233" t="s">
        <v>1639</v>
      </c>
      <c r="D1747" s="233" t="s">
        <v>92</v>
      </c>
      <c r="E1747" s="233" t="s">
        <v>1640</v>
      </c>
      <c r="F1747" s="231" t="s">
        <v>459</v>
      </c>
      <c r="G1747" s="231" t="s">
        <v>4794</v>
      </c>
      <c r="H1747" s="231" t="s">
        <v>62</v>
      </c>
      <c r="I1747" s="231" t="s">
        <v>4796</v>
      </c>
      <c r="J1747" s="233" t="s">
        <v>2724</v>
      </c>
      <c r="K1747" s="231" t="s">
        <v>306</v>
      </c>
      <c r="L1747" s="233" t="s">
        <v>910</v>
      </c>
      <c r="M1747" s="231" t="s">
        <v>462</v>
      </c>
      <c r="N1747" s="240" t="s">
        <v>8886</v>
      </c>
      <c r="O1747" s="231"/>
    </row>
    <row r="1748" spans="1:15" x14ac:dyDescent="0.3">
      <c r="A1748" s="231" t="s">
        <v>2722</v>
      </c>
      <c r="B1748" s="233" t="s">
        <v>4863</v>
      </c>
      <c r="C1748" s="233" t="s">
        <v>8831</v>
      </c>
      <c r="D1748" s="233" t="s">
        <v>92</v>
      </c>
      <c r="E1748" s="233" t="s">
        <v>1640</v>
      </c>
      <c r="F1748" s="231" t="s">
        <v>479</v>
      </c>
      <c r="G1748" s="231" t="s">
        <v>4862</v>
      </c>
      <c r="H1748" s="231" t="s">
        <v>62</v>
      </c>
      <c r="I1748" s="231" t="s">
        <v>4864</v>
      </c>
      <c r="J1748" s="233" t="s">
        <v>2724</v>
      </c>
      <c r="K1748" s="231" t="s">
        <v>306</v>
      </c>
      <c r="L1748" s="233" t="s">
        <v>910</v>
      </c>
      <c r="M1748" s="231" t="s">
        <v>319</v>
      </c>
      <c r="N1748" s="240" t="s">
        <v>8886</v>
      </c>
      <c r="O1748" s="231"/>
    </row>
    <row r="1749" spans="1:15" x14ac:dyDescent="0.3">
      <c r="A1749" s="231" t="s">
        <v>2722</v>
      </c>
      <c r="B1749" s="233" t="s">
        <v>4866</v>
      </c>
      <c r="C1749" s="233" t="s">
        <v>8831</v>
      </c>
      <c r="D1749" s="233" t="s">
        <v>92</v>
      </c>
      <c r="E1749" s="233" t="s">
        <v>1640</v>
      </c>
      <c r="F1749" s="231" t="s">
        <v>479</v>
      </c>
      <c r="G1749" s="231" t="s">
        <v>4865</v>
      </c>
      <c r="H1749" s="231" t="s">
        <v>62</v>
      </c>
      <c r="I1749" s="231" t="s">
        <v>4867</v>
      </c>
      <c r="J1749" s="233" t="s">
        <v>2724</v>
      </c>
      <c r="K1749" s="231" t="s">
        <v>306</v>
      </c>
      <c r="L1749" s="233" t="s">
        <v>910</v>
      </c>
      <c r="M1749" s="231" t="s">
        <v>319</v>
      </c>
      <c r="N1749" s="240" t="s">
        <v>8886</v>
      </c>
      <c r="O1749" s="231"/>
    </row>
    <row r="1750" spans="1:15" x14ac:dyDescent="0.3">
      <c r="A1750" s="231" t="s">
        <v>2722</v>
      </c>
      <c r="B1750" s="233" t="s">
        <v>4869</v>
      </c>
      <c r="C1750" s="233" t="s">
        <v>8831</v>
      </c>
      <c r="D1750" s="233" t="s">
        <v>92</v>
      </c>
      <c r="E1750" s="233" t="s">
        <v>1640</v>
      </c>
      <c r="F1750" s="231" t="s">
        <v>479</v>
      </c>
      <c r="G1750" s="231" t="s">
        <v>4868</v>
      </c>
      <c r="H1750" s="231" t="s">
        <v>62</v>
      </c>
      <c r="I1750" s="231" t="s">
        <v>4870</v>
      </c>
      <c r="J1750" s="233" t="s">
        <v>2724</v>
      </c>
      <c r="K1750" s="231" t="s">
        <v>306</v>
      </c>
      <c r="L1750" s="233" t="s">
        <v>910</v>
      </c>
      <c r="M1750" s="231" t="s">
        <v>319</v>
      </c>
      <c r="N1750" s="240" t="s">
        <v>8886</v>
      </c>
      <c r="O1750" s="231"/>
    </row>
    <row r="1751" spans="1:15" x14ac:dyDescent="0.3">
      <c r="A1751" s="231" t="s">
        <v>2722</v>
      </c>
      <c r="B1751" s="233" t="s">
        <v>4898</v>
      </c>
      <c r="C1751" s="233" t="s">
        <v>1639</v>
      </c>
      <c r="D1751" s="233" t="s">
        <v>92</v>
      </c>
      <c r="E1751" s="233" t="s">
        <v>1640</v>
      </c>
      <c r="F1751" s="231" t="s">
        <v>479</v>
      </c>
      <c r="G1751" s="231" t="s">
        <v>4897</v>
      </c>
      <c r="H1751" s="231" t="s">
        <v>62</v>
      </c>
      <c r="I1751" s="231" t="s">
        <v>4899</v>
      </c>
      <c r="J1751" s="233" t="s">
        <v>2724</v>
      </c>
      <c r="K1751" s="231" t="s">
        <v>306</v>
      </c>
      <c r="L1751" s="233" t="s">
        <v>910</v>
      </c>
      <c r="M1751" s="231" t="s">
        <v>319</v>
      </c>
      <c r="N1751" s="240" t="s">
        <v>8886</v>
      </c>
      <c r="O1751" s="231"/>
    </row>
    <row r="1752" spans="1:15" x14ac:dyDescent="0.3">
      <c r="A1752" s="231" t="s">
        <v>2722</v>
      </c>
      <c r="B1752" s="233" t="s">
        <v>4872</v>
      </c>
      <c r="C1752" s="233" t="s">
        <v>8831</v>
      </c>
      <c r="D1752" s="233" t="s">
        <v>92</v>
      </c>
      <c r="E1752" s="233" t="s">
        <v>1640</v>
      </c>
      <c r="F1752" s="231" t="s">
        <v>479</v>
      </c>
      <c r="G1752" s="231" t="s">
        <v>4871</v>
      </c>
      <c r="H1752" s="231" t="s">
        <v>62</v>
      </c>
      <c r="I1752" s="231" t="s">
        <v>4873</v>
      </c>
      <c r="J1752" s="233" t="s">
        <v>2724</v>
      </c>
      <c r="K1752" s="231" t="s">
        <v>306</v>
      </c>
      <c r="L1752" s="233" t="s">
        <v>910</v>
      </c>
      <c r="M1752" s="231" t="s">
        <v>319</v>
      </c>
      <c r="N1752" s="240" t="s">
        <v>8886</v>
      </c>
      <c r="O1752" s="231"/>
    </row>
    <row r="1753" spans="1:15" x14ac:dyDescent="0.3">
      <c r="A1753" s="231" t="s">
        <v>2722</v>
      </c>
      <c r="B1753" s="233" t="s">
        <v>4875</v>
      </c>
      <c r="C1753" s="233" t="s">
        <v>8831</v>
      </c>
      <c r="D1753" s="233" t="s">
        <v>92</v>
      </c>
      <c r="E1753" s="233" t="s">
        <v>1640</v>
      </c>
      <c r="F1753" s="231" t="s">
        <v>479</v>
      </c>
      <c r="G1753" s="231" t="s">
        <v>4874</v>
      </c>
      <c r="H1753" s="231" t="s">
        <v>62</v>
      </c>
      <c r="I1753" s="231" t="s">
        <v>4876</v>
      </c>
      <c r="J1753" s="233" t="s">
        <v>2724</v>
      </c>
      <c r="K1753" s="231" t="s">
        <v>306</v>
      </c>
      <c r="L1753" s="233" t="s">
        <v>910</v>
      </c>
      <c r="M1753" s="231" t="s">
        <v>319</v>
      </c>
      <c r="N1753" s="240" t="s">
        <v>8886</v>
      </c>
      <c r="O1753" s="231"/>
    </row>
    <row r="1754" spans="1:15" x14ac:dyDescent="0.3">
      <c r="A1754" s="231" t="s">
        <v>2722</v>
      </c>
      <c r="B1754" s="233" t="s">
        <v>4878</v>
      </c>
      <c r="C1754" s="233" t="s">
        <v>8831</v>
      </c>
      <c r="D1754" s="233" t="s">
        <v>92</v>
      </c>
      <c r="E1754" s="233" t="s">
        <v>1640</v>
      </c>
      <c r="F1754" s="231" t="s">
        <v>479</v>
      </c>
      <c r="G1754" s="231" t="s">
        <v>4877</v>
      </c>
      <c r="H1754" s="231" t="s">
        <v>62</v>
      </c>
      <c r="I1754" s="231" t="s">
        <v>4879</v>
      </c>
      <c r="J1754" s="233" t="s">
        <v>2724</v>
      </c>
      <c r="K1754" s="231" t="s">
        <v>306</v>
      </c>
      <c r="L1754" s="233" t="s">
        <v>910</v>
      </c>
      <c r="M1754" s="231" t="s">
        <v>319</v>
      </c>
      <c r="N1754" s="240" t="s">
        <v>8886</v>
      </c>
      <c r="O1754" s="231"/>
    </row>
    <row r="1755" spans="1:15" x14ac:dyDescent="0.3">
      <c r="A1755" s="231" t="s">
        <v>2722</v>
      </c>
      <c r="B1755" s="233" t="s">
        <v>4892</v>
      </c>
      <c r="C1755" s="233" t="s">
        <v>1639</v>
      </c>
      <c r="D1755" s="233" t="s">
        <v>92</v>
      </c>
      <c r="E1755" s="233" t="s">
        <v>1640</v>
      </c>
      <c r="F1755" s="231" t="s">
        <v>479</v>
      </c>
      <c r="G1755" s="231" t="s">
        <v>4891</v>
      </c>
      <c r="H1755" s="231" t="s">
        <v>62</v>
      </c>
      <c r="I1755" s="231" t="s">
        <v>4893</v>
      </c>
      <c r="J1755" s="233" t="s">
        <v>2724</v>
      </c>
      <c r="K1755" s="231" t="s">
        <v>306</v>
      </c>
      <c r="L1755" s="233" t="s">
        <v>910</v>
      </c>
      <c r="M1755" s="231" t="s">
        <v>319</v>
      </c>
      <c r="N1755" s="240" t="s">
        <v>8886</v>
      </c>
      <c r="O1755" s="231"/>
    </row>
    <row r="1756" spans="1:15" x14ac:dyDescent="0.3">
      <c r="A1756" s="231" t="s">
        <v>2722</v>
      </c>
      <c r="B1756" s="233" t="s">
        <v>4881</v>
      </c>
      <c r="C1756" s="233" t="s">
        <v>8831</v>
      </c>
      <c r="D1756" s="233" t="s">
        <v>92</v>
      </c>
      <c r="E1756" s="233" t="s">
        <v>1640</v>
      </c>
      <c r="F1756" s="231" t="s">
        <v>479</v>
      </c>
      <c r="G1756" s="231" t="s">
        <v>4880</v>
      </c>
      <c r="H1756" s="231" t="s">
        <v>62</v>
      </c>
      <c r="I1756" s="231" t="s">
        <v>4882</v>
      </c>
      <c r="J1756" s="233" t="s">
        <v>2724</v>
      </c>
      <c r="K1756" s="231" t="s">
        <v>306</v>
      </c>
      <c r="L1756" s="233" t="s">
        <v>910</v>
      </c>
      <c r="M1756" s="231" t="s">
        <v>319</v>
      </c>
      <c r="N1756" s="240" t="s">
        <v>8886</v>
      </c>
      <c r="O1756" s="231"/>
    </row>
    <row r="1757" spans="1:15" x14ac:dyDescent="0.3">
      <c r="A1757" s="231" t="s">
        <v>2722</v>
      </c>
      <c r="B1757" s="233" t="s">
        <v>2723</v>
      </c>
      <c r="C1757" s="233" t="s">
        <v>8831</v>
      </c>
      <c r="D1757" s="233" t="s">
        <v>92</v>
      </c>
      <c r="E1757" s="233" t="s">
        <v>1640</v>
      </c>
      <c r="F1757" s="231" t="s">
        <v>358</v>
      </c>
      <c r="G1757" s="231" t="s">
        <v>2721</v>
      </c>
      <c r="H1757" s="231" t="s">
        <v>62</v>
      </c>
      <c r="I1757" s="231" t="s">
        <v>2725</v>
      </c>
      <c r="J1757" s="233" t="s">
        <v>2724</v>
      </c>
      <c r="K1757" s="231" t="s">
        <v>306</v>
      </c>
      <c r="L1757" s="233" t="s">
        <v>910</v>
      </c>
      <c r="M1757" s="231" t="s">
        <v>355</v>
      </c>
      <c r="N1757" s="240" t="s">
        <v>8886</v>
      </c>
      <c r="O1757" s="231"/>
    </row>
    <row r="1758" spans="1:15" x14ac:dyDescent="0.3">
      <c r="A1758" s="231" t="s">
        <v>2722</v>
      </c>
      <c r="B1758" s="233" t="s">
        <v>2727</v>
      </c>
      <c r="C1758" s="233" t="s">
        <v>8831</v>
      </c>
      <c r="D1758" s="233" t="s">
        <v>92</v>
      </c>
      <c r="E1758" s="233" t="s">
        <v>1640</v>
      </c>
      <c r="F1758" s="231" t="s">
        <v>358</v>
      </c>
      <c r="G1758" s="231" t="s">
        <v>2726</v>
      </c>
      <c r="H1758" s="231" t="s">
        <v>62</v>
      </c>
      <c r="I1758" s="231" t="s">
        <v>2728</v>
      </c>
      <c r="J1758" s="233" t="s">
        <v>2724</v>
      </c>
      <c r="K1758" s="231" t="s">
        <v>306</v>
      </c>
      <c r="L1758" s="233" t="s">
        <v>910</v>
      </c>
      <c r="M1758" s="231" t="s">
        <v>355</v>
      </c>
      <c r="N1758" s="240" t="s">
        <v>8886</v>
      </c>
      <c r="O1758" s="231"/>
    </row>
    <row r="1759" spans="1:15" x14ac:dyDescent="0.3">
      <c r="A1759" s="231" t="s">
        <v>2722</v>
      </c>
      <c r="B1759" s="233" t="s">
        <v>2730</v>
      </c>
      <c r="C1759" s="233" t="s">
        <v>8831</v>
      </c>
      <c r="D1759" s="233" t="s">
        <v>92</v>
      </c>
      <c r="E1759" s="233" t="s">
        <v>1640</v>
      </c>
      <c r="F1759" s="231" t="s">
        <v>358</v>
      </c>
      <c r="G1759" s="231" t="s">
        <v>2729</v>
      </c>
      <c r="H1759" s="231" t="s">
        <v>62</v>
      </c>
      <c r="I1759" s="231" t="s">
        <v>2731</v>
      </c>
      <c r="J1759" s="233" t="s">
        <v>2724</v>
      </c>
      <c r="K1759" s="231" t="s">
        <v>306</v>
      </c>
      <c r="L1759" s="233" t="s">
        <v>910</v>
      </c>
      <c r="M1759" s="231" t="s">
        <v>355</v>
      </c>
      <c r="N1759" s="240" t="s">
        <v>8886</v>
      </c>
      <c r="O1759" s="231"/>
    </row>
    <row r="1760" spans="1:15" x14ac:dyDescent="0.3">
      <c r="A1760" s="231" t="s">
        <v>2722</v>
      </c>
      <c r="B1760" s="233" t="s">
        <v>2733</v>
      </c>
      <c r="C1760" s="233" t="s">
        <v>8831</v>
      </c>
      <c r="D1760" s="233" t="s">
        <v>92</v>
      </c>
      <c r="E1760" s="233" t="s">
        <v>1640</v>
      </c>
      <c r="F1760" s="231" t="s">
        <v>358</v>
      </c>
      <c r="G1760" s="231" t="s">
        <v>2732</v>
      </c>
      <c r="H1760" s="231" t="s">
        <v>62</v>
      </c>
      <c r="I1760" s="231" t="s">
        <v>2734</v>
      </c>
      <c r="J1760" s="233" t="s">
        <v>2724</v>
      </c>
      <c r="K1760" s="231" t="s">
        <v>306</v>
      </c>
      <c r="L1760" s="233" t="s">
        <v>910</v>
      </c>
      <c r="M1760" s="231" t="s">
        <v>355</v>
      </c>
      <c r="N1760" s="240" t="s">
        <v>8886</v>
      </c>
      <c r="O1760" s="231"/>
    </row>
    <row r="1761" spans="1:15" x14ac:dyDescent="0.3">
      <c r="A1761" s="231" t="s">
        <v>2722</v>
      </c>
      <c r="B1761" s="233" t="s">
        <v>2883</v>
      </c>
      <c r="C1761" s="233" t="s">
        <v>1639</v>
      </c>
      <c r="D1761" s="233" t="s">
        <v>92</v>
      </c>
      <c r="E1761" s="233" t="s">
        <v>1640</v>
      </c>
      <c r="F1761" s="231" t="s">
        <v>358</v>
      </c>
      <c r="G1761" s="231" t="s">
        <v>2882</v>
      </c>
      <c r="H1761" s="231" t="s">
        <v>62</v>
      </c>
      <c r="I1761" s="231" t="s">
        <v>2884</v>
      </c>
      <c r="J1761" s="233" t="s">
        <v>2724</v>
      </c>
      <c r="K1761" s="231" t="s">
        <v>306</v>
      </c>
      <c r="L1761" s="233" t="s">
        <v>910</v>
      </c>
      <c r="M1761" s="231" t="s">
        <v>355</v>
      </c>
      <c r="N1761" s="240" t="s">
        <v>8886</v>
      </c>
      <c r="O1761" s="231"/>
    </row>
    <row r="1762" spans="1:15" x14ac:dyDescent="0.3">
      <c r="A1762" s="231" t="s">
        <v>2722</v>
      </c>
      <c r="B1762" s="233" t="s">
        <v>2736</v>
      </c>
      <c r="C1762" s="233" t="s">
        <v>8831</v>
      </c>
      <c r="D1762" s="233" t="s">
        <v>92</v>
      </c>
      <c r="E1762" s="233" t="s">
        <v>1640</v>
      </c>
      <c r="F1762" s="231" t="s">
        <v>358</v>
      </c>
      <c r="G1762" s="231" t="s">
        <v>2735</v>
      </c>
      <c r="H1762" s="231" t="s">
        <v>62</v>
      </c>
      <c r="I1762" s="231" t="s">
        <v>2737</v>
      </c>
      <c r="J1762" s="233" t="s">
        <v>2724</v>
      </c>
      <c r="K1762" s="231" t="s">
        <v>306</v>
      </c>
      <c r="L1762" s="233" t="s">
        <v>910</v>
      </c>
      <c r="M1762" s="231" t="s">
        <v>355</v>
      </c>
      <c r="N1762" s="240" t="s">
        <v>8886</v>
      </c>
      <c r="O1762" s="231"/>
    </row>
    <row r="1763" spans="1:15" x14ac:dyDescent="0.3">
      <c r="A1763" s="231" t="s">
        <v>2722</v>
      </c>
      <c r="B1763" s="233" t="s">
        <v>2823</v>
      </c>
      <c r="C1763" s="233" t="s">
        <v>1639</v>
      </c>
      <c r="D1763" s="233" t="s">
        <v>92</v>
      </c>
      <c r="E1763" s="233" t="s">
        <v>1640</v>
      </c>
      <c r="F1763" s="231" t="s">
        <v>358</v>
      </c>
      <c r="G1763" s="231" t="s">
        <v>2822</v>
      </c>
      <c r="H1763" s="231" t="s">
        <v>62</v>
      </c>
      <c r="I1763" s="231" t="s">
        <v>2824</v>
      </c>
      <c r="J1763" s="233" t="s">
        <v>2724</v>
      </c>
      <c r="K1763" s="231" t="s">
        <v>306</v>
      </c>
      <c r="L1763" s="233" t="s">
        <v>910</v>
      </c>
      <c r="M1763" s="231" t="s">
        <v>355</v>
      </c>
      <c r="N1763" s="240" t="s">
        <v>8886</v>
      </c>
      <c r="O1763" s="231"/>
    </row>
    <row r="1764" spans="1:15" x14ac:dyDescent="0.3">
      <c r="A1764" s="231" t="s">
        <v>2722</v>
      </c>
      <c r="B1764" s="233" t="s">
        <v>2913</v>
      </c>
      <c r="C1764" s="233" t="s">
        <v>1639</v>
      </c>
      <c r="D1764" s="233" t="s">
        <v>92</v>
      </c>
      <c r="E1764" s="233" t="s">
        <v>1640</v>
      </c>
      <c r="F1764" s="231" t="s">
        <v>358</v>
      </c>
      <c r="G1764" s="231" t="s">
        <v>2912</v>
      </c>
      <c r="H1764" s="231" t="s">
        <v>62</v>
      </c>
      <c r="I1764" s="231" t="s">
        <v>2914</v>
      </c>
      <c r="J1764" s="233" t="s">
        <v>2724</v>
      </c>
      <c r="K1764" s="231" t="s">
        <v>306</v>
      </c>
      <c r="L1764" s="233" t="s">
        <v>910</v>
      </c>
      <c r="M1764" s="231" t="s">
        <v>355</v>
      </c>
      <c r="N1764" s="240" t="s">
        <v>8886</v>
      </c>
      <c r="O1764" s="231"/>
    </row>
    <row r="1765" spans="1:15" x14ac:dyDescent="0.3">
      <c r="A1765" s="231" t="s">
        <v>2722</v>
      </c>
      <c r="B1765" s="233" t="s">
        <v>2886</v>
      </c>
      <c r="C1765" s="233" t="s">
        <v>1639</v>
      </c>
      <c r="D1765" s="233" t="s">
        <v>92</v>
      </c>
      <c r="E1765" s="233" t="s">
        <v>1640</v>
      </c>
      <c r="F1765" s="231" t="s">
        <v>358</v>
      </c>
      <c r="G1765" s="231" t="s">
        <v>2885</v>
      </c>
      <c r="H1765" s="231" t="s">
        <v>62</v>
      </c>
      <c r="I1765" s="231" t="s">
        <v>2887</v>
      </c>
      <c r="J1765" s="233" t="s">
        <v>2724</v>
      </c>
      <c r="K1765" s="231" t="s">
        <v>306</v>
      </c>
      <c r="L1765" s="233" t="s">
        <v>910</v>
      </c>
      <c r="M1765" s="231" t="s">
        <v>355</v>
      </c>
      <c r="N1765" s="240" t="s">
        <v>8886</v>
      </c>
      <c r="O1765" s="231"/>
    </row>
    <row r="1766" spans="1:15" x14ac:dyDescent="0.3">
      <c r="A1766" s="231" t="s">
        <v>2722</v>
      </c>
      <c r="B1766" s="233" t="s">
        <v>2754</v>
      </c>
      <c r="C1766" s="233" t="s">
        <v>8831</v>
      </c>
      <c r="D1766" s="233" t="s">
        <v>92</v>
      </c>
      <c r="E1766" s="233" t="s">
        <v>1640</v>
      </c>
      <c r="F1766" s="231" t="s">
        <v>358</v>
      </c>
      <c r="G1766" s="231" t="s">
        <v>2753</v>
      </c>
      <c r="H1766" s="231" t="s">
        <v>62</v>
      </c>
      <c r="I1766" s="231" t="s">
        <v>2755</v>
      </c>
      <c r="J1766" s="233" t="s">
        <v>2724</v>
      </c>
      <c r="K1766" s="231" t="s">
        <v>306</v>
      </c>
      <c r="L1766" s="233" t="s">
        <v>910</v>
      </c>
      <c r="M1766" s="231" t="s">
        <v>355</v>
      </c>
      <c r="N1766" s="240" t="s">
        <v>8886</v>
      </c>
      <c r="O1766" s="231"/>
    </row>
    <row r="1767" spans="1:15" x14ac:dyDescent="0.3">
      <c r="A1767" s="231" t="s">
        <v>2722</v>
      </c>
      <c r="B1767" s="233" t="s">
        <v>2757</v>
      </c>
      <c r="C1767" s="233" t="s">
        <v>8831</v>
      </c>
      <c r="D1767" s="233" t="s">
        <v>92</v>
      </c>
      <c r="E1767" s="233" t="s">
        <v>1640</v>
      </c>
      <c r="F1767" s="231" t="s">
        <v>358</v>
      </c>
      <c r="G1767" s="231" t="s">
        <v>2756</v>
      </c>
      <c r="H1767" s="231" t="s">
        <v>62</v>
      </c>
      <c r="I1767" s="231" t="s">
        <v>2758</v>
      </c>
      <c r="J1767" s="233" t="s">
        <v>2724</v>
      </c>
      <c r="K1767" s="231" t="s">
        <v>306</v>
      </c>
      <c r="L1767" s="233" t="s">
        <v>910</v>
      </c>
      <c r="M1767" s="231" t="s">
        <v>355</v>
      </c>
      <c r="N1767" s="240" t="s">
        <v>8886</v>
      </c>
      <c r="O1767" s="231"/>
    </row>
    <row r="1768" spans="1:15" x14ac:dyDescent="0.3">
      <c r="A1768" s="231" t="s">
        <v>2722</v>
      </c>
      <c r="B1768" s="233" t="s">
        <v>2925</v>
      </c>
      <c r="C1768" s="233" t="s">
        <v>1639</v>
      </c>
      <c r="D1768" s="233" t="s">
        <v>92</v>
      </c>
      <c r="E1768" s="233" t="s">
        <v>1640</v>
      </c>
      <c r="F1768" s="231" t="s">
        <v>358</v>
      </c>
      <c r="G1768" s="231" t="s">
        <v>2924</v>
      </c>
      <c r="H1768" s="231" t="s">
        <v>62</v>
      </c>
      <c r="I1768" s="231" t="s">
        <v>2926</v>
      </c>
      <c r="J1768" s="233" t="s">
        <v>2724</v>
      </c>
      <c r="K1768" s="231" t="s">
        <v>306</v>
      </c>
      <c r="L1768" s="233" t="s">
        <v>910</v>
      </c>
      <c r="M1768" s="231" t="s">
        <v>355</v>
      </c>
      <c r="N1768" s="240" t="s">
        <v>8886</v>
      </c>
      <c r="O1768" s="231"/>
    </row>
    <row r="1769" spans="1:15" x14ac:dyDescent="0.3">
      <c r="A1769" s="231" t="s">
        <v>2722</v>
      </c>
      <c r="B1769" s="233" t="s">
        <v>2889</v>
      </c>
      <c r="C1769" s="233" t="s">
        <v>1639</v>
      </c>
      <c r="D1769" s="233" t="s">
        <v>92</v>
      </c>
      <c r="E1769" s="233" t="s">
        <v>1640</v>
      </c>
      <c r="F1769" s="231" t="s">
        <v>358</v>
      </c>
      <c r="G1769" s="231" t="s">
        <v>2888</v>
      </c>
      <c r="H1769" s="231" t="s">
        <v>62</v>
      </c>
      <c r="I1769" s="231" t="s">
        <v>2890</v>
      </c>
      <c r="J1769" s="233" t="s">
        <v>2724</v>
      </c>
      <c r="K1769" s="231" t="s">
        <v>306</v>
      </c>
      <c r="L1769" s="233" t="s">
        <v>910</v>
      </c>
      <c r="M1769" s="231" t="s">
        <v>355</v>
      </c>
      <c r="N1769" s="240" t="s">
        <v>8886</v>
      </c>
      <c r="O1769" s="231"/>
    </row>
    <row r="1770" spans="1:15" x14ac:dyDescent="0.3">
      <c r="A1770" s="231" t="s">
        <v>2722</v>
      </c>
      <c r="B1770" s="233" t="s">
        <v>2760</v>
      </c>
      <c r="C1770" s="233" t="s">
        <v>8831</v>
      </c>
      <c r="D1770" s="233" t="s">
        <v>92</v>
      </c>
      <c r="E1770" s="233" t="s">
        <v>1640</v>
      </c>
      <c r="F1770" s="231" t="s">
        <v>358</v>
      </c>
      <c r="G1770" s="231" t="s">
        <v>2759</v>
      </c>
      <c r="H1770" s="231" t="s">
        <v>62</v>
      </c>
      <c r="I1770" s="231" t="s">
        <v>2761</v>
      </c>
      <c r="J1770" s="233" t="s">
        <v>2724</v>
      </c>
      <c r="K1770" s="231" t="s">
        <v>306</v>
      </c>
      <c r="L1770" s="233" t="s">
        <v>910</v>
      </c>
      <c r="M1770" s="231" t="s">
        <v>355</v>
      </c>
      <c r="N1770" s="240" t="s">
        <v>8886</v>
      </c>
      <c r="O1770" s="231"/>
    </row>
    <row r="1771" spans="1:15" x14ac:dyDescent="0.3">
      <c r="A1771" s="231" t="s">
        <v>2722</v>
      </c>
      <c r="B1771" s="233" t="s">
        <v>2769</v>
      </c>
      <c r="C1771" s="233" t="s">
        <v>8831</v>
      </c>
      <c r="D1771" s="233" t="s">
        <v>92</v>
      </c>
      <c r="E1771" s="233" t="s">
        <v>1640</v>
      </c>
      <c r="F1771" s="231" t="s">
        <v>358</v>
      </c>
      <c r="G1771" s="231" t="s">
        <v>2768</v>
      </c>
      <c r="H1771" s="231" t="s">
        <v>62</v>
      </c>
      <c r="I1771" s="231" t="s">
        <v>2770</v>
      </c>
      <c r="J1771" s="233" t="s">
        <v>2724</v>
      </c>
      <c r="K1771" s="231" t="s">
        <v>306</v>
      </c>
      <c r="L1771" s="233" t="s">
        <v>910</v>
      </c>
      <c r="M1771" s="231" t="s">
        <v>355</v>
      </c>
      <c r="N1771" s="240" t="s">
        <v>8886</v>
      </c>
      <c r="O1771" s="231"/>
    </row>
    <row r="1772" spans="1:15" x14ac:dyDescent="0.3">
      <c r="A1772" s="231" t="s">
        <v>2722</v>
      </c>
      <c r="B1772" s="233" t="s">
        <v>2772</v>
      </c>
      <c r="C1772" s="233" t="s">
        <v>8831</v>
      </c>
      <c r="D1772" s="233" t="s">
        <v>92</v>
      </c>
      <c r="E1772" s="233" t="s">
        <v>1640</v>
      </c>
      <c r="F1772" s="231" t="s">
        <v>358</v>
      </c>
      <c r="G1772" s="231" t="s">
        <v>2771</v>
      </c>
      <c r="H1772" s="231" t="s">
        <v>62</v>
      </c>
      <c r="I1772" s="231" t="s">
        <v>2773</v>
      </c>
      <c r="J1772" s="233" t="s">
        <v>2724</v>
      </c>
      <c r="K1772" s="231" t="s">
        <v>306</v>
      </c>
      <c r="L1772" s="233" t="s">
        <v>910</v>
      </c>
      <c r="M1772" s="231" t="s">
        <v>355</v>
      </c>
      <c r="N1772" s="240" t="s">
        <v>8886</v>
      </c>
      <c r="O1772" s="231"/>
    </row>
    <row r="1773" spans="1:15" x14ac:dyDescent="0.3">
      <c r="A1773" s="231" t="s">
        <v>2722</v>
      </c>
      <c r="B1773" s="233" t="s">
        <v>2892</v>
      </c>
      <c r="C1773" s="233" t="s">
        <v>1639</v>
      </c>
      <c r="D1773" s="233" t="s">
        <v>92</v>
      </c>
      <c r="E1773" s="233" t="s">
        <v>1640</v>
      </c>
      <c r="F1773" s="231" t="s">
        <v>358</v>
      </c>
      <c r="G1773" s="231" t="s">
        <v>2891</v>
      </c>
      <c r="H1773" s="231" t="s">
        <v>62</v>
      </c>
      <c r="I1773" s="231" t="s">
        <v>2893</v>
      </c>
      <c r="J1773" s="233" t="s">
        <v>2724</v>
      </c>
      <c r="K1773" s="231" t="s">
        <v>306</v>
      </c>
      <c r="L1773" s="233" t="s">
        <v>910</v>
      </c>
      <c r="M1773" s="231" t="s">
        <v>355</v>
      </c>
      <c r="N1773" s="240" t="s">
        <v>8886</v>
      </c>
      <c r="O1773" s="231"/>
    </row>
    <row r="1774" spans="1:15" x14ac:dyDescent="0.3">
      <c r="A1774" s="231" t="s">
        <v>2722</v>
      </c>
      <c r="B1774" s="233" t="s">
        <v>2775</v>
      </c>
      <c r="C1774" s="233" t="s">
        <v>8831</v>
      </c>
      <c r="D1774" s="233" t="s">
        <v>92</v>
      </c>
      <c r="E1774" s="233" t="s">
        <v>1640</v>
      </c>
      <c r="F1774" s="231" t="s">
        <v>358</v>
      </c>
      <c r="G1774" s="231" t="s">
        <v>2774</v>
      </c>
      <c r="H1774" s="231" t="s">
        <v>62</v>
      </c>
      <c r="I1774" s="231" t="s">
        <v>2776</v>
      </c>
      <c r="J1774" s="233" t="s">
        <v>2724</v>
      </c>
      <c r="K1774" s="231" t="s">
        <v>306</v>
      </c>
      <c r="L1774" s="233" t="s">
        <v>910</v>
      </c>
      <c r="M1774" s="231" t="s">
        <v>355</v>
      </c>
      <c r="N1774" s="240" t="s">
        <v>8886</v>
      </c>
      <c r="O1774" s="231"/>
    </row>
    <row r="1775" spans="1:15" x14ac:dyDescent="0.3">
      <c r="A1775" s="231" t="s">
        <v>2722</v>
      </c>
      <c r="B1775" s="233" t="s">
        <v>2916</v>
      </c>
      <c r="C1775" s="233" t="s">
        <v>1639</v>
      </c>
      <c r="D1775" s="233" t="s">
        <v>92</v>
      </c>
      <c r="E1775" s="233" t="s">
        <v>1640</v>
      </c>
      <c r="F1775" s="231" t="s">
        <v>358</v>
      </c>
      <c r="G1775" s="231" t="s">
        <v>2915</v>
      </c>
      <c r="H1775" s="231" t="s">
        <v>62</v>
      </c>
      <c r="I1775" s="231" t="s">
        <v>2917</v>
      </c>
      <c r="J1775" s="233" t="s">
        <v>2724</v>
      </c>
      <c r="K1775" s="231" t="s">
        <v>306</v>
      </c>
      <c r="L1775" s="233" t="s">
        <v>910</v>
      </c>
      <c r="M1775" s="231" t="s">
        <v>355</v>
      </c>
      <c r="N1775" s="240" t="s">
        <v>8886</v>
      </c>
      <c r="O1775" s="231"/>
    </row>
    <row r="1776" spans="1:15" x14ac:dyDescent="0.3">
      <c r="A1776" s="231" t="s">
        <v>2722</v>
      </c>
      <c r="B1776" s="233" t="s">
        <v>2895</v>
      </c>
      <c r="C1776" s="233" t="s">
        <v>1639</v>
      </c>
      <c r="D1776" s="233" t="s">
        <v>92</v>
      </c>
      <c r="E1776" s="233" t="s">
        <v>1640</v>
      </c>
      <c r="F1776" s="231" t="s">
        <v>358</v>
      </c>
      <c r="G1776" s="231" t="s">
        <v>2894</v>
      </c>
      <c r="H1776" s="231" t="s">
        <v>62</v>
      </c>
      <c r="I1776" s="231" t="s">
        <v>2896</v>
      </c>
      <c r="J1776" s="233" t="s">
        <v>2724</v>
      </c>
      <c r="K1776" s="231" t="s">
        <v>306</v>
      </c>
      <c r="L1776" s="233" t="s">
        <v>910</v>
      </c>
      <c r="M1776" s="231" t="s">
        <v>355</v>
      </c>
      <c r="N1776" s="240" t="s">
        <v>8886</v>
      </c>
      <c r="O1776" s="231"/>
    </row>
    <row r="1777" spans="1:15" x14ac:dyDescent="0.3">
      <c r="A1777" s="231" t="s">
        <v>2722</v>
      </c>
      <c r="B1777" s="233" t="s">
        <v>2898</v>
      </c>
      <c r="C1777" s="233" t="s">
        <v>1639</v>
      </c>
      <c r="D1777" s="233" t="s">
        <v>92</v>
      </c>
      <c r="E1777" s="233" t="s">
        <v>1640</v>
      </c>
      <c r="F1777" s="231" t="s">
        <v>358</v>
      </c>
      <c r="G1777" s="231" t="s">
        <v>2897</v>
      </c>
      <c r="H1777" s="231" t="s">
        <v>62</v>
      </c>
      <c r="I1777" s="231" t="s">
        <v>2899</v>
      </c>
      <c r="J1777" s="233" t="s">
        <v>2724</v>
      </c>
      <c r="K1777" s="231" t="s">
        <v>306</v>
      </c>
      <c r="L1777" s="233" t="s">
        <v>910</v>
      </c>
      <c r="M1777" s="231" t="s">
        <v>355</v>
      </c>
      <c r="N1777" s="240" t="s">
        <v>8886</v>
      </c>
      <c r="O1777" s="231"/>
    </row>
    <row r="1778" spans="1:15" x14ac:dyDescent="0.3">
      <c r="A1778" s="231" t="s">
        <v>2722</v>
      </c>
      <c r="B1778" s="233" t="s">
        <v>2901</v>
      </c>
      <c r="C1778" s="233" t="s">
        <v>1639</v>
      </c>
      <c r="D1778" s="233" t="s">
        <v>92</v>
      </c>
      <c r="E1778" s="233" t="s">
        <v>1640</v>
      </c>
      <c r="F1778" s="231" t="s">
        <v>358</v>
      </c>
      <c r="G1778" s="231" t="s">
        <v>2900</v>
      </c>
      <c r="H1778" s="231" t="s">
        <v>62</v>
      </c>
      <c r="I1778" s="231" t="s">
        <v>2902</v>
      </c>
      <c r="J1778" s="233" t="s">
        <v>2724</v>
      </c>
      <c r="K1778" s="231" t="s">
        <v>306</v>
      </c>
      <c r="L1778" s="233" t="s">
        <v>910</v>
      </c>
      <c r="M1778" s="231" t="s">
        <v>355</v>
      </c>
      <c r="N1778" s="240" t="s">
        <v>8886</v>
      </c>
      <c r="O1778" s="231"/>
    </row>
    <row r="1779" spans="1:15" x14ac:dyDescent="0.3">
      <c r="A1779" s="231" t="s">
        <v>2722</v>
      </c>
      <c r="B1779" s="233" t="s">
        <v>2796</v>
      </c>
      <c r="C1779" s="233" t="s">
        <v>8831</v>
      </c>
      <c r="D1779" s="233" t="s">
        <v>92</v>
      </c>
      <c r="E1779" s="233" t="s">
        <v>1640</v>
      </c>
      <c r="F1779" s="231" t="s">
        <v>358</v>
      </c>
      <c r="G1779" s="231" t="s">
        <v>2795</v>
      </c>
      <c r="H1779" s="231" t="s">
        <v>62</v>
      </c>
      <c r="I1779" s="231" t="s">
        <v>2797</v>
      </c>
      <c r="J1779" s="233" t="s">
        <v>2724</v>
      </c>
      <c r="K1779" s="231" t="s">
        <v>306</v>
      </c>
      <c r="L1779" s="233" t="s">
        <v>910</v>
      </c>
      <c r="M1779" s="231" t="s">
        <v>355</v>
      </c>
      <c r="N1779" s="240" t="s">
        <v>8886</v>
      </c>
      <c r="O1779" s="231"/>
    </row>
    <row r="1780" spans="1:15" x14ac:dyDescent="0.3">
      <c r="A1780" s="231" t="s">
        <v>2722</v>
      </c>
      <c r="B1780" s="233" t="s">
        <v>2922</v>
      </c>
      <c r="C1780" s="233" t="s">
        <v>1639</v>
      </c>
      <c r="D1780" s="233" t="s">
        <v>92</v>
      </c>
      <c r="E1780" s="233" t="s">
        <v>1640</v>
      </c>
      <c r="F1780" s="231" t="s">
        <v>358</v>
      </c>
      <c r="G1780" s="231" t="s">
        <v>2921</v>
      </c>
      <c r="H1780" s="231" t="s">
        <v>62</v>
      </c>
      <c r="I1780" s="231" t="s">
        <v>2923</v>
      </c>
      <c r="J1780" s="233" t="s">
        <v>2724</v>
      </c>
      <c r="K1780" s="231" t="s">
        <v>306</v>
      </c>
      <c r="L1780" s="233" t="s">
        <v>910</v>
      </c>
      <c r="M1780" s="231" t="s">
        <v>355</v>
      </c>
      <c r="N1780" s="240" t="s">
        <v>8886</v>
      </c>
      <c r="O1780" s="231"/>
    </row>
    <row r="1781" spans="1:15" x14ac:dyDescent="0.3">
      <c r="A1781" s="231" t="s">
        <v>2722</v>
      </c>
      <c r="B1781" s="233" t="s">
        <v>2832</v>
      </c>
      <c r="C1781" s="233" t="s">
        <v>1639</v>
      </c>
      <c r="D1781" s="233" t="s">
        <v>92</v>
      </c>
      <c r="E1781" s="233" t="s">
        <v>1640</v>
      </c>
      <c r="F1781" s="231" t="s">
        <v>358</v>
      </c>
      <c r="G1781" s="231" t="s">
        <v>2831</v>
      </c>
      <c r="H1781" s="231" t="s">
        <v>62</v>
      </c>
      <c r="I1781" s="231" t="s">
        <v>2833</v>
      </c>
      <c r="J1781" s="233" t="s">
        <v>2724</v>
      </c>
      <c r="K1781" s="231" t="s">
        <v>306</v>
      </c>
      <c r="L1781" s="233" t="s">
        <v>910</v>
      </c>
      <c r="M1781" s="231" t="s">
        <v>355</v>
      </c>
      <c r="N1781" s="240" t="s">
        <v>8886</v>
      </c>
      <c r="O1781" s="231"/>
    </row>
    <row r="1782" spans="1:15" x14ac:dyDescent="0.3">
      <c r="A1782" s="231" t="s">
        <v>2722</v>
      </c>
      <c r="B1782" s="233" t="s">
        <v>2835</v>
      </c>
      <c r="C1782" s="233" t="s">
        <v>1639</v>
      </c>
      <c r="D1782" s="233" t="s">
        <v>92</v>
      </c>
      <c r="E1782" s="233" t="s">
        <v>1640</v>
      </c>
      <c r="F1782" s="231" t="s">
        <v>358</v>
      </c>
      <c r="G1782" s="231" t="s">
        <v>2834</v>
      </c>
      <c r="H1782" s="231" t="s">
        <v>62</v>
      </c>
      <c r="I1782" s="231" t="s">
        <v>2836</v>
      </c>
      <c r="J1782" s="233" t="s">
        <v>2724</v>
      </c>
      <c r="K1782" s="231" t="s">
        <v>306</v>
      </c>
      <c r="L1782" s="233" t="s">
        <v>910</v>
      </c>
      <c r="M1782" s="231" t="s">
        <v>355</v>
      </c>
      <c r="N1782" s="240" t="s">
        <v>8886</v>
      </c>
      <c r="O1782" s="231"/>
    </row>
    <row r="1783" spans="1:15" x14ac:dyDescent="0.3">
      <c r="A1783" s="231" t="s">
        <v>2722</v>
      </c>
      <c r="B1783" s="233" t="s">
        <v>2838</v>
      </c>
      <c r="C1783" s="233" t="s">
        <v>1639</v>
      </c>
      <c r="D1783" s="233" t="s">
        <v>92</v>
      </c>
      <c r="E1783" s="233" t="s">
        <v>1640</v>
      </c>
      <c r="F1783" s="231" t="s">
        <v>358</v>
      </c>
      <c r="G1783" s="231" t="s">
        <v>2837</v>
      </c>
      <c r="H1783" s="231" t="s">
        <v>62</v>
      </c>
      <c r="I1783" s="231" t="s">
        <v>2839</v>
      </c>
      <c r="J1783" s="233" t="s">
        <v>2724</v>
      </c>
      <c r="K1783" s="231" t="s">
        <v>306</v>
      </c>
      <c r="L1783" s="233" t="s">
        <v>910</v>
      </c>
      <c r="M1783" s="231" t="s">
        <v>355</v>
      </c>
      <c r="N1783" s="240" t="s">
        <v>8886</v>
      </c>
      <c r="O1783" s="231"/>
    </row>
    <row r="1784" spans="1:15" x14ac:dyDescent="0.3">
      <c r="A1784" s="231" t="s">
        <v>2722</v>
      </c>
      <c r="B1784" s="233" t="s">
        <v>2907</v>
      </c>
      <c r="C1784" s="233" t="s">
        <v>1639</v>
      </c>
      <c r="D1784" s="233" t="s">
        <v>92</v>
      </c>
      <c r="E1784" s="233" t="s">
        <v>1640</v>
      </c>
      <c r="F1784" s="231" t="s">
        <v>358</v>
      </c>
      <c r="G1784" s="231" t="s">
        <v>2906</v>
      </c>
      <c r="H1784" s="231" t="s">
        <v>62</v>
      </c>
      <c r="I1784" s="231" t="s">
        <v>2908</v>
      </c>
      <c r="J1784" s="233" t="s">
        <v>2724</v>
      </c>
      <c r="K1784" s="231" t="s">
        <v>306</v>
      </c>
      <c r="L1784" s="233" t="s">
        <v>910</v>
      </c>
      <c r="M1784" s="231" t="s">
        <v>355</v>
      </c>
      <c r="N1784" s="240" t="s">
        <v>8886</v>
      </c>
      <c r="O1784" s="231"/>
    </row>
    <row r="1785" spans="1:15" x14ac:dyDescent="0.3">
      <c r="A1785" s="231" t="s">
        <v>2722</v>
      </c>
      <c r="B1785" s="233" t="s">
        <v>2841</v>
      </c>
      <c r="C1785" s="233" t="s">
        <v>1639</v>
      </c>
      <c r="D1785" s="233" t="s">
        <v>92</v>
      </c>
      <c r="E1785" s="233" t="s">
        <v>1640</v>
      </c>
      <c r="F1785" s="231" t="s">
        <v>358</v>
      </c>
      <c r="G1785" s="231" t="s">
        <v>2840</v>
      </c>
      <c r="H1785" s="231" t="s">
        <v>62</v>
      </c>
      <c r="I1785" s="231" t="s">
        <v>2842</v>
      </c>
      <c r="J1785" s="233" t="s">
        <v>2724</v>
      </c>
      <c r="K1785" s="231" t="s">
        <v>306</v>
      </c>
      <c r="L1785" s="233" t="s">
        <v>910</v>
      </c>
      <c r="M1785" s="231" t="s">
        <v>355</v>
      </c>
      <c r="N1785" s="240" t="s">
        <v>8886</v>
      </c>
      <c r="O1785" s="231"/>
    </row>
    <row r="1786" spans="1:15" x14ac:dyDescent="0.3">
      <c r="A1786" s="231" t="s">
        <v>2722</v>
      </c>
      <c r="B1786" s="233" t="s">
        <v>2826</v>
      </c>
      <c r="C1786" s="233" t="s">
        <v>1639</v>
      </c>
      <c r="D1786" s="233" t="s">
        <v>92</v>
      </c>
      <c r="E1786" s="233" t="s">
        <v>1640</v>
      </c>
      <c r="F1786" s="231" t="s">
        <v>358</v>
      </c>
      <c r="G1786" s="231" t="s">
        <v>2825</v>
      </c>
      <c r="H1786" s="231" t="s">
        <v>62</v>
      </c>
      <c r="I1786" s="231" t="s">
        <v>2827</v>
      </c>
      <c r="J1786" s="233" t="s">
        <v>2724</v>
      </c>
      <c r="K1786" s="231" t="s">
        <v>306</v>
      </c>
      <c r="L1786" s="233" t="s">
        <v>910</v>
      </c>
      <c r="M1786" s="231" t="s">
        <v>355</v>
      </c>
      <c r="N1786" s="240" t="s">
        <v>8886</v>
      </c>
      <c r="O1786" s="231"/>
    </row>
    <row r="1787" spans="1:15" x14ac:dyDescent="0.3">
      <c r="A1787" s="231" t="s">
        <v>2722</v>
      </c>
      <c r="B1787" s="233" t="s">
        <v>2904</v>
      </c>
      <c r="C1787" s="233" t="s">
        <v>1639</v>
      </c>
      <c r="D1787" s="233" t="s">
        <v>92</v>
      </c>
      <c r="E1787" s="233" t="s">
        <v>1640</v>
      </c>
      <c r="F1787" s="231" t="s">
        <v>358</v>
      </c>
      <c r="G1787" s="231" t="s">
        <v>2903</v>
      </c>
      <c r="H1787" s="231" t="s">
        <v>62</v>
      </c>
      <c r="I1787" s="231" t="s">
        <v>2905</v>
      </c>
      <c r="J1787" s="233" t="s">
        <v>2724</v>
      </c>
      <c r="K1787" s="231" t="s">
        <v>306</v>
      </c>
      <c r="L1787" s="233" t="s">
        <v>910</v>
      </c>
      <c r="M1787" s="231" t="s">
        <v>355</v>
      </c>
      <c r="N1787" s="240" t="s">
        <v>8886</v>
      </c>
      <c r="O1787" s="231"/>
    </row>
    <row r="1788" spans="1:15" x14ac:dyDescent="0.3">
      <c r="A1788" s="231" t="s">
        <v>2722</v>
      </c>
      <c r="B1788" s="233" t="s">
        <v>2910</v>
      </c>
      <c r="C1788" s="233" t="s">
        <v>1639</v>
      </c>
      <c r="D1788" s="233" t="s">
        <v>92</v>
      </c>
      <c r="E1788" s="233" t="s">
        <v>1640</v>
      </c>
      <c r="F1788" s="231" t="s">
        <v>358</v>
      </c>
      <c r="G1788" s="231" t="s">
        <v>2909</v>
      </c>
      <c r="H1788" s="231" t="s">
        <v>62</v>
      </c>
      <c r="I1788" s="231" t="s">
        <v>2911</v>
      </c>
      <c r="J1788" s="233" t="s">
        <v>2724</v>
      </c>
      <c r="K1788" s="231" t="s">
        <v>306</v>
      </c>
      <c r="L1788" s="233" t="s">
        <v>910</v>
      </c>
      <c r="M1788" s="231" t="s">
        <v>355</v>
      </c>
      <c r="N1788" s="240" t="s">
        <v>8886</v>
      </c>
      <c r="O1788" s="231"/>
    </row>
    <row r="1789" spans="1:15" x14ac:dyDescent="0.3">
      <c r="A1789" s="231" t="s">
        <v>2722</v>
      </c>
      <c r="B1789" s="233" t="s">
        <v>2811</v>
      </c>
      <c r="C1789" s="233" t="s">
        <v>8831</v>
      </c>
      <c r="D1789" s="233" t="s">
        <v>92</v>
      </c>
      <c r="E1789" s="233" t="s">
        <v>1640</v>
      </c>
      <c r="F1789" s="231" t="s">
        <v>358</v>
      </c>
      <c r="G1789" s="231" t="s">
        <v>2810</v>
      </c>
      <c r="H1789" s="231" t="s">
        <v>62</v>
      </c>
      <c r="I1789" s="231" t="s">
        <v>2812</v>
      </c>
      <c r="J1789" s="233" t="s">
        <v>2724</v>
      </c>
      <c r="K1789" s="231" t="s">
        <v>306</v>
      </c>
      <c r="L1789" s="233" t="s">
        <v>910</v>
      </c>
      <c r="M1789" s="231" t="s">
        <v>355</v>
      </c>
      <c r="N1789" s="240" t="s">
        <v>8886</v>
      </c>
      <c r="O1789" s="231"/>
    </row>
    <row r="1790" spans="1:15" x14ac:dyDescent="0.3">
      <c r="A1790" s="231" t="s">
        <v>2722</v>
      </c>
      <c r="B1790" s="233" t="s">
        <v>2814</v>
      </c>
      <c r="C1790" s="233" t="s">
        <v>8831</v>
      </c>
      <c r="D1790" s="233" t="s">
        <v>92</v>
      </c>
      <c r="E1790" s="233" t="s">
        <v>1640</v>
      </c>
      <c r="F1790" s="231" t="s">
        <v>358</v>
      </c>
      <c r="G1790" s="231" t="s">
        <v>2813</v>
      </c>
      <c r="H1790" s="231" t="s">
        <v>62</v>
      </c>
      <c r="I1790" s="231" t="s">
        <v>2815</v>
      </c>
      <c r="J1790" s="233" t="s">
        <v>2724</v>
      </c>
      <c r="K1790" s="231" t="s">
        <v>306</v>
      </c>
      <c r="L1790" s="233" t="s">
        <v>910</v>
      </c>
      <c r="M1790" s="231" t="s">
        <v>355</v>
      </c>
      <c r="N1790" s="240" t="s">
        <v>8886</v>
      </c>
      <c r="O1790" s="231"/>
    </row>
    <row r="1791" spans="1:15" x14ac:dyDescent="0.3">
      <c r="A1791" s="231" t="s">
        <v>2722</v>
      </c>
      <c r="B1791" s="233" t="s">
        <v>2829</v>
      </c>
      <c r="C1791" s="233" t="s">
        <v>1639</v>
      </c>
      <c r="D1791" s="233" t="s">
        <v>92</v>
      </c>
      <c r="E1791" s="233" t="s">
        <v>1640</v>
      </c>
      <c r="F1791" s="231" t="s">
        <v>358</v>
      </c>
      <c r="G1791" s="231" t="s">
        <v>2828</v>
      </c>
      <c r="H1791" s="231" t="s">
        <v>62</v>
      </c>
      <c r="I1791" s="231" t="s">
        <v>2830</v>
      </c>
      <c r="J1791" s="233" t="s">
        <v>2724</v>
      </c>
      <c r="K1791" s="231" t="s">
        <v>306</v>
      </c>
      <c r="L1791" s="233" t="s">
        <v>910</v>
      </c>
      <c r="M1791" s="231" t="s">
        <v>355</v>
      </c>
      <c r="N1791" s="240" t="s">
        <v>8886</v>
      </c>
      <c r="O1791" s="231"/>
    </row>
    <row r="1792" spans="1:15" x14ac:dyDescent="0.3">
      <c r="A1792" s="231" t="s">
        <v>2722</v>
      </c>
      <c r="B1792" s="233" t="s">
        <v>2817</v>
      </c>
      <c r="C1792" s="233" t="s">
        <v>8831</v>
      </c>
      <c r="D1792" s="233" t="s">
        <v>92</v>
      </c>
      <c r="E1792" s="233" t="s">
        <v>1640</v>
      </c>
      <c r="F1792" s="231" t="s">
        <v>358</v>
      </c>
      <c r="G1792" s="231" t="s">
        <v>2816</v>
      </c>
      <c r="H1792" s="231" t="s">
        <v>62</v>
      </c>
      <c r="I1792" s="231" t="s">
        <v>2818</v>
      </c>
      <c r="J1792" s="233" t="s">
        <v>2724</v>
      </c>
      <c r="K1792" s="231" t="s">
        <v>306</v>
      </c>
      <c r="L1792" s="233" t="s">
        <v>910</v>
      </c>
      <c r="M1792" s="231" t="s">
        <v>355</v>
      </c>
      <c r="N1792" s="240" t="s">
        <v>8886</v>
      </c>
      <c r="O1792" s="231"/>
    </row>
    <row r="1793" spans="1:15" x14ac:dyDescent="0.3">
      <c r="A1793" s="231" t="s">
        <v>2722</v>
      </c>
      <c r="B1793" s="233" t="s">
        <v>4304</v>
      </c>
      <c r="C1793" s="233" t="s">
        <v>1639</v>
      </c>
      <c r="D1793" s="233" t="s">
        <v>92</v>
      </c>
      <c r="E1793" s="233" t="s">
        <v>1640</v>
      </c>
      <c r="F1793" s="231" t="s">
        <v>403</v>
      </c>
      <c r="G1793" s="231" t="s">
        <v>4303</v>
      </c>
      <c r="H1793" s="231" t="s">
        <v>62</v>
      </c>
      <c r="I1793" s="231" t="s">
        <v>4305</v>
      </c>
      <c r="J1793" s="233" t="s">
        <v>2724</v>
      </c>
      <c r="K1793" s="231" t="s">
        <v>306</v>
      </c>
      <c r="L1793" s="233" t="s">
        <v>910</v>
      </c>
      <c r="M1793" s="231" t="s">
        <v>406</v>
      </c>
      <c r="N1793" s="240" t="s">
        <v>8886</v>
      </c>
      <c r="O1793" s="231"/>
    </row>
    <row r="1794" spans="1:15" x14ac:dyDescent="0.3">
      <c r="A1794" s="231" t="s">
        <v>2722</v>
      </c>
      <c r="B1794" s="233" t="s">
        <v>4895</v>
      </c>
      <c r="C1794" s="233" t="s">
        <v>1639</v>
      </c>
      <c r="D1794" s="233" t="s">
        <v>92</v>
      </c>
      <c r="E1794" s="233" t="s">
        <v>1640</v>
      </c>
      <c r="F1794" s="231" t="s">
        <v>479</v>
      </c>
      <c r="G1794" s="231" t="s">
        <v>4894</v>
      </c>
      <c r="H1794" s="231" t="s">
        <v>62</v>
      </c>
      <c r="I1794" s="231" t="s">
        <v>4896</v>
      </c>
      <c r="J1794" s="233" t="s">
        <v>2724</v>
      </c>
      <c r="K1794" s="231" t="s">
        <v>306</v>
      </c>
      <c r="L1794" s="233" t="s">
        <v>910</v>
      </c>
      <c r="M1794" s="231" t="s">
        <v>319</v>
      </c>
      <c r="N1794" s="240" t="s">
        <v>8886</v>
      </c>
      <c r="O1794" s="231"/>
    </row>
    <row r="1795" spans="1:15" x14ac:dyDescent="0.3">
      <c r="A1795" s="231" t="s">
        <v>2722</v>
      </c>
      <c r="B1795" s="233" t="s">
        <v>4884</v>
      </c>
      <c r="C1795" s="233" t="s">
        <v>8831</v>
      </c>
      <c r="D1795" s="233" t="s">
        <v>92</v>
      </c>
      <c r="E1795" s="233" t="s">
        <v>1640</v>
      </c>
      <c r="F1795" s="231" t="s">
        <v>479</v>
      </c>
      <c r="G1795" s="231" t="s">
        <v>4883</v>
      </c>
      <c r="H1795" s="231" t="s">
        <v>62</v>
      </c>
      <c r="I1795" s="231" t="s">
        <v>4885</v>
      </c>
      <c r="J1795" s="233" t="s">
        <v>2724</v>
      </c>
      <c r="K1795" s="231" t="s">
        <v>306</v>
      </c>
      <c r="L1795" s="233" t="s">
        <v>910</v>
      </c>
      <c r="M1795" s="231" t="s">
        <v>319</v>
      </c>
      <c r="N1795" s="240" t="s">
        <v>8886</v>
      </c>
      <c r="O1795" s="231"/>
    </row>
    <row r="1796" spans="1:15" x14ac:dyDescent="0.3">
      <c r="A1796" s="231" t="s">
        <v>2722</v>
      </c>
      <c r="B1796" s="233" t="s">
        <v>2919</v>
      </c>
      <c r="C1796" s="233" t="s">
        <v>1639</v>
      </c>
      <c r="D1796" s="233" t="s">
        <v>92</v>
      </c>
      <c r="E1796" s="233" t="s">
        <v>1640</v>
      </c>
      <c r="F1796" s="231" t="s">
        <v>358</v>
      </c>
      <c r="G1796" s="231" t="s">
        <v>2918</v>
      </c>
      <c r="H1796" s="231" t="s">
        <v>62</v>
      </c>
      <c r="I1796" s="231" t="s">
        <v>2920</v>
      </c>
      <c r="J1796" s="233" t="s">
        <v>2724</v>
      </c>
      <c r="K1796" s="231" t="s">
        <v>306</v>
      </c>
      <c r="L1796" s="233" t="s">
        <v>910</v>
      </c>
      <c r="M1796" s="231" t="s">
        <v>355</v>
      </c>
      <c r="N1796" s="240" t="s">
        <v>8886</v>
      </c>
      <c r="O1796" s="231"/>
    </row>
    <row r="1797" spans="1:15" x14ac:dyDescent="0.3">
      <c r="A1797" s="231" t="s">
        <v>2722</v>
      </c>
      <c r="B1797" s="233" t="s">
        <v>2820</v>
      </c>
      <c r="C1797" s="233" t="s">
        <v>8831</v>
      </c>
      <c r="D1797" s="233" t="s">
        <v>92</v>
      </c>
      <c r="E1797" s="233" t="s">
        <v>1640</v>
      </c>
      <c r="F1797" s="231" t="s">
        <v>358</v>
      </c>
      <c r="G1797" s="231" t="s">
        <v>2819</v>
      </c>
      <c r="H1797" s="231" t="s">
        <v>62</v>
      </c>
      <c r="I1797" s="231" t="s">
        <v>2821</v>
      </c>
      <c r="J1797" s="233" t="s">
        <v>2724</v>
      </c>
      <c r="K1797" s="231" t="s">
        <v>306</v>
      </c>
      <c r="L1797" s="233" t="s">
        <v>910</v>
      </c>
      <c r="M1797" s="231" t="s">
        <v>355</v>
      </c>
      <c r="N1797" s="240" t="s">
        <v>8886</v>
      </c>
      <c r="O1797" s="231"/>
    </row>
    <row r="1798" spans="1:15" x14ac:dyDescent="0.3">
      <c r="A1798" s="231" t="s">
        <v>1994</v>
      </c>
      <c r="B1798" s="234">
        <v>1027</v>
      </c>
      <c r="C1798" s="234" t="s">
        <v>1639</v>
      </c>
      <c r="D1798" s="233" t="s">
        <v>103</v>
      </c>
      <c r="E1798" s="233" t="s">
        <v>1640</v>
      </c>
      <c r="F1798" s="231" t="s">
        <v>1990</v>
      </c>
      <c r="G1798" s="237" t="s">
        <v>8831</v>
      </c>
      <c r="H1798" s="231" t="s">
        <v>18</v>
      </c>
      <c r="I1798" s="231" t="s">
        <v>1991</v>
      </c>
      <c r="J1798" s="233" t="s">
        <v>1995</v>
      </c>
      <c r="K1798" s="237" t="s">
        <v>8831</v>
      </c>
      <c r="L1798" s="233" t="s">
        <v>910</v>
      </c>
      <c r="M1798" s="231" t="s">
        <v>402</v>
      </c>
      <c r="N1798" s="240" t="s">
        <v>8886</v>
      </c>
      <c r="O1798" s="237" t="s">
        <v>9017</v>
      </c>
    </row>
    <row r="1799" spans="1:15" x14ac:dyDescent="0.3">
      <c r="A1799" s="231" t="s">
        <v>1994</v>
      </c>
      <c r="B1799" s="233" t="s">
        <v>4932</v>
      </c>
      <c r="C1799" s="233" t="s">
        <v>8831</v>
      </c>
      <c r="D1799" s="233" t="s">
        <v>92</v>
      </c>
      <c r="E1799" s="233" t="s">
        <v>1640</v>
      </c>
      <c r="F1799" s="231" t="s">
        <v>489</v>
      </c>
      <c r="G1799" s="231" t="s">
        <v>4931</v>
      </c>
      <c r="H1799" s="231" t="s">
        <v>62</v>
      </c>
      <c r="I1799" s="231" t="s">
        <v>4933</v>
      </c>
      <c r="J1799" s="233" t="s">
        <v>2724</v>
      </c>
      <c r="K1799" s="231" t="s">
        <v>306</v>
      </c>
      <c r="L1799" s="233" t="s">
        <v>910</v>
      </c>
      <c r="M1799" s="231" t="s">
        <v>492</v>
      </c>
      <c r="N1799" s="240" t="s">
        <v>8886</v>
      </c>
      <c r="O1799" s="231"/>
    </row>
    <row r="1800" spans="1:15" x14ac:dyDescent="0.3">
      <c r="A1800" s="231" t="s">
        <v>1994</v>
      </c>
      <c r="B1800" s="233" t="s">
        <v>4238</v>
      </c>
      <c r="C1800" s="233" t="s">
        <v>1639</v>
      </c>
      <c r="D1800" s="233" t="s">
        <v>103</v>
      </c>
      <c r="E1800" s="233" t="s">
        <v>1640</v>
      </c>
      <c r="F1800" s="231" t="s">
        <v>398</v>
      </c>
      <c r="G1800" s="231" t="s">
        <v>4237</v>
      </c>
      <c r="H1800" s="231" t="s">
        <v>62</v>
      </c>
      <c r="I1800" s="231" t="s">
        <v>4239</v>
      </c>
      <c r="J1800" s="233" t="s">
        <v>1995</v>
      </c>
      <c r="K1800" s="231" t="s">
        <v>306</v>
      </c>
      <c r="L1800" s="233" t="s">
        <v>910</v>
      </c>
      <c r="M1800" s="231" t="s">
        <v>402</v>
      </c>
      <c r="N1800" s="240" t="s">
        <v>8886</v>
      </c>
      <c r="O1800" s="231"/>
    </row>
    <row r="1801" spans="1:15" x14ac:dyDescent="0.3">
      <c r="A1801" s="231" t="s">
        <v>1994</v>
      </c>
      <c r="B1801" s="233" t="s">
        <v>2932</v>
      </c>
      <c r="C1801" s="233" t="s">
        <v>8831</v>
      </c>
      <c r="D1801" s="233" t="s">
        <v>103</v>
      </c>
      <c r="E1801" s="233" t="s">
        <v>1640</v>
      </c>
      <c r="F1801" s="231" t="s">
        <v>360</v>
      </c>
      <c r="G1801" s="231" t="s">
        <v>2931</v>
      </c>
      <c r="H1801" s="231" t="s">
        <v>62</v>
      </c>
      <c r="I1801" s="231" t="s">
        <v>2933</v>
      </c>
      <c r="J1801" s="233" t="s">
        <v>1995</v>
      </c>
      <c r="K1801" s="231" t="s">
        <v>306</v>
      </c>
      <c r="L1801" s="233" t="s">
        <v>910</v>
      </c>
      <c r="M1801" s="231" t="s">
        <v>355</v>
      </c>
      <c r="N1801" s="240" t="s">
        <v>8886</v>
      </c>
      <c r="O1801" s="231"/>
    </row>
    <row r="1802" spans="1:15" x14ac:dyDescent="0.3">
      <c r="A1802" s="231" t="s">
        <v>1994</v>
      </c>
      <c r="B1802" s="233" t="s">
        <v>3034</v>
      </c>
      <c r="C1802" s="233" t="s">
        <v>1639</v>
      </c>
      <c r="D1802" s="233" t="s">
        <v>103</v>
      </c>
      <c r="E1802" s="233" t="s">
        <v>1640</v>
      </c>
      <c r="F1802" s="231" t="s">
        <v>360</v>
      </c>
      <c r="G1802" s="231" t="s">
        <v>3033</v>
      </c>
      <c r="H1802" s="231" t="s">
        <v>62</v>
      </c>
      <c r="I1802" s="231" t="s">
        <v>3035</v>
      </c>
      <c r="J1802" s="233" t="s">
        <v>1995</v>
      </c>
      <c r="K1802" s="231" t="s">
        <v>306</v>
      </c>
      <c r="L1802" s="233" t="s">
        <v>910</v>
      </c>
      <c r="M1802" s="231" t="s">
        <v>355</v>
      </c>
      <c r="N1802" s="240" t="s">
        <v>8886</v>
      </c>
      <c r="O1802" s="231"/>
    </row>
    <row r="1803" spans="1:15" x14ac:dyDescent="0.3">
      <c r="A1803" s="231" t="s">
        <v>1994</v>
      </c>
      <c r="B1803" s="233" t="s">
        <v>2935</v>
      </c>
      <c r="C1803" s="233" t="s">
        <v>8831</v>
      </c>
      <c r="D1803" s="233" t="s">
        <v>103</v>
      </c>
      <c r="E1803" s="233" t="s">
        <v>1640</v>
      </c>
      <c r="F1803" s="231" t="s">
        <v>360</v>
      </c>
      <c r="G1803" s="231" t="s">
        <v>2934</v>
      </c>
      <c r="H1803" s="231" t="s">
        <v>62</v>
      </c>
      <c r="I1803" s="231" t="s">
        <v>2936</v>
      </c>
      <c r="J1803" s="233" t="s">
        <v>1995</v>
      </c>
      <c r="K1803" s="231" t="s">
        <v>306</v>
      </c>
      <c r="L1803" s="233" t="s">
        <v>910</v>
      </c>
      <c r="M1803" s="231" t="s">
        <v>355</v>
      </c>
      <c r="N1803" s="240" t="s">
        <v>8886</v>
      </c>
      <c r="O1803" s="231"/>
    </row>
    <row r="1804" spans="1:15" x14ac:dyDescent="0.3">
      <c r="A1804" s="231" t="s">
        <v>1994</v>
      </c>
      <c r="B1804" s="233" t="s">
        <v>2938</v>
      </c>
      <c r="C1804" s="233" t="s">
        <v>8831</v>
      </c>
      <c r="D1804" s="233" t="s">
        <v>103</v>
      </c>
      <c r="E1804" s="233" t="s">
        <v>1640</v>
      </c>
      <c r="F1804" s="231" t="s">
        <v>360</v>
      </c>
      <c r="G1804" s="231" t="s">
        <v>2937</v>
      </c>
      <c r="H1804" s="231" t="s">
        <v>62</v>
      </c>
      <c r="I1804" s="231" t="s">
        <v>2939</v>
      </c>
      <c r="J1804" s="233" t="s">
        <v>1995</v>
      </c>
      <c r="K1804" s="231" t="s">
        <v>306</v>
      </c>
      <c r="L1804" s="233" t="s">
        <v>910</v>
      </c>
      <c r="M1804" s="231" t="s">
        <v>355</v>
      </c>
      <c r="N1804" s="240" t="s">
        <v>8886</v>
      </c>
      <c r="O1804" s="231"/>
    </row>
    <row r="1805" spans="1:15" x14ac:dyDescent="0.3">
      <c r="A1805" s="231" t="s">
        <v>1994</v>
      </c>
      <c r="B1805" s="233" t="s">
        <v>4250</v>
      </c>
      <c r="C1805" s="233" t="s">
        <v>1639</v>
      </c>
      <c r="D1805" s="233" t="s">
        <v>103</v>
      </c>
      <c r="E1805" s="233" t="s">
        <v>1640</v>
      </c>
      <c r="F1805" s="231" t="s">
        <v>398</v>
      </c>
      <c r="G1805" s="231" t="s">
        <v>4249</v>
      </c>
      <c r="H1805" s="231" t="s">
        <v>62</v>
      </c>
      <c r="I1805" s="231" t="s">
        <v>4251</v>
      </c>
      <c r="J1805" s="233" t="s">
        <v>1995</v>
      </c>
      <c r="K1805" s="231" t="s">
        <v>306</v>
      </c>
      <c r="L1805" s="233" t="s">
        <v>910</v>
      </c>
      <c r="M1805" s="231" t="s">
        <v>402</v>
      </c>
      <c r="N1805" s="240" t="s">
        <v>8886</v>
      </c>
      <c r="O1805" s="231"/>
    </row>
    <row r="1806" spans="1:15" x14ac:dyDescent="0.3">
      <c r="A1806" s="231" t="s">
        <v>1994</v>
      </c>
      <c r="B1806" s="233" t="s">
        <v>3037</v>
      </c>
      <c r="C1806" s="233" t="s">
        <v>1639</v>
      </c>
      <c r="D1806" s="233" t="s">
        <v>103</v>
      </c>
      <c r="E1806" s="233" t="s">
        <v>1640</v>
      </c>
      <c r="F1806" s="231" t="s">
        <v>360</v>
      </c>
      <c r="G1806" s="231" t="s">
        <v>3036</v>
      </c>
      <c r="H1806" s="231" t="s">
        <v>62</v>
      </c>
      <c r="I1806" s="231" t="s">
        <v>3038</v>
      </c>
      <c r="J1806" s="233" t="s">
        <v>1995</v>
      </c>
      <c r="K1806" s="231" t="s">
        <v>306</v>
      </c>
      <c r="L1806" s="233" t="s">
        <v>910</v>
      </c>
      <c r="M1806" s="231" t="s">
        <v>355</v>
      </c>
      <c r="N1806" s="240" t="s">
        <v>8886</v>
      </c>
      <c r="O1806" s="231"/>
    </row>
    <row r="1807" spans="1:15" x14ac:dyDescent="0.3">
      <c r="A1807" s="231" t="s">
        <v>1994</v>
      </c>
      <c r="B1807" s="233" t="s">
        <v>4241</v>
      </c>
      <c r="C1807" s="233" t="s">
        <v>1639</v>
      </c>
      <c r="D1807" s="233" t="s">
        <v>103</v>
      </c>
      <c r="E1807" s="233" t="s">
        <v>1640</v>
      </c>
      <c r="F1807" s="231" t="s">
        <v>398</v>
      </c>
      <c r="G1807" s="231" t="s">
        <v>4240</v>
      </c>
      <c r="H1807" s="231" t="s">
        <v>62</v>
      </c>
      <c r="I1807" s="231" t="s">
        <v>4242</v>
      </c>
      <c r="J1807" s="233" t="s">
        <v>1995</v>
      </c>
      <c r="K1807" s="231" t="s">
        <v>306</v>
      </c>
      <c r="L1807" s="233" t="s">
        <v>910</v>
      </c>
      <c r="M1807" s="231" t="s">
        <v>402</v>
      </c>
      <c r="N1807" s="240" t="s">
        <v>8886</v>
      </c>
      <c r="O1807" s="231"/>
    </row>
    <row r="1808" spans="1:15" x14ac:dyDescent="0.3">
      <c r="A1808" s="231" t="s">
        <v>1994</v>
      </c>
      <c r="B1808" s="233" t="s">
        <v>4153</v>
      </c>
      <c r="C1808" s="233" t="s">
        <v>8831</v>
      </c>
      <c r="D1808" s="233" t="s">
        <v>103</v>
      </c>
      <c r="E1808" s="233" t="s">
        <v>1640</v>
      </c>
      <c r="F1808" s="231" t="s">
        <v>398</v>
      </c>
      <c r="G1808" s="231" t="s">
        <v>4152</v>
      </c>
      <c r="H1808" s="231" t="s">
        <v>62</v>
      </c>
      <c r="I1808" s="231" t="s">
        <v>4154</v>
      </c>
      <c r="J1808" s="233" t="s">
        <v>1995</v>
      </c>
      <c r="K1808" s="231" t="s">
        <v>306</v>
      </c>
      <c r="L1808" s="233" t="s">
        <v>910</v>
      </c>
      <c r="M1808" s="231" t="s">
        <v>402</v>
      </c>
      <c r="N1808" s="240" t="s">
        <v>8886</v>
      </c>
      <c r="O1808" s="231"/>
    </row>
    <row r="1809" spans="1:15" x14ac:dyDescent="0.3">
      <c r="A1809" s="231" t="s">
        <v>1994</v>
      </c>
      <c r="B1809" s="233" t="s">
        <v>3040</v>
      </c>
      <c r="C1809" s="233" t="s">
        <v>1639</v>
      </c>
      <c r="D1809" s="233" t="s">
        <v>103</v>
      </c>
      <c r="E1809" s="233" t="s">
        <v>1640</v>
      </c>
      <c r="F1809" s="231" t="s">
        <v>360</v>
      </c>
      <c r="G1809" s="231" t="s">
        <v>3039</v>
      </c>
      <c r="H1809" s="231" t="s">
        <v>62</v>
      </c>
      <c r="I1809" s="231" t="s">
        <v>3041</v>
      </c>
      <c r="J1809" s="233" t="s">
        <v>1995</v>
      </c>
      <c r="K1809" s="231" t="s">
        <v>306</v>
      </c>
      <c r="L1809" s="233" t="s">
        <v>910</v>
      </c>
      <c r="M1809" s="231" t="s">
        <v>355</v>
      </c>
      <c r="N1809" s="240" t="s">
        <v>8886</v>
      </c>
      <c r="O1809" s="231"/>
    </row>
    <row r="1810" spans="1:15" x14ac:dyDescent="0.3">
      <c r="A1810" s="231" t="s">
        <v>1994</v>
      </c>
      <c r="B1810" s="233" t="s">
        <v>4247</v>
      </c>
      <c r="C1810" s="233" t="s">
        <v>1639</v>
      </c>
      <c r="D1810" s="233" t="s">
        <v>103</v>
      </c>
      <c r="E1810" s="233" t="s">
        <v>1640</v>
      </c>
      <c r="F1810" s="231" t="s">
        <v>398</v>
      </c>
      <c r="G1810" s="231" t="s">
        <v>4246</v>
      </c>
      <c r="H1810" s="231" t="s">
        <v>62</v>
      </c>
      <c r="I1810" s="231" t="s">
        <v>4248</v>
      </c>
      <c r="J1810" s="233" t="s">
        <v>1995</v>
      </c>
      <c r="K1810" s="231" t="s">
        <v>306</v>
      </c>
      <c r="L1810" s="233" t="s">
        <v>910</v>
      </c>
      <c r="M1810" s="231" t="s">
        <v>402</v>
      </c>
      <c r="N1810" s="240" t="s">
        <v>8886</v>
      </c>
      <c r="O1810" s="231"/>
    </row>
    <row r="1811" spans="1:15" x14ac:dyDescent="0.3">
      <c r="A1811" s="231" t="s">
        <v>1994</v>
      </c>
      <c r="B1811" s="233" t="s">
        <v>4259</v>
      </c>
      <c r="C1811" s="233" t="s">
        <v>1639</v>
      </c>
      <c r="D1811" s="233" t="s">
        <v>103</v>
      </c>
      <c r="E1811" s="233" t="s">
        <v>1640</v>
      </c>
      <c r="F1811" s="231" t="s">
        <v>398</v>
      </c>
      <c r="G1811" s="231" t="s">
        <v>4258</v>
      </c>
      <c r="H1811" s="231" t="s">
        <v>62</v>
      </c>
      <c r="I1811" s="231" t="s">
        <v>4260</v>
      </c>
      <c r="J1811" s="233" t="s">
        <v>1995</v>
      </c>
      <c r="K1811" s="231" t="s">
        <v>306</v>
      </c>
      <c r="L1811" s="233" t="s">
        <v>910</v>
      </c>
      <c r="M1811" s="231" t="s">
        <v>402</v>
      </c>
      <c r="N1811" s="240" t="s">
        <v>8886</v>
      </c>
      <c r="O1811" s="231"/>
    </row>
    <row r="1812" spans="1:15" x14ac:dyDescent="0.3">
      <c r="A1812" s="231" t="s">
        <v>1994</v>
      </c>
      <c r="B1812" s="233" t="s">
        <v>2322</v>
      </c>
      <c r="C1812" s="233" t="s">
        <v>1639</v>
      </c>
      <c r="D1812" s="233" t="s">
        <v>103</v>
      </c>
      <c r="E1812" s="233" t="s">
        <v>1640</v>
      </c>
      <c r="F1812" s="231" t="s">
        <v>360</v>
      </c>
      <c r="G1812" s="231" t="s">
        <v>3108</v>
      </c>
      <c r="H1812" s="231" t="s">
        <v>62</v>
      </c>
      <c r="I1812" s="231" t="s">
        <v>3109</v>
      </c>
      <c r="J1812" s="233" t="s">
        <v>1995</v>
      </c>
      <c r="K1812" s="231" t="s">
        <v>306</v>
      </c>
      <c r="L1812" s="233" t="s">
        <v>910</v>
      </c>
      <c r="M1812" s="231" t="s">
        <v>355</v>
      </c>
      <c r="N1812" s="240" t="s">
        <v>8886</v>
      </c>
      <c r="O1812" s="231"/>
    </row>
    <row r="1813" spans="1:15" x14ac:dyDescent="0.3">
      <c r="A1813" s="231" t="s">
        <v>1994</v>
      </c>
      <c r="B1813" s="233" t="s">
        <v>3117</v>
      </c>
      <c r="C1813" s="233" t="s">
        <v>1639</v>
      </c>
      <c r="D1813" s="233" t="s">
        <v>103</v>
      </c>
      <c r="E1813" s="233" t="s">
        <v>1640</v>
      </c>
      <c r="F1813" s="231" t="s">
        <v>360</v>
      </c>
      <c r="G1813" s="231" t="s">
        <v>3116</v>
      </c>
      <c r="H1813" s="231" t="s">
        <v>62</v>
      </c>
      <c r="I1813" s="231" t="s">
        <v>3118</v>
      </c>
      <c r="J1813" s="233" t="s">
        <v>1995</v>
      </c>
      <c r="K1813" s="231" t="s">
        <v>306</v>
      </c>
      <c r="L1813" s="233" t="s">
        <v>910</v>
      </c>
      <c r="M1813" s="231" t="s">
        <v>355</v>
      </c>
      <c r="N1813" s="240" t="s">
        <v>8886</v>
      </c>
      <c r="O1813" s="231"/>
    </row>
    <row r="1814" spans="1:15" x14ac:dyDescent="0.3">
      <c r="A1814" s="231" t="s">
        <v>1994</v>
      </c>
      <c r="B1814" s="233" t="s">
        <v>3120</v>
      </c>
      <c r="C1814" s="233" t="s">
        <v>1639</v>
      </c>
      <c r="D1814" s="233" t="s">
        <v>103</v>
      </c>
      <c r="E1814" s="233" t="s">
        <v>1640</v>
      </c>
      <c r="F1814" s="231" t="s">
        <v>360</v>
      </c>
      <c r="G1814" s="231" t="s">
        <v>3119</v>
      </c>
      <c r="H1814" s="231" t="s">
        <v>62</v>
      </c>
      <c r="I1814" s="231" t="s">
        <v>3121</v>
      </c>
      <c r="J1814" s="233" t="s">
        <v>1995</v>
      </c>
      <c r="K1814" s="231" t="s">
        <v>306</v>
      </c>
      <c r="L1814" s="233" t="s">
        <v>910</v>
      </c>
      <c r="M1814" s="231" t="s">
        <v>355</v>
      </c>
      <c r="N1814" s="240" t="s">
        <v>8886</v>
      </c>
      <c r="O1814" s="231"/>
    </row>
    <row r="1815" spans="1:15" x14ac:dyDescent="0.3">
      <c r="A1815" s="231" t="s">
        <v>1994</v>
      </c>
      <c r="B1815" s="233" t="s">
        <v>3123</v>
      </c>
      <c r="C1815" s="233" t="s">
        <v>1639</v>
      </c>
      <c r="D1815" s="233" t="s">
        <v>103</v>
      </c>
      <c r="E1815" s="233" t="s">
        <v>1640</v>
      </c>
      <c r="F1815" s="231" t="s">
        <v>360</v>
      </c>
      <c r="G1815" s="231" t="s">
        <v>3122</v>
      </c>
      <c r="H1815" s="231" t="s">
        <v>62</v>
      </c>
      <c r="I1815" s="231" t="s">
        <v>3124</v>
      </c>
      <c r="J1815" s="233" t="s">
        <v>1995</v>
      </c>
      <c r="K1815" s="231" t="s">
        <v>306</v>
      </c>
      <c r="L1815" s="233" t="s">
        <v>910</v>
      </c>
      <c r="M1815" s="231" t="s">
        <v>355</v>
      </c>
      <c r="N1815" s="240" t="s">
        <v>8886</v>
      </c>
      <c r="O1815" s="231"/>
    </row>
    <row r="1816" spans="1:15" x14ac:dyDescent="0.3">
      <c r="A1816" s="231" t="s">
        <v>1994</v>
      </c>
      <c r="B1816" s="233" t="s">
        <v>3061</v>
      </c>
      <c r="C1816" s="233" t="s">
        <v>1639</v>
      </c>
      <c r="D1816" s="233" t="s">
        <v>103</v>
      </c>
      <c r="E1816" s="233" t="s">
        <v>1640</v>
      </c>
      <c r="F1816" s="231" t="s">
        <v>360</v>
      </c>
      <c r="G1816" s="231" t="s">
        <v>3060</v>
      </c>
      <c r="H1816" s="231" t="s">
        <v>62</v>
      </c>
      <c r="I1816" s="231" t="s">
        <v>3062</v>
      </c>
      <c r="J1816" s="233" t="s">
        <v>1995</v>
      </c>
      <c r="K1816" s="231" t="s">
        <v>306</v>
      </c>
      <c r="L1816" s="233" t="s">
        <v>910</v>
      </c>
      <c r="M1816" s="231" t="s">
        <v>355</v>
      </c>
      <c r="N1816" s="240" t="s">
        <v>8886</v>
      </c>
      <c r="O1816" s="231"/>
    </row>
    <row r="1817" spans="1:15" x14ac:dyDescent="0.3">
      <c r="A1817" s="231" t="s">
        <v>1994</v>
      </c>
      <c r="B1817" s="233" t="s">
        <v>3064</v>
      </c>
      <c r="C1817" s="233" t="s">
        <v>1639</v>
      </c>
      <c r="D1817" s="233" t="s">
        <v>103</v>
      </c>
      <c r="E1817" s="233" t="s">
        <v>1640</v>
      </c>
      <c r="F1817" s="231" t="s">
        <v>360</v>
      </c>
      <c r="G1817" s="231" t="s">
        <v>3063</v>
      </c>
      <c r="H1817" s="231" t="s">
        <v>62</v>
      </c>
      <c r="I1817" s="231" t="s">
        <v>3065</v>
      </c>
      <c r="J1817" s="233" t="s">
        <v>1995</v>
      </c>
      <c r="K1817" s="231" t="s">
        <v>306</v>
      </c>
      <c r="L1817" s="233" t="s">
        <v>910</v>
      </c>
      <c r="M1817" s="231" t="s">
        <v>355</v>
      </c>
      <c r="N1817" s="240" t="s">
        <v>8886</v>
      </c>
      <c r="O1817" s="231"/>
    </row>
    <row r="1818" spans="1:15" x14ac:dyDescent="0.3">
      <c r="A1818" s="231" t="s">
        <v>1994</v>
      </c>
      <c r="B1818" s="233" t="s">
        <v>3126</v>
      </c>
      <c r="C1818" s="233" t="s">
        <v>1639</v>
      </c>
      <c r="D1818" s="233" t="s">
        <v>103</v>
      </c>
      <c r="E1818" s="233" t="s">
        <v>1640</v>
      </c>
      <c r="F1818" s="231" t="s">
        <v>360</v>
      </c>
      <c r="G1818" s="231" t="s">
        <v>3125</v>
      </c>
      <c r="H1818" s="231" t="s">
        <v>62</v>
      </c>
      <c r="I1818" s="231" t="s">
        <v>3127</v>
      </c>
      <c r="J1818" s="233" t="s">
        <v>1995</v>
      </c>
      <c r="K1818" s="231" t="s">
        <v>306</v>
      </c>
      <c r="L1818" s="233" t="s">
        <v>910</v>
      </c>
      <c r="M1818" s="231" t="s">
        <v>355</v>
      </c>
      <c r="N1818" s="240" t="s">
        <v>8886</v>
      </c>
      <c r="O1818" s="231"/>
    </row>
    <row r="1819" spans="1:15" x14ac:dyDescent="0.3">
      <c r="A1819" s="231" t="s">
        <v>1994</v>
      </c>
      <c r="B1819" s="233" t="s">
        <v>3073</v>
      </c>
      <c r="C1819" s="233" t="s">
        <v>1639</v>
      </c>
      <c r="D1819" s="233" t="s">
        <v>103</v>
      </c>
      <c r="E1819" s="233" t="s">
        <v>1640</v>
      </c>
      <c r="F1819" s="231" t="s">
        <v>360</v>
      </c>
      <c r="G1819" s="231" t="s">
        <v>3072</v>
      </c>
      <c r="H1819" s="231" t="s">
        <v>62</v>
      </c>
      <c r="I1819" s="231" t="s">
        <v>3074</v>
      </c>
      <c r="J1819" s="233" t="s">
        <v>1995</v>
      </c>
      <c r="K1819" s="231" t="s">
        <v>306</v>
      </c>
      <c r="L1819" s="233" t="s">
        <v>910</v>
      </c>
      <c r="M1819" s="231" t="s">
        <v>355</v>
      </c>
      <c r="N1819" s="240" t="s">
        <v>8886</v>
      </c>
      <c r="O1819" s="231"/>
    </row>
    <row r="1820" spans="1:15" x14ac:dyDescent="0.3">
      <c r="A1820" s="231" t="s">
        <v>1994</v>
      </c>
      <c r="B1820" s="233" t="s">
        <v>3022</v>
      </c>
      <c r="C1820" s="233" t="s">
        <v>1639</v>
      </c>
      <c r="D1820" s="233" t="s">
        <v>103</v>
      </c>
      <c r="E1820" s="233" t="s">
        <v>1640</v>
      </c>
      <c r="F1820" s="231" t="s">
        <v>360</v>
      </c>
      <c r="G1820" s="231" t="s">
        <v>3021</v>
      </c>
      <c r="H1820" s="231" t="s">
        <v>62</v>
      </c>
      <c r="I1820" s="231" t="s">
        <v>3023</v>
      </c>
      <c r="J1820" s="233" t="s">
        <v>1995</v>
      </c>
      <c r="K1820" s="231" t="s">
        <v>306</v>
      </c>
      <c r="L1820" s="233" t="s">
        <v>910</v>
      </c>
      <c r="M1820" s="231" t="s">
        <v>355</v>
      </c>
      <c r="N1820" s="240" t="s">
        <v>8886</v>
      </c>
      <c r="O1820" s="231"/>
    </row>
    <row r="1821" spans="1:15" x14ac:dyDescent="0.3">
      <c r="A1821" s="231" t="s">
        <v>1994</v>
      </c>
      <c r="B1821" s="233" t="s">
        <v>3082</v>
      </c>
      <c r="C1821" s="233" t="s">
        <v>1639</v>
      </c>
      <c r="D1821" s="233" t="s">
        <v>103</v>
      </c>
      <c r="E1821" s="233" t="s">
        <v>1640</v>
      </c>
      <c r="F1821" s="231" t="s">
        <v>360</v>
      </c>
      <c r="G1821" s="231" t="s">
        <v>3081</v>
      </c>
      <c r="H1821" s="231" t="s">
        <v>62</v>
      </c>
      <c r="I1821" s="231" t="s">
        <v>3083</v>
      </c>
      <c r="J1821" s="233" t="s">
        <v>1995</v>
      </c>
      <c r="K1821" s="231" t="s">
        <v>306</v>
      </c>
      <c r="L1821" s="233" t="s">
        <v>910</v>
      </c>
      <c r="M1821" s="231" t="s">
        <v>355</v>
      </c>
      <c r="N1821" s="240" t="s">
        <v>8886</v>
      </c>
      <c r="O1821" s="231"/>
    </row>
    <row r="1822" spans="1:15" x14ac:dyDescent="0.3">
      <c r="A1822" s="231" t="s">
        <v>1994</v>
      </c>
      <c r="B1822" s="233" t="s">
        <v>3067</v>
      </c>
      <c r="C1822" s="233" t="s">
        <v>1639</v>
      </c>
      <c r="D1822" s="233" t="s">
        <v>103</v>
      </c>
      <c r="E1822" s="233" t="s">
        <v>1640</v>
      </c>
      <c r="F1822" s="231" t="s">
        <v>360</v>
      </c>
      <c r="G1822" s="231" t="s">
        <v>3066</v>
      </c>
      <c r="H1822" s="231" t="s">
        <v>62</v>
      </c>
      <c r="I1822" s="231" t="s">
        <v>3068</v>
      </c>
      <c r="J1822" s="233" t="s">
        <v>1995</v>
      </c>
      <c r="K1822" s="231" t="s">
        <v>306</v>
      </c>
      <c r="L1822" s="233" t="s">
        <v>910</v>
      </c>
      <c r="M1822" s="231" t="s">
        <v>355</v>
      </c>
      <c r="N1822" s="240" t="s">
        <v>8886</v>
      </c>
      <c r="O1822" s="231"/>
    </row>
    <row r="1823" spans="1:15" x14ac:dyDescent="0.3">
      <c r="A1823" s="231" t="s">
        <v>1994</v>
      </c>
      <c r="B1823" s="233" t="s">
        <v>3111</v>
      </c>
      <c r="C1823" s="233" t="s">
        <v>1639</v>
      </c>
      <c r="D1823" s="233" t="s">
        <v>103</v>
      </c>
      <c r="E1823" s="233" t="s">
        <v>1640</v>
      </c>
      <c r="F1823" s="231" t="s">
        <v>360</v>
      </c>
      <c r="G1823" s="231" t="s">
        <v>3110</v>
      </c>
      <c r="H1823" s="231" t="s">
        <v>62</v>
      </c>
      <c r="I1823" s="231" t="s">
        <v>3112</v>
      </c>
      <c r="J1823" s="233" t="s">
        <v>1995</v>
      </c>
      <c r="K1823" s="231" t="s">
        <v>306</v>
      </c>
      <c r="L1823" s="233" t="s">
        <v>910</v>
      </c>
      <c r="M1823" s="231" t="s">
        <v>355</v>
      </c>
      <c r="N1823" s="240" t="s">
        <v>8886</v>
      </c>
      <c r="O1823" s="231"/>
    </row>
    <row r="1824" spans="1:15" x14ac:dyDescent="0.3">
      <c r="A1824" s="231" t="s">
        <v>1994</v>
      </c>
      <c r="B1824" s="233" t="s">
        <v>3043</v>
      </c>
      <c r="C1824" s="233" t="s">
        <v>1639</v>
      </c>
      <c r="D1824" s="233" t="s">
        <v>103</v>
      </c>
      <c r="E1824" s="233" t="s">
        <v>1640</v>
      </c>
      <c r="F1824" s="231" t="s">
        <v>360</v>
      </c>
      <c r="G1824" s="231" t="s">
        <v>3042</v>
      </c>
      <c r="H1824" s="231" t="s">
        <v>62</v>
      </c>
      <c r="I1824" s="231" t="s">
        <v>3044</v>
      </c>
      <c r="J1824" s="233" t="s">
        <v>1995</v>
      </c>
      <c r="K1824" s="231" t="s">
        <v>306</v>
      </c>
      <c r="L1824" s="233" t="s">
        <v>910</v>
      </c>
      <c r="M1824" s="231" t="s">
        <v>355</v>
      </c>
      <c r="N1824" s="240" t="s">
        <v>8886</v>
      </c>
      <c r="O1824" s="231"/>
    </row>
    <row r="1825" spans="1:15" x14ac:dyDescent="0.3">
      <c r="A1825" s="231" t="s">
        <v>1994</v>
      </c>
      <c r="B1825" s="233" t="s">
        <v>2947</v>
      </c>
      <c r="C1825" s="233" t="s">
        <v>8831</v>
      </c>
      <c r="D1825" s="233" t="s">
        <v>103</v>
      </c>
      <c r="E1825" s="233" t="s">
        <v>1640</v>
      </c>
      <c r="F1825" s="231" t="s">
        <v>360</v>
      </c>
      <c r="G1825" s="231" t="s">
        <v>2946</v>
      </c>
      <c r="H1825" s="231" t="s">
        <v>62</v>
      </c>
      <c r="I1825" s="231" t="s">
        <v>2948</v>
      </c>
      <c r="J1825" s="233" t="s">
        <v>1995</v>
      </c>
      <c r="K1825" s="231" t="s">
        <v>306</v>
      </c>
      <c r="L1825" s="233" t="s">
        <v>910</v>
      </c>
      <c r="M1825" s="231" t="s">
        <v>355</v>
      </c>
      <c r="N1825" s="240" t="s">
        <v>8886</v>
      </c>
      <c r="O1825" s="231"/>
    </row>
    <row r="1826" spans="1:15" x14ac:dyDescent="0.3">
      <c r="A1826" s="231" t="s">
        <v>1994</v>
      </c>
      <c r="B1826" s="233" t="s">
        <v>2950</v>
      </c>
      <c r="C1826" s="233" t="s">
        <v>8831</v>
      </c>
      <c r="D1826" s="233" t="s">
        <v>103</v>
      </c>
      <c r="E1826" s="233" t="s">
        <v>1640</v>
      </c>
      <c r="F1826" s="231" t="s">
        <v>360</v>
      </c>
      <c r="G1826" s="231" t="s">
        <v>2949</v>
      </c>
      <c r="H1826" s="231" t="s">
        <v>62</v>
      </c>
      <c r="I1826" s="231" t="s">
        <v>2951</v>
      </c>
      <c r="J1826" s="233" t="s">
        <v>1995</v>
      </c>
      <c r="K1826" s="231" t="s">
        <v>306</v>
      </c>
      <c r="L1826" s="233" t="s">
        <v>910</v>
      </c>
      <c r="M1826" s="231" t="s">
        <v>355</v>
      </c>
      <c r="N1826" s="240" t="s">
        <v>8886</v>
      </c>
      <c r="O1826" s="231"/>
    </row>
    <row r="1827" spans="1:15" x14ac:dyDescent="0.3">
      <c r="A1827" s="231" t="s">
        <v>1994</v>
      </c>
      <c r="B1827" s="233" t="s">
        <v>2953</v>
      </c>
      <c r="C1827" s="233" t="s">
        <v>8831</v>
      </c>
      <c r="D1827" s="233" t="s">
        <v>103</v>
      </c>
      <c r="E1827" s="233" t="s">
        <v>1640</v>
      </c>
      <c r="F1827" s="231" t="s">
        <v>360</v>
      </c>
      <c r="G1827" s="231" t="s">
        <v>2952</v>
      </c>
      <c r="H1827" s="231" t="s">
        <v>62</v>
      </c>
      <c r="I1827" s="231" t="s">
        <v>2954</v>
      </c>
      <c r="J1827" s="233" t="s">
        <v>1995</v>
      </c>
      <c r="K1827" s="231" t="s">
        <v>306</v>
      </c>
      <c r="L1827" s="233" t="s">
        <v>910</v>
      </c>
      <c r="M1827" s="231" t="s">
        <v>355</v>
      </c>
      <c r="N1827" s="240" t="s">
        <v>8886</v>
      </c>
      <c r="O1827" s="231"/>
    </row>
    <row r="1828" spans="1:15" x14ac:dyDescent="0.3">
      <c r="A1828" s="231" t="s">
        <v>1994</v>
      </c>
      <c r="B1828" s="233" t="s">
        <v>2956</v>
      </c>
      <c r="C1828" s="233" t="s">
        <v>8831</v>
      </c>
      <c r="D1828" s="233" t="s">
        <v>103</v>
      </c>
      <c r="E1828" s="233" t="s">
        <v>1640</v>
      </c>
      <c r="F1828" s="231" t="s">
        <v>360</v>
      </c>
      <c r="G1828" s="231" t="s">
        <v>2955</v>
      </c>
      <c r="H1828" s="231" t="s">
        <v>62</v>
      </c>
      <c r="I1828" s="231" t="s">
        <v>2957</v>
      </c>
      <c r="J1828" s="233" t="s">
        <v>1995</v>
      </c>
      <c r="K1828" s="231" t="s">
        <v>306</v>
      </c>
      <c r="L1828" s="233" t="s">
        <v>910</v>
      </c>
      <c r="M1828" s="231" t="s">
        <v>355</v>
      </c>
      <c r="N1828" s="240" t="s">
        <v>8886</v>
      </c>
      <c r="O1828" s="231"/>
    </row>
    <row r="1829" spans="1:15" x14ac:dyDescent="0.3">
      <c r="A1829" s="231" t="s">
        <v>1994</v>
      </c>
      <c r="B1829" s="233" t="s">
        <v>3114</v>
      </c>
      <c r="C1829" s="233" t="s">
        <v>1639</v>
      </c>
      <c r="D1829" s="233" t="s">
        <v>103</v>
      </c>
      <c r="E1829" s="233" t="s">
        <v>1640</v>
      </c>
      <c r="F1829" s="231" t="s">
        <v>360</v>
      </c>
      <c r="G1829" s="231" t="s">
        <v>3113</v>
      </c>
      <c r="H1829" s="231" t="s">
        <v>62</v>
      </c>
      <c r="I1829" s="231" t="s">
        <v>3115</v>
      </c>
      <c r="J1829" s="233" t="s">
        <v>1995</v>
      </c>
      <c r="K1829" s="231" t="s">
        <v>306</v>
      </c>
      <c r="L1829" s="233" t="s">
        <v>910</v>
      </c>
      <c r="M1829" s="231" t="s">
        <v>355</v>
      </c>
      <c r="N1829" s="240" t="s">
        <v>8886</v>
      </c>
      <c r="O1829" s="231"/>
    </row>
    <row r="1830" spans="1:15" x14ac:dyDescent="0.3">
      <c r="A1830" s="231" t="s">
        <v>1994</v>
      </c>
      <c r="B1830" s="233" t="s">
        <v>3129</v>
      </c>
      <c r="C1830" s="233" t="s">
        <v>1639</v>
      </c>
      <c r="D1830" s="233" t="s">
        <v>103</v>
      </c>
      <c r="E1830" s="233" t="s">
        <v>1640</v>
      </c>
      <c r="F1830" s="231" t="s">
        <v>360</v>
      </c>
      <c r="G1830" s="231" t="s">
        <v>3128</v>
      </c>
      <c r="H1830" s="231" t="s">
        <v>62</v>
      </c>
      <c r="I1830" s="231" t="s">
        <v>3130</v>
      </c>
      <c r="J1830" s="233" t="s">
        <v>1995</v>
      </c>
      <c r="K1830" s="231" t="s">
        <v>306</v>
      </c>
      <c r="L1830" s="233" t="s">
        <v>910</v>
      </c>
      <c r="M1830" s="231" t="s">
        <v>355</v>
      </c>
      <c r="N1830" s="240" t="s">
        <v>8886</v>
      </c>
      <c r="O1830" s="231"/>
    </row>
    <row r="1831" spans="1:15" x14ac:dyDescent="0.3">
      <c r="A1831" s="231" t="s">
        <v>1994</v>
      </c>
      <c r="B1831" s="233" t="s">
        <v>3132</v>
      </c>
      <c r="C1831" s="233" t="s">
        <v>1639</v>
      </c>
      <c r="D1831" s="233" t="s">
        <v>103</v>
      </c>
      <c r="E1831" s="233" t="s">
        <v>1640</v>
      </c>
      <c r="F1831" s="231" t="s">
        <v>360</v>
      </c>
      <c r="G1831" s="231" t="s">
        <v>3131</v>
      </c>
      <c r="H1831" s="231" t="s">
        <v>62</v>
      </c>
      <c r="I1831" s="231" t="s">
        <v>3133</v>
      </c>
      <c r="J1831" s="233" t="s">
        <v>1995</v>
      </c>
      <c r="K1831" s="231" t="s">
        <v>306</v>
      </c>
      <c r="L1831" s="233" t="s">
        <v>910</v>
      </c>
      <c r="M1831" s="231" t="s">
        <v>355</v>
      </c>
      <c r="N1831" s="240" t="s">
        <v>8886</v>
      </c>
      <c r="O1831" s="231"/>
    </row>
    <row r="1832" spans="1:15" x14ac:dyDescent="0.3">
      <c r="A1832" s="231" t="s">
        <v>1994</v>
      </c>
      <c r="B1832" s="233" t="s">
        <v>2962</v>
      </c>
      <c r="C1832" s="233" t="s">
        <v>8831</v>
      </c>
      <c r="D1832" s="233" t="s">
        <v>103</v>
      </c>
      <c r="E1832" s="233" t="s">
        <v>1640</v>
      </c>
      <c r="F1832" s="231" t="s">
        <v>360</v>
      </c>
      <c r="G1832" s="231" t="s">
        <v>2961</v>
      </c>
      <c r="H1832" s="231" t="s">
        <v>62</v>
      </c>
      <c r="I1832" s="231" t="s">
        <v>2963</v>
      </c>
      <c r="J1832" s="233" t="s">
        <v>1995</v>
      </c>
      <c r="K1832" s="231" t="s">
        <v>306</v>
      </c>
      <c r="L1832" s="233" t="s">
        <v>910</v>
      </c>
      <c r="M1832" s="231" t="s">
        <v>355</v>
      </c>
      <c r="N1832" s="240" t="s">
        <v>8886</v>
      </c>
      <c r="O1832" s="231"/>
    </row>
    <row r="1833" spans="1:15" x14ac:dyDescent="0.3">
      <c r="A1833" s="231" t="s">
        <v>1994</v>
      </c>
      <c r="B1833" s="233" t="s">
        <v>4262</v>
      </c>
      <c r="C1833" s="233" t="s">
        <v>1639</v>
      </c>
      <c r="D1833" s="233" t="s">
        <v>103</v>
      </c>
      <c r="E1833" s="233" t="s">
        <v>1640</v>
      </c>
      <c r="F1833" s="231" t="s">
        <v>398</v>
      </c>
      <c r="G1833" s="231" t="s">
        <v>4261</v>
      </c>
      <c r="H1833" s="231" t="s">
        <v>62</v>
      </c>
      <c r="I1833" s="231" t="s">
        <v>4263</v>
      </c>
      <c r="J1833" s="233" t="s">
        <v>1995</v>
      </c>
      <c r="K1833" s="231" t="s">
        <v>306</v>
      </c>
      <c r="L1833" s="233" t="s">
        <v>910</v>
      </c>
      <c r="M1833" s="231" t="s">
        <v>402</v>
      </c>
      <c r="N1833" s="240" t="s">
        <v>8886</v>
      </c>
      <c r="O1833" s="231"/>
    </row>
    <row r="1834" spans="1:15" x14ac:dyDescent="0.3">
      <c r="A1834" s="231" t="s">
        <v>1994</v>
      </c>
      <c r="B1834" s="233" t="s">
        <v>4164</v>
      </c>
      <c r="C1834" s="233" t="s">
        <v>8831</v>
      </c>
      <c r="D1834" s="233" t="s">
        <v>103</v>
      </c>
      <c r="E1834" s="233" t="s">
        <v>1640</v>
      </c>
      <c r="F1834" s="231" t="s">
        <v>398</v>
      </c>
      <c r="G1834" s="231" t="s">
        <v>4163</v>
      </c>
      <c r="H1834" s="231" t="s">
        <v>62</v>
      </c>
      <c r="I1834" s="231" t="s">
        <v>4165</v>
      </c>
      <c r="J1834" s="233" t="s">
        <v>1995</v>
      </c>
      <c r="K1834" s="231" t="s">
        <v>306</v>
      </c>
      <c r="L1834" s="233" t="s">
        <v>910</v>
      </c>
      <c r="M1834" s="231" t="s">
        <v>402</v>
      </c>
      <c r="N1834" s="240" t="s">
        <v>8886</v>
      </c>
      <c r="O1834" s="231"/>
    </row>
    <row r="1835" spans="1:15" x14ac:dyDescent="0.3">
      <c r="A1835" s="231" t="s">
        <v>1994</v>
      </c>
      <c r="B1835" s="233" t="s">
        <v>2965</v>
      </c>
      <c r="C1835" s="233" t="s">
        <v>8831</v>
      </c>
      <c r="D1835" s="233" t="s">
        <v>103</v>
      </c>
      <c r="E1835" s="233" t="s">
        <v>1640</v>
      </c>
      <c r="F1835" s="231" t="s">
        <v>360</v>
      </c>
      <c r="G1835" s="231" t="s">
        <v>2964</v>
      </c>
      <c r="H1835" s="231" t="s">
        <v>62</v>
      </c>
      <c r="I1835" s="231" t="s">
        <v>2966</v>
      </c>
      <c r="J1835" s="233" t="s">
        <v>1995</v>
      </c>
      <c r="K1835" s="231" t="s">
        <v>306</v>
      </c>
      <c r="L1835" s="233" t="s">
        <v>910</v>
      </c>
      <c r="M1835" s="231" t="s">
        <v>355</v>
      </c>
      <c r="N1835" s="240" t="s">
        <v>8886</v>
      </c>
      <c r="O1835" s="231"/>
    </row>
    <row r="1836" spans="1:15" x14ac:dyDescent="0.3">
      <c r="A1836" s="231" t="s">
        <v>1994</v>
      </c>
      <c r="B1836" s="233" t="s">
        <v>4244</v>
      </c>
      <c r="C1836" s="233" t="s">
        <v>1639</v>
      </c>
      <c r="D1836" s="233" t="s">
        <v>103</v>
      </c>
      <c r="E1836" s="233" t="s">
        <v>1640</v>
      </c>
      <c r="F1836" s="231" t="s">
        <v>398</v>
      </c>
      <c r="G1836" s="231" t="s">
        <v>4243</v>
      </c>
      <c r="H1836" s="231" t="s">
        <v>62</v>
      </c>
      <c r="I1836" s="231" t="s">
        <v>4245</v>
      </c>
      <c r="J1836" s="233" t="s">
        <v>1995</v>
      </c>
      <c r="K1836" s="231" t="s">
        <v>306</v>
      </c>
      <c r="L1836" s="233" t="s">
        <v>910</v>
      </c>
      <c r="M1836" s="231" t="s">
        <v>402</v>
      </c>
      <c r="N1836" s="240" t="s">
        <v>8886</v>
      </c>
      <c r="O1836" s="231"/>
    </row>
    <row r="1837" spans="1:15" x14ac:dyDescent="0.3">
      <c r="A1837" s="231" t="s">
        <v>1994</v>
      </c>
      <c r="B1837" s="233" t="s">
        <v>3046</v>
      </c>
      <c r="C1837" s="233" t="s">
        <v>1639</v>
      </c>
      <c r="D1837" s="233" t="s">
        <v>103</v>
      </c>
      <c r="E1837" s="233" t="s">
        <v>1640</v>
      </c>
      <c r="F1837" s="231" t="s">
        <v>360</v>
      </c>
      <c r="G1837" s="231" t="s">
        <v>3045</v>
      </c>
      <c r="H1837" s="231" t="s">
        <v>62</v>
      </c>
      <c r="I1837" s="231" t="s">
        <v>3047</v>
      </c>
      <c r="J1837" s="233" t="s">
        <v>1995</v>
      </c>
      <c r="K1837" s="231" t="s">
        <v>306</v>
      </c>
      <c r="L1837" s="233" t="s">
        <v>910</v>
      </c>
      <c r="M1837" s="231" t="s">
        <v>355</v>
      </c>
      <c r="N1837" s="240" t="s">
        <v>8886</v>
      </c>
      <c r="O1837" s="231"/>
    </row>
    <row r="1838" spans="1:15" x14ac:dyDescent="0.3">
      <c r="A1838" s="231" t="s">
        <v>1994</v>
      </c>
      <c r="B1838" s="233" t="s">
        <v>2968</v>
      </c>
      <c r="C1838" s="233" t="s">
        <v>8831</v>
      </c>
      <c r="D1838" s="233" t="s">
        <v>103</v>
      </c>
      <c r="E1838" s="233" t="s">
        <v>1640</v>
      </c>
      <c r="F1838" s="231" t="s">
        <v>360</v>
      </c>
      <c r="G1838" s="231" t="s">
        <v>2967</v>
      </c>
      <c r="H1838" s="231" t="s">
        <v>62</v>
      </c>
      <c r="I1838" s="231" t="s">
        <v>2969</v>
      </c>
      <c r="J1838" s="233" t="s">
        <v>1995</v>
      </c>
      <c r="K1838" s="231" t="s">
        <v>306</v>
      </c>
      <c r="L1838" s="233" t="s">
        <v>910</v>
      </c>
      <c r="M1838" s="231" t="s">
        <v>355</v>
      </c>
      <c r="N1838" s="240" t="s">
        <v>8886</v>
      </c>
      <c r="O1838" s="231"/>
    </row>
    <row r="1839" spans="1:15" x14ac:dyDescent="0.3">
      <c r="A1839" s="231" t="s">
        <v>1994</v>
      </c>
      <c r="B1839" s="233" t="s">
        <v>3085</v>
      </c>
      <c r="C1839" s="233" t="s">
        <v>1639</v>
      </c>
      <c r="D1839" s="233" t="s">
        <v>103</v>
      </c>
      <c r="E1839" s="233" t="s">
        <v>1640</v>
      </c>
      <c r="F1839" s="231" t="s">
        <v>360</v>
      </c>
      <c r="G1839" s="231" t="s">
        <v>3084</v>
      </c>
      <c r="H1839" s="231" t="s">
        <v>62</v>
      </c>
      <c r="I1839" s="231" t="s">
        <v>3086</v>
      </c>
      <c r="J1839" s="233" t="s">
        <v>1995</v>
      </c>
      <c r="K1839" s="231" t="s">
        <v>306</v>
      </c>
      <c r="L1839" s="233" t="s">
        <v>910</v>
      </c>
      <c r="M1839" s="231" t="s">
        <v>355</v>
      </c>
      <c r="N1839" s="240" t="s">
        <v>8886</v>
      </c>
      <c r="O1839" s="231"/>
    </row>
    <row r="1840" spans="1:15" x14ac:dyDescent="0.3">
      <c r="A1840" s="231" t="s">
        <v>1994</v>
      </c>
      <c r="B1840" s="233" t="s">
        <v>2971</v>
      </c>
      <c r="C1840" s="233" t="s">
        <v>8831</v>
      </c>
      <c r="D1840" s="233" t="s">
        <v>103</v>
      </c>
      <c r="E1840" s="233" t="s">
        <v>1640</v>
      </c>
      <c r="F1840" s="231" t="s">
        <v>360</v>
      </c>
      <c r="G1840" s="231" t="s">
        <v>2970</v>
      </c>
      <c r="H1840" s="231" t="s">
        <v>62</v>
      </c>
      <c r="I1840" s="231" t="s">
        <v>2972</v>
      </c>
      <c r="J1840" s="233" t="s">
        <v>1995</v>
      </c>
      <c r="K1840" s="231" t="s">
        <v>306</v>
      </c>
      <c r="L1840" s="233" t="s">
        <v>910</v>
      </c>
      <c r="M1840" s="231" t="s">
        <v>355</v>
      </c>
      <c r="N1840" s="240" t="s">
        <v>8886</v>
      </c>
      <c r="O1840" s="231"/>
    </row>
    <row r="1841" spans="1:15" x14ac:dyDescent="0.3">
      <c r="A1841" s="231" t="s">
        <v>1994</v>
      </c>
      <c r="B1841" s="233" t="s">
        <v>2974</v>
      </c>
      <c r="C1841" s="233" t="s">
        <v>8831</v>
      </c>
      <c r="D1841" s="233" t="s">
        <v>103</v>
      </c>
      <c r="E1841" s="233" t="s">
        <v>1640</v>
      </c>
      <c r="F1841" s="231" t="s">
        <v>360</v>
      </c>
      <c r="G1841" s="231" t="s">
        <v>2973</v>
      </c>
      <c r="H1841" s="231" t="s">
        <v>62</v>
      </c>
      <c r="I1841" s="231" t="s">
        <v>2975</v>
      </c>
      <c r="J1841" s="233" t="s">
        <v>1995</v>
      </c>
      <c r="K1841" s="231" t="s">
        <v>306</v>
      </c>
      <c r="L1841" s="233" t="s">
        <v>910</v>
      </c>
      <c r="M1841" s="231" t="s">
        <v>355</v>
      </c>
      <c r="N1841" s="240" t="s">
        <v>8886</v>
      </c>
      <c r="O1841" s="231"/>
    </row>
    <row r="1842" spans="1:15" x14ac:dyDescent="0.3">
      <c r="A1842" s="231" t="s">
        <v>1994</v>
      </c>
      <c r="B1842" s="233" t="s">
        <v>3049</v>
      </c>
      <c r="C1842" s="233" t="s">
        <v>1639</v>
      </c>
      <c r="D1842" s="233" t="s">
        <v>103</v>
      </c>
      <c r="E1842" s="233" t="s">
        <v>1640</v>
      </c>
      <c r="F1842" s="231" t="s">
        <v>360</v>
      </c>
      <c r="G1842" s="231" t="s">
        <v>3048</v>
      </c>
      <c r="H1842" s="231" t="s">
        <v>62</v>
      </c>
      <c r="I1842" s="231" t="s">
        <v>3050</v>
      </c>
      <c r="J1842" s="233" t="s">
        <v>1995</v>
      </c>
      <c r="K1842" s="231" t="s">
        <v>306</v>
      </c>
      <c r="L1842" s="233" t="s">
        <v>910</v>
      </c>
      <c r="M1842" s="231" t="s">
        <v>355</v>
      </c>
      <c r="N1842" s="240" t="s">
        <v>8886</v>
      </c>
      <c r="O1842" s="231"/>
    </row>
    <row r="1843" spans="1:15" x14ac:dyDescent="0.3">
      <c r="A1843" s="231" t="s">
        <v>1994</v>
      </c>
      <c r="B1843" s="233" t="s">
        <v>2980</v>
      </c>
      <c r="C1843" s="233" t="s">
        <v>8831</v>
      </c>
      <c r="D1843" s="233" t="s">
        <v>103</v>
      </c>
      <c r="E1843" s="233" t="s">
        <v>1640</v>
      </c>
      <c r="F1843" s="231" t="s">
        <v>360</v>
      </c>
      <c r="G1843" s="231" t="s">
        <v>2979</v>
      </c>
      <c r="H1843" s="231" t="s">
        <v>62</v>
      </c>
      <c r="I1843" s="231" t="s">
        <v>2981</v>
      </c>
      <c r="J1843" s="233" t="s">
        <v>1995</v>
      </c>
      <c r="K1843" s="231" t="s">
        <v>306</v>
      </c>
      <c r="L1843" s="233" t="s">
        <v>910</v>
      </c>
      <c r="M1843" s="231" t="s">
        <v>355</v>
      </c>
      <c r="N1843" s="240" t="s">
        <v>8886</v>
      </c>
      <c r="O1843" s="231"/>
    </row>
    <row r="1844" spans="1:15" x14ac:dyDescent="0.3">
      <c r="A1844" s="231" t="s">
        <v>1994</v>
      </c>
      <c r="B1844" s="233" t="s">
        <v>2983</v>
      </c>
      <c r="C1844" s="233" t="s">
        <v>8831</v>
      </c>
      <c r="D1844" s="233" t="s">
        <v>103</v>
      </c>
      <c r="E1844" s="233" t="s">
        <v>1640</v>
      </c>
      <c r="F1844" s="231" t="s">
        <v>360</v>
      </c>
      <c r="G1844" s="231" t="s">
        <v>2982</v>
      </c>
      <c r="H1844" s="231" t="s">
        <v>62</v>
      </c>
      <c r="I1844" s="231" t="s">
        <v>2984</v>
      </c>
      <c r="J1844" s="233" t="s">
        <v>1995</v>
      </c>
      <c r="K1844" s="231" t="s">
        <v>306</v>
      </c>
      <c r="L1844" s="233" t="s">
        <v>910</v>
      </c>
      <c r="M1844" s="231" t="s">
        <v>355</v>
      </c>
      <c r="N1844" s="240" t="s">
        <v>8886</v>
      </c>
      <c r="O1844" s="231"/>
    </row>
    <row r="1845" spans="1:15" x14ac:dyDescent="0.3">
      <c r="A1845" s="231" t="s">
        <v>1994</v>
      </c>
      <c r="B1845" s="233" t="s">
        <v>2986</v>
      </c>
      <c r="C1845" s="233" t="s">
        <v>8831</v>
      </c>
      <c r="D1845" s="233" t="s">
        <v>103</v>
      </c>
      <c r="E1845" s="233" t="s">
        <v>1640</v>
      </c>
      <c r="F1845" s="231" t="s">
        <v>360</v>
      </c>
      <c r="G1845" s="231" t="s">
        <v>2985</v>
      </c>
      <c r="H1845" s="231" t="s">
        <v>62</v>
      </c>
      <c r="I1845" s="231" t="s">
        <v>2987</v>
      </c>
      <c r="J1845" s="233" t="s">
        <v>1995</v>
      </c>
      <c r="K1845" s="231" t="s">
        <v>306</v>
      </c>
      <c r="L1845" s="233" t="s">
        <v>910</v>
      </c>
      <c r="M1845" s="231" t="s">
        <v>355</v>
      </c>
      <c r="N1845" s="240" t="s">
        <v>8886</v>
      </c>
      <c r="O1845" s="231"/>
    </row>
    <row r="1846" spans="1:15" x14ac:dyDescent="0.3">
      <c r="A1846" s="231" t="s">
        <v>1994</v>
      </c>
      <c r="B1846" s="233" t="s">
        <v>3052</v>
      </c>
      <c r="C1846" s="233" t="s">
        <v>1639</v>
      </c>
      <c r="D1846" s="233" t="s">
        <v>103</v>
      </c>
      <c r="E1846" s="233" t="s">
        <v>1640</v>
      </c>
      <c r="F1846" s="231" t="s">
        <v>360</v>
      </c>
      <c r="G1846" s="231" t="s">
        <v>3051</v>
      </c>
      <c r="H1846" s="231" t="s">
        <v>62</v>
      </c>
      <c r="I1846" s="231" t="s">
        <v>3053</v>
      </c>
      <c r="J1846" s="233" t="s">
        <v>1995</v>
      </c>
      <c r="K1846" s="231" t="s">
        <v>306</v>
      </c>
      <c r="L1846" s="233" t="s">
        <v>910</v>
      </c>
      <c r="M1846" s="231" t="s">
        <v>355</v>
      </c>
      <c r="N1846" s="240" t="s">
        <v>8886</v>
      </c>
      <c r="O1846" s="231"/>
    </row>
    <row r="1847" spans="1:15" x14ac:dyDescent="0.3">
      <c r="A1847" s="231" t="s">
        <v>1994</v>
      </c>
      <c r="B1847" s="233" t="s">
        <v>3088</v>
      </c>
      <c r="C1847" s="233" t="s">
        <v>1639</v>
      </c>
      <c r="D1847" s="233" t="s">
        <v>103</v>
      </c>
      <c r="E1847" s="233" t="s">
        <v>1640</v>
      </c>
      <c r="F1847" s="231" t="s">
        <v>360</v>
      </c>
      <c r="G1847" s="231" t="s">
        <v>3087</v>
      </c>
      <c r="H1847" s="231" t="s">
        <v>62</v>
      </c>
      <c r="I1847" s="231" t="s">
        <v>3089</v>
      </c>
      <c r="J1847" s="233" t="s">
        <v>1995</v>
      </c>
      <c r="K1847" s="231" t="s">
        <v>306</v>
      </c>
      <c r="L1847" s="233" t="s">
        <v>910</v>
      </c>
      <c r="M1847" s="231" t="s">
        <v>355</v>
      </c>
      <c r="N1847" s="240" t="s">
        <v>8886</v>
      </c>
      <c r="O1847" s="231"/>
    </row>
    <row r="1848" spans="1:15" x14ac:dyDescent="0.3">
      <c r="A1848" s="231" t="s">
        <v>1994</v>
      </c>
      <c r="B1848" s="233" t="s">
        <v>3091</v>
      </c>
      <c r="C1848" s="233" t="s">
        <v>1639</v>
      </c>
      <c r="D1848" s="233" t="s">
        <v>103</v>
      </c>
      <c r="E1848" s="233" t="s">
        <v>1640</v>
      </c>
      <c r="F1848" s="231" t="s">
        <v>360</v>
      </c>
      <c r="G1848" s="231" t="s">
        <v>3090</v>
      </c>
      <c r="H1848" s="231" t="s">
        <v>62</v>
      </c>
      <c r="I1848" s="231" t="s">
        <v>3092</v>
      </c>
      <c r="J1848" s="233" t="s">
        <v>1995</v>
      </c>
      <c r="K1848" s="231" t="s">
        <v>306</v>
      </c>
      <c r="L1848" s="233" t="s">
        <v>910</v>
      </c>
      <c r="M1848" s="231" t="s">
        <v>355</v>
      </c>
      <c r="N1848" s="240" t="s">
        <v>8886</v>
      </c>
      <c r="O1848" s="231"/>
    </row>
    <row r="1849" spans="1:15" x14ac:dyDescent="0.3">
      <c r="A1849" s="231" t="s">
        <v>1994</v>
      </c>
      <c r="B1849" s="233" t="s">
        <v>3094</v>
      </c>
      <c r="C1849" s="233" t="s">
        <v>1639</v>
      </c>
      <c r="D1849" s="233" t="s">
        <v>103</v>
      </c>
      <c r="E1849" s="233" t="s">
        <v>1640</v>
      </c>
      <c r="F1849" s="231" t="s">
        <v>360</v>
      </c>
      <c r="G1849" s="231" t="s">
        <v>3093</v>
      </c>
      <c r="H1849" s="231" t="s">
        <v>62</v>
      </c>
      <c r="I1849" s="231" t="s">
        <v>3095</v>
      </c>
      <c r="J1849" s="233" t="s">
        <v>1995</v>
      </c>
      <c r="K1849" s="231" t="s">
        <v>306</v>
      </c>
      <c r="L1849" s="233" t="s">
        <v>910</v>
      </c>
      <c r="M1849" s="231" t="s">
        <v>355</v>
      </c>
      <c r="N1849" s="240" t="s">
        <v>8886</v>
      </c>
      <c r="O1849" s="231"/>
    </row>
    <row r="1850" spans="1:15" x14ac:dyDescent="0.3">
      <c r="A1850" s="231" t="s">
        <v>1994</v>
      </c>
      <c r="B1850" s="233" t="s">
        <v>3097</v>
      </c>
      <c r="C1850" s="233" t="s">
        <v>1639</v>
      </c>
      <c r="D1850" s="233" t="s">
        <v>103</v>
      </c>
      <c r="E1850" s="233" t="s">
        <v>1640</v>
      </c>
      <c r="F1850" s="231" t="s">
        <v>360</v>
      </c>
      <c r="G1850" s="231" t="s">
        <v>3096</v>
      </c>
      <c r="H1850" s="231" t="s">
        <v>62</v>
      </c>
      <c r="I1850" s="231" t="s">
        <v>3098</v>
      </c>
      <c r="J1850" s="233" t="s">
        <v>1995</v>
      </c>
      <c r="K1850" s="231" t="s">
        <v>306</v>
      </c>
      <c r="L1850" s="233" t="s">
        <v>910</v>
      </c>
      <c r="M1850" s="231" t="s">
        <v>355</v>
      </c>
      <c r="N1850" s="240" t="s">
        <v>8886</v>
      </c>
      <c r="O1850" s="231"/>
    </row>
    <row r="1851" spans="1:15" x14ac:dyDescent="0.3">
      <c r="A1851" s="231" t="s">
        <v>1994</v>
      </c>
      <c r="B1851" s="233" t="s">
        <v>2989</v>
      </c>
      <c r="C1851" s="233" t="s">
        <v>8831</v>
      </c>
      <c r="D1851" s="233" t="s">
        <v>103</v>
      </c>
      <c r="E1851" s="233" t="s">
        <v>1640</v>
      </c>
      <c r="F1851" s="231" t="s">
        <v>360</v>
      </c>
      <c r="G1851" s="231" t="s">
        <v>2988</v>
      </c>
      <c r="H1851" s="231" t="s">
        <v>62</v>
      </c>
      <c r="I1851" s="231" t="s">
        <v>2990</v>
      </c>
      <c r="J1851" s="233" t="s">
        <v>1995</v>
      </c>
      <c r="K1851" s="231" t="s">
        <v>306</v>
      </c>
      <c r="L1851" s="233" t="s">
        <v>910</v>
      </c>
      <c r="M1851" s="231" t="s">
        <v>355</v>
      </c>
      <c r="N1851" s="240" t="s">
        <v>8886</v>
      </c>
      <c r="O1851" s="231"/>
    </row>
    <row r="1852" spans="1:15" x14ac:dyDescent="0.3">
      <c r="A1852" s="231" t="s">
        <v>1994</v>
      </c>
      <c r="B1852" s="233" t="s">
        <v>4206</v>
      </c>
      <c r="C1852" s="233" t="s">
        <v>8831</v>
      </c>
      <c r="D1852" s="233" t="s">
        <v>103</v>
      </c>
      <c r="E1852" s="233" t="s">
        <v>1640</v>
      </c>
      <c r="F1852" s="231" t="s">
        <v>398</v>
      </c>
      <c r="G1852" s="231" t="s">
        <v>4205</v>
      </c>
      <c r="H1852" s="231" t="s">
        <v>62</v>
      </c>
      <c r="I1852" s="231" t="s">
        <v>4207</v>
      </c>
      <c r="J1852" s="233" t="s">
        <v>1995</v>
      </c>
      <c r="K1852" s="231" t="s">
        <v>306</v>
      </c>
      <c r="L1852" s="233" t="s">
        <v>910</v>
      </c>
      <c r="M1852" s="231" t="s">
        <v>402</v>
      </c>
      <c r="N1852" s="240" t="s">
        <v>8886</v>
      </c>
      <c r="O1852" s="231"/>
    </row>
    <row r="1853" spans="1:15" x14ac:dyDescent="0.3">
      <c r="A1853" s="231" t="s">
        <v>1994</v>
      </c>
      <c r="B1853" s="233" t="s">
        <v>2992</v>
      </c>
      <c r="C1853" s="233" t="s">
        <v>8831</v>
      </c>
      <c r="D1853" s="233" t="s">
        <v>103</v>
      </c>
      <c r="E1853" s="233" t="s">
        <v>1640</v>
      </c>
      <c r="F1853" s="231" t="s">
        <v>360</v>
      </c>
      <c r="G1853" s="231" t="s">
        <v>2991</v>
      </c>
      <c r="H1853" s="231" t="s">
        <v>62</v>
      </c>
      <c r="I1853" s="231" t="s">
        <v>2993</v>
      </c>
      <c r="J1853" s="233" t="s">
        <v>1995</v>
      </c>
      <c r="K1853" s="231" t="s">
        <v>306</v>
      </c>
      <c r="L1853" s="233" t="s">
        <v>910</v>
      </c>
      <c r="M1853" s="231" t="s">
        <v>355</v>
      </c>
      <c r="N1853" s="240" t="s">
        <v>8886</v>
      </c>
      <c r="O1853" s="231"/>
    </row>
    <row r="1854" spans="1:15" x14ac:dyDescent="0.3">
      <c r="A1854" s="231" t="s">
        <v>1994</v>
      </c>
      <c r="B1854" s="233" t="s">
        <v>2995</v>
      </c>
      <c r="C1854" s="233" t="s">
        <v>8831</v>
      </c>
      <c r="D1854" s="233" t="s">
        <v>103</v>
      </c>
      <c r="E1854" s="233" t="s">
        <v>1640</v>
      </c>
      <c r="F1854" s="231" t="s">
        <v>360</v>
      </c>
      <c r="G1854" s="231" t="s">
        <v>2994</v>
      </c>
      <c r="H1854" s="231" t="s">
        <v>62</v>
      </c>
      <c r="I1854" s="231" t="s">
        <v>2996</v>
      </c>
      <c r="J1854" s="233" t="s">
        <v>1995</v>
      </c>
      <c r="K1854" s="231" t="s">
        <v>306</v>
      </c>
      <c r="L1854" s="233" t="s">
        <v>910</v>
      </c>
      <c r="M1854" s="231" t="s">
        <v>355</v>
      </c>
      <c r="N1854" s="240" t="s">
        <v>8886</v>
      </c>
      <c r="O1854" s="231"/>
    </row>
    <row r="1855" spans="1:15" x14ac:dyDescent="0.3">
      <c r="A1855" s="231" t="s">
        <v>1994</v>
      </c>
      <c r="B1855" s="233" t="s">
        <v>3028</v>
      </c>
      <c r="C1855" s="233" t="s">
        <v>1639</v>
      </c>
      <c r="D1855" s="233" t="s">
        <v>103</v>
      </c>
      <c r="E1855" s="233" t="s">
        <v>1640</v>
      </c>
      <c r="F1855" s="231" t="s">
        <v>360</v>
      </c>
      <c r="G1855" s="231" t="s">
        <v>3027</v>
      </c>
      <c r="H1855" s="231" t="s">
        <v>62</v>
      </c>
      <c r="I1855" s="231" t="s">
        <v>3029</v>
      </c>
      <c r="J1855" s="233" t="s">
        <v>1995</v>
      </c>
      <c r="K1855" s="231" t="s">
        <v>306</v>
      </c>
      <c r="L1855" s="233" t="s">
        <v>910</v>
      </c>
      <c r="M1855" s="231" t="s">
        <v>355</v>
      </c>
      <c r="N1855" s="240" t="s">
        <v>8886</v>
      </c>
      <c r="O1855" s="231"/>
    </row>
    <row r="1856" spans="1:15" x14ac:dyDescent="0.3">
      <c r="A1856" s="231" t="s">
        <v>1994</v>
      </c>
      <c r="B1856" s="233" t="s">
        <v>2998</v>
      </c>
      <c r="C1856" s="233" t="s">
        <v>8831</v>
      </c>
      <c r="D1856" s="233" t="s">
        <v>103</v>
      </c>
      <c r="E1856" s="233" t="s">
        <v>1640</v>
      </c>
      <c r="F1856" s="231" t="s">
        <v>360</v>
      </c>
      <c r="G1856" s="231" t="s">
        <v>2997</v>
      </c>
      <c r="H1856" s="231" t="s">
        <v>62</v>
      </c>
      <c r="I1856" s="231" t="s">
        <v>2999</v>
      </c>
      <c r="J1856" s="233" t="s">
        <v>1995</v>
      </c>
      <c r="K1856" s="231" t="s">
        <v>306</v>
      </c>
      <c r="L1856" s="233" t="s">
        <v>910</v>
      </c>
      <c r="M1856" s="231" t="s">
        <v>355</v>
      </c>
      <c r="N1856" s="240" t="s">
        <v>8886</v>
      </c>
      <c r="O1856" s="231"/>
    </row>
    <row r="1857" spans="1:15" x14ac:dyDescent="0.3">
      <c r="A1857" s="231" t="s">
        <v>1994</v>
      </c>
      <c r="B1857" s="233" t="s">
        <v>3001</v>
      </c>
      <c r="C1857" s="233" t="s">
        <v>8831</v>
      </c>
      <c r="D1857" s="233" t="s">
        <v>103</v>
      </c>
      <c r="E1857" s="233" t="s">
        <v>1640</v>
      </c>
      <c r="F1857" s="231" t="s">
        <v>360</v>
      </c>
      <c r="G1857" s="231" t="s">
        <v>3000</v>
      </c>
      <c r="H1857" s="231" t="s">
        <v>62</v>
      </c>
      <c r="I1857" s="231" t="s">
        <v>3002</v>
      </c>
      <c r="J1857" s="233" t="s">
        <v>1995</v>
      </c>
      <c r="K1857" s="231" t="s">
        <v>306</v>
      </c>
      <c r="L1857" s="233" t="s">
        <v>910</v>
      </c>
      <c r="M1857" s="231" t="s">
        <v>355</v>
      </c>
      <c r="N1857" s="240" t="s">
        <v>8886</v>
      </c>
      <c r="O1857" s="231"/>
    </row>
    <row r="1858" spans="1:15" x14ac:dyDescent="0.3">
      <c r="A1858" s="231" t="s">
        <v>1994</v>
      </c>
      <c r="B1858" s="233" t="s">
        <v>5057</v>
      </c>
      <c r="C1858" s="233" t="s">
        <v>1639</v>
      </c>
      <c r="D1858" s="233" t="s">
        <v>103</v>
      </c>
      <c r="E1858" s="233" t="s">
        <v>1640</v>
      </c>
      <c r="F1858" s="231" t="s">
        <v>501</v>
      </c>
      <c r="G1858" s="231" t="s">
        <v>5056</v>
      </c>
      <c r="H1858" s="231" t="s">
        <v>62</v>
      </c>
      <c r="I1858" s="231" t="s">
        <v>5058</v>
      </c>
      <c r="J1858" s="233" t="s">
        <v>1995</v>
      </c>
      <c r="K1858" s="231" t="s">
        <v>306</v>
      </c>
      <c r="L1858" s="233" t="s">
        <v>910</v>
      </c>
      <c r="M1858" s="231" t="s">
        <v>504</v>
      </c>
      <c r="N1858" s="240" t="s">
        <v>8886</v>
      </c>
      <c r="O1858" s="231"/>
    </row>
    <row r="1859" spans="1:15" x14ac:dyDescent="0.3">
      <c r="A1859" s="231" t="s">
        <v>1994</v>
      </c>
      <c r="B1859" s="233" t="s">
        <v>3004</v>
      </c>
      <c r="C1859" s="233" t="s">
        <v>8831</v>
      </c>
      <c r="D1859" s="233" t="s">
        <v>103</v>
      </c>
      <c r="E1859" s="233" t="s">
        <v>1640</v>
      </c>
      <c r="F1859" s="231" t="s">
        <v>360</v>
      </c>
      <c r="G1859" s="231" t="s">
        <v>3003</v>
      </c>
      <c r="H1859" s="231" t="s">
        <v>62</v>
      </c>
      <c r="I1859" s="231" t="s">
        <v>3005</v>
      </c>
      <c r="J1859" s="233" t="s">
        <v>1995</v>
      </c>
      <c r="K1859" s="231" t="s">
        <v>306</v>
      </c>
      <c r="L1859" s="233" t="s">
        <v>910</v>
      </c>
      <c r="M1859" s="231" t="s">
        <v>355</v>
      </c>
      <c r="N1859" s="240" t="s">
        <v>8886</v>
      </c>
      <c r="O1859" s="231"/>
    </row>
    <row r="1860" spans="1:15" x14ac:dyDescent="0.3">
      <c r="A1860" s="231" t="s">
        <v>1994</v>
      </c>
      <c r="B1860" s="233" t="s">
        <v>4747</v>
      </c>
      <c r="C1860" s="233" t="s">
        <v>1639</v>
      </c>
      <c r="D1860" s="233" t="s">
        <v>103</v>
      </c>
      <c r="E1860" s="233" t="s">
        <v>1640</v>
      </c>
      <c r="F1860" s="231" t="s">
        <v>443</v>
      </c>
      <c r="G1860" s="231" t="s">
        <v>4746</v>
      </c>
      <c r="H1860" s="231" t="s">
        <v>62</v>
      </c>
      <c r="I1860" s="231" t="s">
        <v>4748</v>
      </c>
      <c r="J1860" s="233" t="s">
        <v>1995</v>
      </c>
      <c r="K1860" s="231" t="s">
        <v>306</v>
      </c>
      <c r="L1860" s="233" t="s">
        <v>910</v>
      </c>
      <c r="M1860" s="231" t="s">
        <v>446</v>
      </c>
      <c r="N1860" s="240" t="s">
        <v>8886</v>
      </c>
      <c r="O1860" s="231"/>
    </row>
    <row r="1861" spans="1:15" x14ac:dyDescent="0.3">
      <c r="A1861" s="231" t="s">
        <v>1994</v>
      </c>
      <c r="B1861" s="233" t="s">
        <v>3031</v>
      </c>
      <c r="C1861" s="233" t="s">
        <v>1639</v>
      </c>
      <c r="D1861" s="233" t="s">
        <v>103</v>
      </c>
      <c r="E1861" s="233" t="s">
        <v>1640</v>
      </c>
      <c r="F1861" s="231" t="s">
        <v>360</v>
      </c>
      <c r="G1861" s="231" t="s">
        <v>3030</v>
      </c>
      <c r="H1861" s="231" t="s">
        <v>62</v>
      </c>
      <c r="I1861" s="231" t="s">
        <v>3032</v>
      </c>
      <c r="J1861" s="233" t="s">
        <v>1995</v>
      </c>
      <c r="K1861" s="231" t="s">
        <v>306</v>
      </c>
      <c r="L1861" s="233" t="s">
        <v>910</v>
      </c>
      <c r="M1861" s="231" t="s">
        <v>355</v>
      </c>
      <c r="N1861" s="240" t="s">
        <v>8886</v>
      </c>
      <c r="O1861" s="231"/>
    </row>
    <row r="1862" spans="1:15" x14ac:dyDescent="0.3">
      <c r="A1862" s="231" t="s">
        <v>1994</v>
      </c>
      <c r="B1862" s="233" t="s">
        <v>3025</v>
      </c>
      <c r="C1862" s="233" t="s">
        <v>1639</v>
      </c>
      <c r="D1862" s="233" t="s">
        <v>103</v>
      </c>
      <c r="E1862" s="233" t="s">
        <v>1640</v>
      </c>
      <c r="F1862" s="231" t="s">
        <v>360</v>
      </c>
      <c r="G1862" s="231" t="s">
        <v>3024</v>
      </c>
      <c r="H1862" s="231" t="s">
        <v>62</v>
      </c>
      <c r="I1862" s="231" t="s">
        <v>3026</v>
      </c>
      <c r="J1862" s="233" t="s">
        <v>1995</v>
      </c>
      <c r="K1862" s="231" t="s">
        <v>306</v>
      </c>
      <c r="L1862" s="233" t="s">
        <v>910</v>
      </c>
      <c r="M1862" s="231" t="s">
        <v>355</v>
      </c>
      <c r="N1862" s="240" t="s">
        <v>8886</v>
      </c>
      <c r="O1862" s="231"/>
    </row>
    <row r="1863" spans="1:15" x14ac:dyDescent="0.3">
      <c r="A1863" s="231" t="s">
        <v>1994</v>
      </c>
      <c r="B1863" s="233" t="s">
        <v>3055</v>
      </c>
      <c r="C1863" s="233" t="s">
        <v>1639</v>
      </c>
      <c r="D1863" s="233" t="s">
        <v>103</v>
      </c>
      <c r="E1863" s="233" t="s">
        <v>1640</v>
      </c>
      <c r="F1863" s="231" t="s">
        <v>360</v>
      </c>
      <c r="G1863" s="231" t="s">
        <v>3054</v>
      </c>
      <c r="H1863" s="231" t="s">
        <v>62</v>
      </c>
      <c r="I1863" s="231" t="s">
        <v>3056</v>
      </c>
      <c r="J1863" s="233" t="s">
        <v>1995</v>
      </c>
      <c r="K1863" s="231" t="s">
        <v>306</v>
      </c>
      <c r="L1863" s="233" t="s">
        <v>910</v>
      </c>
      <c r="M1863" s="231" t="s">
        <v>355</v>
      </c>
      <c r="N1863" s="240" t="s">
        <v>8886</v>
      </c>
      <c r="O1863" s="231"/>
    </row>
    <row r="1864" spans="1:15" x14ac:dyDescent="0.3">
      <c r="A1864" s="231" t="s">
        <v>1994</v>
      </c>
      <c r="B1864" s="233" t="s">
        <v>3100</v>
      </c>
      <c r="C1864" s="233" t="s">
        <v>1639</v>
      </c>
      <c r="D1864" s="233" t="s">
        <v>103</v>
      </c>
      <c r="E1864" s="233" t="s">
        <v>1640</v>
      </c>
      <c r="F1864" s="231" t="s">
        <v>360</v>
      </c>
      <c r="G1864" s="231" t="s">
        <v>3099</v>
      </c>
      <c r="H1864" s="231" t="s">
        <v>62</v>
      </c>
      <c r="I1864" s="231" t="s">
        <v>3101</v>
      </c>
      <c r="J1864" s="233" t="s">
        <v>1995</v>
      </c>
      <c r="K1864" s="231" t="s">
        <v>306</v>
      </c>
      <c r="L1864" s="233" t="s">
        <v>910</v>
      </c>
      <c r="M1864" s="231" t="s">
        <v>355</v>
      </c>
      <c r="N1864" s="240" t="s">
        <v>8886</v>
      </c>
      <c r="O1864" s="231"/>
    </row>
    <row r="1865" spans="1:15" x14ac:dyDescent="0.3">
      <c r="A1865" s="231" t="s">
        <v>1994</v>
      </c>
      <c r="B1865" s="233" t="s">
        <v>3058</v>
      </c>
      <c r="C1865" s="233" t="s">
        <v>1639</v>
      </c>
      <c r="D1865" s="233" t="s">
        <v>103</v>
      </c>
      <c r="E1865" s="233" t="s">
        <v>1640</v>
      </c>
      <c r="F1865" s="231" t="s">
        <v>360</v>
      </c>
      <c r="G1865" s="231" t="s">
        <v>3057</v>
      </c>
      <c r="H1865" s="231" t="s">
        <v>62</v>
      </c>
      <c r="I1865" s="231" t="s">
        <v>3059</v>
      </c>
      <c r="J1865" s="233" t="s">
        <v>1995</v>
      </c>
      <c r="K1865" s="231" t="s">
        <v>306</v>
      </c>
      <c r="L1865" s="233" t="s">
        <v>910</v>
      </c>
      <c r="M1865" s="231" t="s">
        <v>355</v>
      </c>
      <c r="N1865" s="240" t="s">
        <v>8886</v>
      </c>
      <c r="O1865" s="231"/>
    </row>
    <row r="1866" spans="1:15" x14ac:dyDescent="0.3">
      <c r="A1866" s="231" t="s">
        <v>1994</v>
      </c>
      <c r="B1866" s="233" t="s">
        <v>2115</v>
      </c>
      <c r="C1866" s="233" t="s">
        <v>2116</v>
      </c>
      <c r="D1866" s="233" t="s">
        <v>103</v>
      </c>
      <c r="E1866" s="233" t="s">
        <v>1640</v>
      </c>
      <c r="F1866" s="231" t="s">
        <v>1993</v>
      </c>
      <c r="G1866" s="232" t="s">
        <v>8831</v>
      </c>
      <c r="H1866" s="231" t="s">
        <v>62</v>
      </c>
      <c r="I1866" s="231" t="s">
        <v>1991</v>
      </c>
      <c r="J1866" s="233" t="s">
        <v>1995</v>
      </c>
      <c r="K1866" s="237" t="s">
        <v>8831</v>
      </c>
      <c r="L1866" s="233" t="s">
        <v>910</v>
      </c>
      <c r="M1866" s="231" t="s">
        <v>402</v>
      </c>
      <c r="N1866" s="240" t="s">
        <v>8886</v>
      </c>
      <c r="O1866" s="231"/>
    </row>
    <row r="1867" spans="1:15" x14ac:dyDescent="0.3">
      <c r="A1867" s="238" t="s">
        <v>1994</v>
      </c>
      <c r="B1867" s="239" t="s">
        <v>3019</v>
      </c>
      <c r="C1867" s="239" t="s">
        <v>8831</v>
      </c>
      <c r="D1867" s="239" t="s">
        <v>103</v>
      </c>
      <c r="E1867" s="239" t="s">
        <v>1640</v>
      </c>
      <c r="F1867" s="238" t="s">
        <v>360</v>
      </c>
      <c r="G1867" s="249" t="s">
        <v>3018</v>
      </c>
      <c r="H1867" s="238" t="s">
        <v>62</v>
      </c>
      <c r="I1867" s="238" t="s">
        <v>3020</v>
      </c>
      <c r="J1867" s="239" t="s">
        <v>1995</v>
      </c>
      <c r="K1867" s="238" t="s">
        <v>306</v>
      </c>
      <c r="L1867" s="239" t="s">
        <v>910</v>
      </c>
      <c r="M1867" s="231" t="s">
        <v>355</v>
      </c>
      <c r="N1867" s="240" t="s">
        <v>8886</v>
      </c>
      <c r="O1867" s="231" t="s">
        <v>9010</v>
      </c>
    </row>
    <row r="1868" spans="1:15" x14ac:dyDescent="0.3">
      <c r="A1868" s="231" t="s">
        <v>1994</v>
      </c>
      <c r="B1868" s="233" t="s">
        <v>3070</v>
      </c>
      <c r="C1868" s="233" t="s">
        <v>1639</v>
      </c>
      <c r="D1868" s="233" t="s">
        <v>103</v>
      </c>
      <c r="E1868" s="233" t="s">
        <v>1640</v>
      </c>
      <c r="F1868" s="231" t="s">
        <v>360</v>
      </c>
      <c r="G1868" s="231" t="s">
        <v>3069</v>
      </c>
      <c r="H1868" s="231" t="s">
        <v>62</v>
      </c>
      <c r="I1868" s="231" t="s">
        <v>3071</v>
      </c>
      <c r="J1868" s="233" t="s">
        <v>1995</v>
      </c>
      <c r="K1868" s="231" t="s">
        <v>306</v>
      </c>
      <c r="L1868" s="233" t="s">
        <v>910</v>
      </c>
      <c r="M1868" s="231" t="s">
        <v>355</v>
      </c>
      <c r="N1868" s="240" t="s">
        <v>8886</v>
      </c>
      <c r="O1868" s="231"/>
    </row>
    <row r="1869" spans="1:15" x14ac:dyDescent="0.3">
      <c r="A1869" s="231" t="s">
        <v>2928</v>
      </c>
      <c r="B1869" s="233" t="s">
        <v>3103</v>
      </c>
      <c r="C1869" s="233" t="s">
        <v>1639</v>
      </c>
      <c r="D1869" s="233" t="s">
        <v>92</v>
      </c>
      <c r="E1869" s="233" t="s">
        <v>1640</v>
      </c>
      <c r="F1869" s="231" t="s">
        <v>360</v>
      </c>
      <c r="G1869" s="231" t="s">
        <v>3102</v>
      </c>
      <c r="H1869" s="231" t="s">
        <v>62</v>
      </c>
      <c r="I1869" s="231" t="s">
        <v>3104</v>
      </c>
      <c r="J1869" s="233" t="s">
        <v>2724</v>
      </c>
      <c r="K1869" s="231" t="s">
        <v>306</v>
      </c>
      <c r="L1869" s="233" t="s">
        <v>910</v>
      </c>
      <c r="M1869" s="231" t="s">
        <v>355</v>
      </c>
      <c r="N1869" s="240" t="s">
        <v>8886</v>
      </c>
      <c r="O1869" s="231"/>
    </row>
    <row r="1870" spans="1:15" x14ac:dyDescent="0.3">
      <c r="A1870" s="231" t="s">
        <v>2928</v>
      </c>
      <c r="B1870" s="233" t="s">
        <v>4789</v>
      </c>
      <c r="C1870" s="233" t="s">
        <v>8831</v>
      </c>
      <c r="D1870" s="233" t="s">
        <v>92</v>
      </c>
      <c r="E1870" s="233" t="s">
        <v>1640</v>
      </c>
      <c r="F1870" s="231" t="s">
        <v>459</v>
      </c>
      <c r="G1870" s="231" t="s">
        <v>4788</v>
      </c>
      <c r="H1870" s="231" t="s">
        <v>62</v>
      </c>
      <c r="I1870" s="231" t="s">
        <v>4790</v>
      </c>
      <c r="J1870" s="233" t="s">
        <v>2724</v>
      </c>
      <c r="K1870" s="231" t="s">
        <v>306</v>
      </c>
      <c r="L1870" s="233" t="s">
        <v>910</v>
      </c>
      <c r="M1870" s="231" t="s">
        <v>462</v>
      </c>
      <c r="N1870" s="240" t="s">
        <v>8886</v>
      </c>
      <c r="O1870" s="231"/>
    </row>
    <row r="1871" spans="1:15" x14ac:dyDescent="0.3">
      <c r="A1871" s="231" t="s">
        <v>2928</v>
      </c>
      <c r="B1871" s="233" t="s">
        <v>4792</v>
      </c>
      <c r="C1871" s="233" t="s">
        <v>8831</v>
      </c>
      <c r="D1871" s="233" t="s">
        <v>92</v>
      </c>
      <c r="E1871" s="233" t="s">
        <v>1640</v>
      </c>
      <c r="F1871" s="231" t="s">
        <v>459</v>
      </c>
      <c r="G1871" s="231" t="s">
        <v>4791</v>
      </c>
      <c r="H1871" s="231" t="s">
        <v>62</v>
      </c>
      <c r="I1871" s="231" t="s">
        <v>4793</v>
      </c>
      <c r="J1871" s="233" t="s">
        <v>2724</v>
      </c>
      <c r="K1871" s="231" t="s">
        <v>306</v>
      </c>
      <c r="L1871" s="233" t="s">
        <v>910</v>
      </c>
      <c r="M1871" s="231" t="s">
        <v>462</v>
      </c>
      <c r="N1871" s="240" t="s">
        <v>8886</v>
      </c>
      <c r="O1871" s="231"/>
    </row>
    <row r="1872" spans="1:15" x14ac:dyDescent="0.3">
      <c r="A1872" s="231" t="s">
        <v>2928</v>
      </c>
      <c r="B1872" s="233" t="s">
        <v>4764</v>
      </c>
      <c r="C1872" s="233" t="s">
        <v>8831</v>
      </c>
      <c r="D1872" s="233" t="s">
        <v>92</v>
      </c>
      <c r="E1872" s="233" t="s">
        <v>1640</v>
      </c>
      <c r="F1872" s="231" t="s">
        <v>451</v>
      </c>
      <c r="G1872" s="231" t="s">
        <v>4763</v>
      </c>
      <c r="H1872" s="231" t="s">
        <v>62</v>
      </c>
      <c r="I1872" s="231" t="s">
        <v>4765</v>
      </c>
      <c r="J1872" s="233" t="s">
        <v>2724</v>
      </c>
      <c r="K1872" s="231" t="s">
        <v>306</v>
      </c>
      <c r="L1872" s="233" t="s">
        <v>910</v>
      </c>
      <c r="M1872" s="231" t="s">
        <v>454</v>
      </c>
      <c r="N1872" s="240" t="s">
        <v>8886</v>
      </c>
      <c r="O1872" s="231"/>
    </row>
    <row r="1873" spans="1:15" x14ac:dyDescent="0.3">
      <c r="A1873" s="231" t="s">
        <v>2928</v>
      </c>
      <c r="B1873" s="233" t="s">
        <v>4767</v>
      </c>
      <c r="C1873" s="233" t="s">
        <v>8831</v>
      </c>
      <c r="D1873" s="233" t="s">
        <v>92</v>
      </c>
      <c r="E1873" s="233" t="s">
        <v>1640</v>
      </c>
      <c r="F1873" s="231" t="s">
        <v>451</v>
      </c>
      <c r="G1873" s="231" t="s">
        <v>4766</v>
      </c>
      <c r="H1873" s="231" t="s">
        <v>62</v>
      </c>
      <c r="I1873" s="231" t="s">
        <v>4768</v>
      </c>
      <c r="J1873" s="233" t="s">
        <v>2724</v>
      </c>
      <c r="K1873" s="231" t="s">
        <v>306</v>
      </c>
      <c r="L1873" s="233" t="s">
        <v>910</v>
      </c>
      <c r="M1873" s="231" t="s">
        <v>454</v>
      </c>
      <c r="N1873" s="240" t="s">
        <v>8886</v>
      </c>
      <c r="O1873" s="231"/>
    </row>
    <row r="1874" spans="1:15" x14ac:dyDescent="0.3">
      <c r="A1874" s="231" t="s">
        <v>2928</v>
      </c>
      <c r="B1874" s="233" t="s">
        <v>5503</v>
      </c>
      <c r="C1874" s="233" t="s">
        <v>8831</v>
      </c>
      <c r="D1874" s="233" t="s">
        <v>350</v>
      </c>
      <c r="E1874" s="233" t="s">
        <v>1640</v>
      </c>
      <c r="F1874" s="231" t="s">
        <v>509</v>
      </c>
      <c r="G1874" s="231" t="s">
        <v>5502</v>
      </c>
      <c r="H1874" s="231" t="s">
        <v>62</v>
      </c>
      <c r="I1874" s="231" t="s">
        <v>5504</v>
      </c>
      <c r="J1874" s="233" t="s">
        <v>4086</v>
      </c>
      <c r="K1874" s="231" t="s">
        <v>306</v>
      </c>
      <c r="L1874" s="233" t="s">
        <v>910</v>
      </c>
      <c r="M1874" s="231" t="s">
        <v>8844</v>
      </c>
      <c r="N1874" s="240" t="s">
        <v>8886</v>
      </c>
      <c r="O1874" s="231"/>
    </row>
    <row r="1875" spans="1:15" x14ac:dyDescent="0.3">
      <c r="A1875" s="231" t="s">
        <v>2928</v>
      </c>
      <c r="B1875" s="233" t="s">
        <v>3142</v>
      </c>
      <c r="C1875" s="233" t="s">
        <v>1639</v>
      </c>
      <c r="D1875" s="233" t="s">
        <v>92</v>
      </c>
      <c r="E1875" s="233" t="s">
        <v>1640</v>
      </c>
      <c r="F1875" s="231" t="s">
        <v>360</v>
      </c>
      <c r="G1875" s="231" t="s">
        <v>3141</v>
      </c>
      <c r="H1875" s="231" t="s">
        <v>62</v>
      </c>
      <c r="I1875" s="231" t="s">
        <v>3143</v>
      </c>
      <c r="J1875" s="233" t="s">
        <v>2724</v>
      </c>
      <c r="K1875" s="231" t="s">
        <v>306</v>
      </c>
      <c r="L1875" s="233" t="s">
        <v>910</v>
      </c>
      <c r="M1875" s="231" t="s">
        <v>355</v>
      </c>
      <c r="N1875" s="240" t="s">
        <v>8886</v>
      </c>
      <c r="O1875" s="231"/>
    </row>
    <row r="1876" spans="1:15" x14ac:dyDescent="0.3">
      <c r="A1876" s="231" t="s">
        <v>2928</v>
      </c>
      <c r="B1876" s="233" t="s">
        <v>3135</v>
      </c>
      <c r="C1876" s="233" t="s">
        <v>1639</v>
      </c>
      <c r="D1876" s="233" t="s">
        <v>92</v>
      </c>
      <c r="E1876" s="233" t="s">
        <v>1640</v>
      </c>
      <c r="F1876" s="231" t="s">
        <v>360</v>
      </c>
      <c r="G1876" s="231" t="s">
        <v>3134</v>
      </c>
      <c r="H1876" s="231" t="s">
        <v>62</v>
      </c>
      <c r="I1876" s="231" t="s">
        <v>3136</v>
      </c>
      <c r="J1876" s="233" t="s">
        <v>2724</v>
      </c>
      <c r="K1876" s="231" t="s">
        <v>306</v>
      </c>
      <c r="L1876" s="233" t="s">
        <v>910</v>
      </c>
      <c r="M1876" s="231" t="s">
        <v>355</v>
      </c>
      <c r="N1876" s="240" t="s">
        <v>8886</v>
      </c>
      <c r="O1876" s="231"/>
    </row>
    <row r="1877" spans="1:15" x14ac:dyDescent="0.3">
      <c r="A1877" s="231" t="s">
        <v>2928</v>
      </c>
      <c r="B1877" s="233" t="s">
        <v>2929</v>
      </c>
      <c r="C1877" s="233" t="s">
        <v>8831</v>
      </c>
      <c r="D1877" s="233" t="s">
        <v>92</v>
      </c>
      <c r="E1877" s="233" t="s">
        <v>1640</v>
      </c>
      <c r="F1877" s="231" t="s">
        <v>360</v>
      </c>
      <c r="G1877" s="231" t="s">
        <v>2927</v>
      </c>
      <c r="H1877" s="231" t="s">
        <v>62</v>
      </c>
      <c r="I1877" s="231" t="s">
        <v>2930</v>
      </c>
      <c r="J1877" s="233" t="s">
        <v>2724</v>
      </c>
      <c r="K1877" s="231" t="s">
        <v>306</v>
      </c>
      <c r="L1877" s="233" t="s">
        <v>910</v>
      </c>
      <c r="M1877" s="231" t="s">
        <v>355</v>
      </c>
      <c r="N1877" s="240" t="s">
        <v>8886</v>
      </c>
      <c r="O1877" s="231"/>
    </row>
    <row r="1878" spans="1:15" x14ac:dyDescent="0.3">
      <c r="A1878" s="231" t="s">
        <v>2928</v>
      </c>
      <c r="B1878" s="233" t="s">
        <v>3106</v>
      </c>
      <c r="C1878" s="233" t="s">
        <v>1639</v>
      </c>
      <c r="D1878" s="233" t="s">
        <v>92</v>
      </c>
      <c r="E1878" s="233" t="s">
        <v>1640</v>
      </c>
      <c r="F1878" s="231" t="s">
        <v>360</v>
      </c>
      <c r="G1878" s="231" t="s">
        <v>3105</v>
      </c>
      <c r="H1878" s="231" t="s">
        <v>62</v>
      </c>
      <c r="I1878" s="231" t="s">
        <v>3107</v>
      </c>
      <c r="J1878" s="233" t="s">
        <v>2724</v>
      </c>
      <c r="K1878" s="231" t="s">
        <v>306</v>
      </c>
      <c r="L1878" s="233" t="s">
        <v>910</v>
      </c>
      <c r="M1878" s="231" t="s">
        <v>355</v>
      </c>
      <c r="N1878" s="240" t="s">
        <v>8886</v>
      </c>
      <c r="O1878" s="231"/>
    </row>
    <row r="1879" spans="1:15" x14ac:dyDescent="0.3">
      <c r="A1879" s="231" t="s">
        <v>2928</v>
      </c>
      <c r="B1879" s="233" t="s">
        <v>2941</v>
      </c>
      <c r="C1879" s="233" t="s">
        <v>8831</v>
      </c>
      <c r="D1879" s="233" t="s">
        <v>92</v>
      </c>
      <c r="E1879" s="233" t="s">
        <v>1640</v>
      </c>
      <c r="F1879" s="231" t="s">
        <v>360</v>
      </c>
      <c r="G1879" s="231" t="s">
        <v>2940</v>
      </c>
      <c r="H1879" s="231" t="s">
        <v>62</v>
      </c>
      <c r="I1879" s="231" t="s">
        <v>2942</v>
      </c>
      <c r="J1879" s="233" t="s">
        <v>2724</v>
      </c>
      <c r="K1879" s="231" t="s">
        <v>306</v>
      </c>
      <c r="L1879" s="233" t="s">
        <v>910</v>
      </c>
      <c r="M1879" s="231" t="s">
        <v>355</v>
      </c>
      <c r="N1879" s="240" t="s">
        <v>8886</v>
      </c>
      <c r="O1879" s="231"/>
    </row>
    <row r="1880" spans="1:15" x14ac:dyDescent="0.3">
      <c r="A1880" s="231" t="s">
        <v>2928</v>
      </c>
      <c r="B1880" s="233" t="s">
        <v>2944</v>
      </c>
      <c r="C1880" s="233" t="s">
        <v>8831</v>
      </c>
      <c r="D1880" s="233" t="s">
        <v>92</v>
      </c>
      <c r="E1880" s="233" t="s">
        <v>1640</v>
      </c>
      <c r="F1880" s="231" t="s">
        <v>360</v>
      </c>
      <c r="G1880" s="231" t="s">
        <v>2943</v>
      </c>
      <c r="H1880" s="231" t="s">
        <v>62</v>
      </c>
      <c r="I1880" s="231" t="s">
        <v>2945</v>
      </c>
      <c r="J1880" s="233" t="s">
        <v>2724</v>
      </c>
      <c r="K1880" s="231" t="s">
        <v>306</v>
      </c>
      <c r="L1880" s="233" t="s">
        <v>910</v>
      </c>
      <c r="M1880" s="231" t="s">
        <v>355</v>
      </c>
      <c r="N1880" s="240" t="s">
        <v>8886</v>
      </c>
      <c r="O1880" s="231"/>
    </row>
    <row r="1881" spans="1:15" x14ac:dyDescent="0.3">
      <c r="A1881" s="231" t="s">
        <v>2928</v>
      </c>
      <c r="B1881" s="233" t="s">
        <v>3076</v>
      </c>
      <c r="C1881" s="233" t="s">
        <v>1639</v>
      </c>
      <c r="D1881" s="233" t="s">
        <v>92</v>
      </c>
      <c r="E1881" s="233" t="s">
        <v>1640</v>
      </c>
      <c r="F1881" s="231" t="s">
        <v>360</v>
      </c>
      <c r="G1881" s="231" t="s">
        <v>3075</v>
      </c>
      <c r="H1881" s="231" t="s">
        <v>62</v>
      </c>
      <c r="I1881" s="231" t="s">
        <v>3077</v>
      </c>
      <c r="J1881" s="233" t="s">
        <v>2724</v>
      </c>
      <c r="K1881" s="231" t="s">
        <v>306</v>
      </c>
      <c r="L1881" s="233" t="s">
        <v>910</v>
      </c>
      <c r="M1881" s="231" t="s">
        <v>355</v>
      </c>
      <c r="N1881" s="240" t="s">
        <v>8886</v>
      </c>
      <c r="O1881" s="231"/>
    </row>
    <row r="1882" spans="1:15" x14ac:dyDescent="0.3">
      <c r="A1882" s="231" t="s">
        <v>2928</v>
      </c>
      <c r="B1882" s="233" t="s">
        <v>2959</v>
      </c>
      <c r="C1882" s="233" t="s">
        <v>8831</v>
      </c>
      <c r="D1882" s="233" t="s">
        <v>92</v>
      </c>
      <c r="E1882" s="233" t="s">
        <v>1640</v>
      </c>
      <c r="F1882" s="231" t="s">
        <v>360</v>
      </c>
      <c r="G1882" s="231" t="s">
        <v>2958</v>
      </c>
      <c r="H1882" s="231" t="s">
        <v>62</v>
      </c>
      <c r="I1882" s="231" t="s">
        <v>2960</v>
      </c>
      <c r="J1882" s="233" t="s">
        <v>2724</v>
      </c>
      <c r="K1882" s="231" t="s">
        <v>306</v>
      </c>
      <c r="L1882" s="233" t="s">
        <v>910</v>
      </c>
      <c r="M1882" s="231" t="s">
        <v>355</v>
      </c>
      <c r="N1882" s="240" t="s">
        <v>8886</v>
      </c>
      <c r="O1882" s="231"/>
    </row>
    <row r="1883" spans="1:15" x14ac:dyDescent="0.3">
      <c r="A1883" s="231" t="s">
        <v>2928</v>
      </c>
      <c r="B1883" s="233" t="s">
        <v>4526</v>
      </c>
      <c r="C1883" s="233" t="s">
        <v>8831</v>
      </c>
      <c r="D1883" s="233" t="s">
        <v>92</v>
      </c>
      <c r="E1883" s="233" t="s">
        <v>1640</v>
      </c>
      <c r="F1883" s="231" t="s">
        <v>423</v>
      </c>
      <c r="G1883" s="231" t="s">
        <v>4525</v>
      </c>
      <c r="H1883" s="231" t="s">
        <v>62</v>
      </c>
      <c r="I1883" s="231" t="s">
        <v>4527</v>
      </c>
      <c r="J1883" s="233" t="s">
        <v>2724</v>
      </c>
      <c r="K1883" s="231" t="s">
        <v>306</v>
      </c>
      <c r="L1883" s="233" t="s">
        <v>910</v>
      </c>
      <c r="M1883" s="231" t="s">
        <v>426</v>
      </c>
      <c r="N1883" s="240" t="s">
        <v>8886</v>
      </c>
      <c r="O1883" s="231"/>
    </row>
    <row r="1884" spans="1:15" x14ac:dyDescent="0.3">
      <c r="A1884" s="231" t="s">
        <v>2928</v>
      </c>
      <c r="B1884" s="233" t="s">
        <v>4529</v>
      </c>
      <c r="C1884" s="233" t="s">
        <v>8831</v>
      </c>
      <c r="D1884" s="233" t="s">
        <v>92</v>
      </c>
      <c r="E1884" s="233" t="s">
        <v>1640</v>
      </c>
      <c r="F1884" s="231" t="s">
        <v>423</v>
      </c>
      <c r="G1884" s="231" t="s">
        <v>4528</v>
      </c>
      <c r="H1884" s="231" t="s">
        <v>62</v>
      </c>
      <c r="I1884" s="231" t="s">
        <v>4530</v>
      </c>
      <c r="J1884" s="233" t="s">
        <v>2724</v>
      </c>
      <c r="K1884" s="231" t="s">
        <v>306</v>
      </c>
      <c r="L1884" s="233" t="s">
        <v>910</v>
      </c>
      <c r="M1884" s="231" t="s">
        <v>426</v>
      </c>
      <c r="N1884" s="240" t="s">
        <v>8886</v>
      </c>
      <c r="O1884" s="231"/>
    </row>
    <row r="1885" spans="1:15" x14ac:dyDescent="0.3">
      <c r="A1885" s="231" t="s">
        <v>2928</v>
      </c>
      <c r="B1885" s="233" t="s">
        <v>4532</v>
      </c>
      <c r="C1885" s="233" t="s">
        <v>8831</v>
      </c>
      <c r="D1885" s="233" t="s">
        <v>92</v>
      </c>
      <c r="E1885" s="233" t="s">
        <v>1640</v>
      </c>
      <c r="F1885" s="231" t="s">
        <v>423</v>
      </c>
      <c r="G1885" s="231" t="s">
        <v>4531</v>
      </c>
      <c r="H1885" s="231" t="s">
        <v>62</v>
      </c>
      <c r="I1885" s="231" t="s">
        <v>4533</v>
      </c>
      <c r="J1885" s="233" t="s">
        <v>2724</v>
      </c>
      <c r="K1885" s="231" t="s">
        <v>306</v>
      </c>
      <c r="L1885" s="233" t="s">
        <v>910</v>
      </c>
      <c r="M1885" s="231" t="s">
        <v>426</v>
      </c>
      <c r="N1885" s="240" t="s">
        <v>8886</v>
      </c>
      <c r="O1885" s="231"/>
    </row>
    <row r="1886" spans="1:15" x14ac:dyDescent="0.3">
      <c r="A1886" s="231" t="s">
        <v>2928</v>
      </c>
      <c r="B1886" s="233" t="s">
        <v>4535</v>
      </c>
      <c r="C1886" s="233" t="s">
        <v>8831</v>
      </c>
      <c r="D1886" s="233" t="s">
        <v>92</v>
      </c>
      <c r="E1886" s="233" t="s">
        <v>1640</v>
      </c>
      <c r="F1886" s="231" t="s">
        <v>423</v>
      </c>
      <c r="G1886" s="231" t="s">
        <v>4534</v>
      </c>
      <c r="H1886" s="231" t="s">
        <v>62</v>
      </c>
      <c r="I1886" s="231" t="s">
        <v>4536</v>
      </c>
      <c r="J1886" s="233" t="s">
        <v>2724</v>
      </c>
      <c r="K1886" s="231" t="s">
        <v>306</v>
      </c>
      <c r="L1886" s="233" t="s">
        <v>910</v>
      </c>
      <c r="M1886" s="231" t="s">
        <v>426</v>
      </c>
      <c r="N1886" s="240" t="s">
        <v>8886</v>
      </c>
      <c r="O1886" s="231"/>
    </row>
    <row r="1887" spans="1:15" x14ac:dyDescent="0.3">
      <c r="A1887" s="231" t="s">
        <v>2928</v>
      </c>
      <c r="B1887" s="233" t="s">
        <v>4538</v>
      </c>
      <c r="C1887" s="233" t="s">
        <v>8831</v>
      </c>
      <c r="D1887" s="233" t="s">
        <v>92</v>
      </c>
      <c r="E1887" s="233" t="s">
        <v>1640</v>
      </c>
      <c r="F1887" s="231" t="s">
        <v>423</v>
      </c>
      <c r="G1887" s="231" t="s">
        <v>4537</v>
      </c>
      <c r="H1887" s="231" t="s">
        <v>62</v>
      </c>
      <c r="I1887" s="231" t="s">
        <v>4539</v>
      </c>
      <c r="J1887" s="233" t="s">
        <v>2724</v>
      </c>
      <c r="K1887" s="231" t="s">
        <v>306</v>
      </c>
      <c r="L1887" s="233" t="s">
        <v>910</v>
      </c>
      <c r="M1887" s="231" t="s">
        <v>426</v>
      </c>
      <c r="N1887" s="240" t="s">
        <v>8886</v>
      </c>
      <c r="O1887" s="231"/>
    </row>
    <row r="1888" spans="1:15" x14ac:dyDescent="0.3">
      <c r="A1888" s="231" t="s">
        <v>2928</v>
      </c>
      <c r="B1888" s="233" t="s">
        <v>4839</v>
      </c>
      <c r="C1888" s="233" t="s">
        <v>1639</v>
      </c>
      <c r="D1888" s="233" t="s">
        <v>92</v>
      </c>
      <c r="E1888" s="233" t="s">
        <v>1640</v>
      </c>
      <c r="F1888" s="231" t="s">
        <v>471</v>
      </c>
      <c r="G1888" s="231" t="s">
        <v>4838</v>
      </c>
      <c r="H1888" s="231" t="s">
        <v>62</v>
      </c>
      <c r="I1888" s="231" t="s">
        <v>4840</v>
      </c>
      <c r="J1888" s="233" t="s">
        <v>2724</v>
      </c>
      <c r="K1888" s="231" t="s">
        <v>306</v>
      </c>
      <c r="L1888" s="233" t="s">
        <v>910</v>
      </c>
      <c r="M1888" s="231" t="s">
        <v>8961</v>
      </c>
      <c r="N1888" s="240" t="s">
        <v>8886</v>
      </c>
      <c r="O1888" s="231"/>
    </row>
    <row r="1889" spans="1:15" x14ac:dyDescent="0.3">
      <c r="A1889" s="231" t="s">
        <v>2928</v>
      </c>
      <c r="B1889" s="233" t="s">
        <v>4842</v>
      </c>
      <c r="C1889" s="233" t="s">
        <v>1639</v>
      </c>
      <c r="D1889" s="233" t="s">
        <v>92</v>
      </c>
      <c r="E1889" s="233" t="s">
        <v>1640</v>
      </c>
      <c r="F1889" s="231" t="s">
        <v>471</v>
      </c>
      <c r="G1889" s="231" t="s">
        <v>4841</v>
      </c>
      <c r="H1889" s="231" t="s">
        <v>62</v>
      </c>
      <c r="I1889" s="231" t="s">
        <v>4843</v>
      </c>
      <c r="J1889" s="233" t="s">
        <v>2724</v>
      </c>
      <c r="K1889" s="231" t="s">
        <v>306</v>
      </c>
      <c r="L1889" s="233" t="s">
        <v>910</v>
      </c>
      <c r="M1889" s="231" t="s">
        <v>8961</v>
      </c>
      <c r="N1889" s="240" t="s">
        <v>8886</v>
      </c>
      <c r="O1889" s="231"/>
    </row>
    <row r="1890" spans="1:15" x14ac:dyDescent="0.3">
      <c r="A1890" s="231" t="s">
        <v>2928</v>
      </c>
      <c r="B1890" s="233" t="s">
        <v>4845</v>
      </c>
      <c r="C1890" s="233" t="s">
        <v>1639</v>
      </c>
      <c r="D1890" s="233" t="s">
        <v>92</v>
      </c>
      <c r="E1890" s="233" t="s">
        <v>1640</v>
      </c>
      <c r="F1890" s="231" t="s">
        <v>471</v>
      </c>
      <c r="G1890" s="231" t="s">
        <v>4844</v>
      </c>
      <c r="H1890" s="231" t="s">
        <v>62</v>
      </c>
      <c r="I1890" s="231" t="s">
        <v>4846</v>
      </c>
      <c r="J1890" s="233" t="s">
        <v>2724</v>
      </c>
      <c r="K1890" s="231" t="s">
        <v>306</v>
      </c>
      <c r="L1890" s="233" t="s">
        <v>910</v>
      </c>
      <c r="M1890" s="231" t="s">
        <v>8961</v>
      </c>
      <c r="N1890" s="240" t="s">
        <v>8886</v>
      </c>
      <c r="O1890" s="231"/>
    </row>
    <row r="1891" spans="1:15" x14ac:dyDescent="0.3">
      <c r="A1891" s="231" t="s">
        <v>2928</v>
      </c>
      <c r="B1891" s="233" t="s">
        <v>4848</v>
      </c>
      <c r="C1891" s="233" t="s">
        <v>1639</v>
      </c>
      <c r="D1891" s="233" t="s">
        <v>92</v>
      </c>
      <c r="E1891" s="233" t="s">
        <v>1640</v>
      </c>
      <c r="F1891" s="231" t="s">
        <v>471</v>
      </c>
      <c r="G1891" s="231" t="s">
        <v>4847</v>
      </c>
      <c r="H1891" s="231" t="s">
        <v>62</v>
      </c>
      <c r="I1891" s="231" t="s">
        <v>4849</v>
      </c>
      <c r="J1891" s="233" t="s">
        <v>2724</v>
      </c>
      <c r="K1891" s="231" t="s">
        <v>306</v>
      </c>
      <c r="L1891" s="233" t="s">
        <v>910</v>
      </c>
      <c r="M1891" s="231" t="s">
        <v>8961</v>
      </c>
      <c r="N1891" s="240" t="s">
        <v>8886</v>
      </c>
      <c r="O1891" s="231"/>
    </row>
    <row r="1892" spans="1:15" x14ac:dyDescent="0.3">
      <c r="A1892" s="231" t="s">
        <v>2928</v>
      </c>
      <c r="B1892" s="233" t="s">
        <v>4851</v>
      </c>
      <c r="C1892" s="233" t="s">
        <v>1639</v>
      </c>
      <c r="D1892" s="233" t="s">
        <v>92</v>
      </c>
      <c r="E1892" s="233" t="s">
        <v>1640</v>
      </c>
      <c r="F1892" s="231" t="s">
        <v>471</v>
      </c>
      <c r="G1892" s="231" t="s">
        <v>4850</v>
      </c>
      <c r="H1892" s="231" t="s">
        <v>62</v>
      </c>
      <c r="I1892" s="231" t="s">
        <v>4852</v>
      </c>
      <c r="J1892" s="233" t="s">
        <v>2724</v>
      </c>
      <c r="K1892" s="231" t="s">
        <v>306</v>
      </c>
      <c r="L1892" s="233" t="s">
        <v>910</v>
      </c>
      <c r="M1892" s="231" t="s">
        <v>8961</v>
      </c>
      <c r="N1892" s="240" t="s">
        <v>8886</v>
      </c>
      <c r="O1892" s="231"/>
    </row>
    <row r="1893" spans="1:15" x14ac:dyDescent="0.3">
      <c r="A1893" s="231" t="s">
        <v>2928</v>
      </c>
      <c r="B1893" s="233" t="s">
        <v>4836</v>
      </c>
      <c r="C1893" s="233" t="s">
        <v>1639</v>
      </c>
      <c r="D1893" s="233" t="s">
        <v>92</v>
      </c>
      <c r="E1893" s="233" t="s">
        <v>1640</v>
      </c>
      <c r="F1893" s="231" t="s">
        <v>471</v>
      </c>
      <c r="G1893" s="231" t="s">
        <v>4835</v>
      </c>
      <c r="H1893" s="231" t="s">
        <v>62</v>
      </c>
      <c r="I1893" s="231" t="s">
        <v>4837</v>
      </c>
      <c r="J1893" s="233" t="s">
        <v>2724</v>
      </c>
      <c r="K1893" s="231" t="s">
        <v>306</v>
      </c>
      <c r="L1893" s="233" t="s">
        <v>910</v>
      </c>
      <c r="M1893" s="231" t="s">
        <v>8961</v>
      </c>
      <c r="N1893" s="240" t="s">
        <v>8886</v>
      </c>
      <c r="O1893" s="231"/>
    </row>
    <row r="1894" spans="1:15" x14ac:dyDescent="0.3">
      <c r="A1894" s="231" t="s">
        <v>2928</v>
      </c>
      <c r="B1894" s="233" t="s">
        <v>4798</v>
      </c>
      <c r="C1894" s="233" t="s">
        <v>1639</v>
      </c>
      <c r="D1894" s="233" t="s">
        <v>92</v>
      </c>
      <c r="E1894" s="233" t="s">
        <v>1640</v>
      </c>
      <c r="F1894" s="231" t="s">
        <v>459</v>
      </c>
      <c r="G1894" s="231" t="s">
        <v>4797</v>
      </c>
      <c r="H1894" s="231" t="s">
        <v>62</v>
      </c>
      <c r="I1894" s="231" t="s">
        <v>4799</v>
      </c>
      <c r="J1894" s="233" t="s">
        <v>2724</v>
      </c>
      <c r="K1894" s="231" t="s">
        <v>306</v>
      </c>
      <c r="L1894" s="233" t="s">
        <v>910</v>
      </c>
      <c r="M1894" s="231" t="s">
        <v>462</v>
      </c>
      <c r="N1894" s="240" t="s">
        <v>8886</v>
      </c>
      <c r="O1894" s="231"/>
    </row>
    <row r="1895" spans="1:15" x14ac:dyDescent="0.3">
      <c r="A1895" s="231" t="s">
        <v>2928</v>
      </c>
      <c r="B1895" s="233" t="s">
        <v>2977</v>
      </c>
      <c r="C1895" s="233" t="s">
        <v>8831</v>
      </c>
      <c r="D1895" s="233" t="s">
        <v>92</v>
      </c>
      <c r="E1895" s="233" t="s">
        <v>1640</v>
      </c>
      <c r="F1895" s="231" t="s">
        <v>360</v>
      </c>
      <c r="G1895" s="231" t="s">
        <v>2976</v>
      </c>
      <c r="H1895" s="231" t="s">
        <v>62</v>
      </c>
      <c r="I1895" s="231" t="s">
        <v>2978</v>
      </c>
      <c r="J1895" s="233" t="s">
        <v>2724</v>
      </c>
      <c r="K1895" s="231" t="s">
        <v>306</v>
      </c>
      <c r="L1895" s="233" t="s">
        <v>910</v>
      </c>
      <c r="M1895" s="231" t="s">
        <v>355</v>
      </c>
      <c r="N1895" s="240" t="s">
        <v>8886</v>
      </c>
      <c r="O1895" s="231"/>
    </row>
    <row r="1896" spans="1:15" x14ac:dyDescent="0.3">
      <c r="A1896" s="231" t="s">
        <v>2928</v>
      </c>
      <c r="B1896" s="233" t="s">
        <v>3007</v>
      </c>
      <c r="C1896" s="233" t="s">
        <v>8831</v>
      </c>
      <c r="D1896" s="233" t="s">
        <v>92</v>
      </c>
      <c r="E1896" s="233" t="s">
        <v>1640</v>
      </c>
      <c r="F1896" s="231" t="s">
        <v>360</v>
      </c>
      <c r="G1896" s="231" t="s">
        <v>3006</v>
      </c>
      <c r="H1896" s="231" t="s">
        <v>62</v>
      </c>
      <c r="I1896" s="231" t="s">
        <v>3008</v>
      </c>
      <c r="J1896" s="233" t="s">
        <v>2724</v>
      </c>
      <c r="K1896" s="231" t="s">
        <v>306</v>
      </c>
      <c r="L1896" s="233" t="s">
        <v>910</v>
      </c>
      <c r="M1896" s="231" t="s">
        <v>355</v>
      </c>
      <c r="N1896" s="240" t="s">
        <v>8886</v>
      </c>
      <c r="O1896" s="231"/>
    </row>
    <row r="1897" spans="1:15" x14ac:dyDescent="0.3">
      <c r="A1897" s="231" t="s">
        <v>2928</v>
      </c>
      <c r="B1897" s="233" t="s">
        <v>3010</v>
      </c>
      <c r="C1897" s="233" t="s">
        <v>8831</v>
      </c>
      <c r="D1897" s="233" t="s">
        <v>92</v>
      </c>
      <c r="E1897" s="233" t="s">
        <v>1640</v>
      </c>
      <c r="F1897" s="231" t="s">
        <v>360</v>
      </c>
      <c r="G1897" s="231" t="s">
        <v>3009</v>
      </c>
      <c r="H1897" s="231" t="s">
        <v>62</v>
      </c>
      <c r="I1897" s="231" t="s">
        <v>3011</v>
      </c>
      <c r="J1897" s="233" t="s">
        <v>2724</v>
      </c>
      <c r="K1897" s="231" t="s">
        <v>306</v>
      </c>
      <c r="L1897" s="233" t="s">
        <v>910</v>
      </c>
      <c r="M1897" s="231" t="s">
        <v>355</v>
      </c>
      <c r="N1897" s="240" t="s">
        <v>8886</v>
      </c>
      <c r="O1897" s="231"/>
    </row>
    <row r="1898" spans="1:15" x14ac:dyDescent="0.3">
      <c r="A1898" s="231" t="s">
        <v>2928</v>
      </c>
      <c r="B1898" s="233" t="s">
        <v>3013</v>
      </c>
      <c r="C1898" s="233" t="s">
        <v>8831</v>
      </c>
      <c r="D1898" s="233" t="s">
        <v>92</v>
      </c>
      <c r="E1898" s="233" t="s">
        <v>1640</v>
      </c>
      <c r="F1898" s="231" t="s">
        <v>360</v>
      </c>
      <c r="G1898" s="231" t="s">
        <v>3012</v>
      </c>
      <c r="H1898" s="231" t="s">
        <v>62</v>
      </c>
      <c r="I1898" s="231" t="s">
        <v>3014</v>
      </c>
      <c r="J1898" s="233" t="s">
        <v>2724</v>
      </c>
      <c r="K1898" s="231" t="s">
        <v>306</v>
      </c>
      <c r="L1898" s="233" t="s">
        <v>910</v>
      </c>
      <c r="M1898" s="231" t="s">
        <v>355</v>
      </c>
      <c r="N1898" s="240" t="s">
        <v>8886</v>
      </c>
      <c r="O1898" s="231"/>
    </row>
    <row r="1899" spans="1:15" x14ac:dyDescent="0.3">
      <c r="A1899" s="231" t="s">
        <v>2928</v>
      </c>
      <c r="B1899" s="233" t="s">
        <v>3016</v>
      </c>
      <c r="C1899" s="233" t="s">
        <v>8831</v>
      </c>
      <c r="D1899" s="233" t="s">
        <v>92</v>
      </c>
      <c r="E1899" s="233" t="s">
        <v>1640</v>
      </c>
      <c r="F1899" s="231" t="s">
        <v>360</v>
      </c>
      <c r="G1899" s="231" t="s">
        <v>3015</v>
      </c>
      <c r="H1899" s="231" t="s">
        <v>62</v>
      </c>
      <c r="I1899" s="231" t="s">
        <v>3017</v>
      </c>
      <c r="J1899" s="233" t="s">
        <v>2724</v>
      </c>
      <c r="K1899" s="231" t="s">
        <v>306</v>
      </c>
      <c r="L1899" s="233" t="s">
        <v>910</v>
      </c>
      <c r="M1899" s="231" t="s">
        <v>355</v>
      </c>
      <c r="N1899" s="240" t="s">
        <v>8886</v>
      </c>
      <c r="O1899" s="231"/>
    </row>
    <row r="1900" spans="1:15" x14ac:dyDescent="0.3">
      <c r="A1900" s="231" t="s">
        <v>2928</v>
      </c>
      <c r="B1900" s="233" t="s">
        <v>3079</v>
      </c>
      <c r="C1900" s="233" t="s">
        <v>1639</v>
      </c>
      <c r="D1900" s="233" t="s">
        <v>92</v>
      </c>
      <c r="E1900" s="233" t="s">
        <v>1640</v>
      </c>
      <c r="F1900" s="231" t="s">
        <v>360</v>
      </c>
      <c r="G1900" s="231" t="s">
        <v>3078</v>
      </c>
      <c r="H1900" s="231" t="s">
        <v>62</v>
      </c>
      <c r="I1900" s="231" t="s">
        <v>3080</v>
      </c>
      <c r="J1900" s="233" t="s">
        <v>2724</v>
      </c>
      <c r="K1900" s="231" t="s">
        <v>306</v>
      </c>
      <c r="L1900" s="233" t="s">
        <v>910</v>
      </c>
      <c r="M1900" s="231" t="s">
        <v>355</v>
      </c>
      <c r="N1900" s="240" t="s">
        <v>8886</v>
      </c>
      <c r="O1900" s="231"/>
    </row>
    <row r="1901" spans="1:15" x14ac:dyDescent="0.3">
      <c r="A1901" s="231" t="s">
        <v>2928</v>
      </c>
      <c r="B1901" s="233" t="s">
        <v>4053</v>
      </c>
      <c r="C1901" s="233" t="s">
        <v>1639</v>
      </c>
      <c r="D1901" s="233" t="s">
        <v>92</v>
      </c>
      <c r="E1901" s="233" t="s">
        <v>1640</v>
      </c>
      <c r="F1901" s="231" t="s">
        <v>451</v>
      </c>
      <c r="G1901" s="231" t="s">
        <v>4774</v>
      </c>
      <c r="H1901" s="231" t="s">
        <v>62</v>
      </c>
      <c r="I1901" s="231" t="s">
        <v>4775</v>
      </c>
      <c r="J1901" s="233" t="s">
        <v>2724</v>
      </c>
      <c r="K1901" s="231" t="s">
        <v>306</v>
      </c>
      <c r="L1901" s="233" t="s">
        <v>910</v>
      </c>
      <c r="M1901" s="231" t="s">
        <v>454</v>
      </c>
      <c r="N1901" s="240" t="s">
        <v>8886</v>
      </c>
      <c r="O1901" s="231"/>
    </row>
    <row r="1902" spans="1:15" x14ac:dyDescent="0.3">
      <c r="A1902" s="231" t="s">
        <v>2928</v>
      </c>
      <c r="B1902" s="233" t="s">
        <v>4078</v>
      </c>
      <c r="C1902" s="233" t="s">
        <v>8831</v>
      </c>
      <c r="D1902" s="233" t="s">
        <v>92</v>
      </c>
      <c r="E1902" s="233" t="s">
        <v>1640</v>
      </c>
      <c r="F1902" s="231" t="s">
        <v>451</v>
      </c>
      <c r="G1902" s="231" t="s">
        <v>4772</v>
      </c>
      <c r="H1902" s="231" t="s">
        <v>62</v>
      </c>
      <c r="I1902" s="231" t="s">
        <v>4773</v>
      </c>
      <c r="J1902" s="233" t="s">
        <v>2724</v>
      </c>
      <c r="K1902" s="231" t="s">
        <v>306</v>
      </c>
      <c r="L1902" s="233" t="s">
        <v>910</v>
      </c>
      <c r="M1902" s="231" t="s">
        <v>454</v>
      </c>
      <c r="N1902" s="240" t="s">
        <v>8886</v>
      </c>
      <c r="O1902" s="231"/>
    </row>
    <row r="1903" spans="1:15" x14ac:dyDescent="0.3">
      <c r="A1903" s="231" t="s">
        <v>3138</v>
      </c>
      <c r="B1903" s="233" t="s">
        <v>4770</v>
      </c>
      <c r="C1903" s="233" t="s">
        <v>8831</v>
      </c>
      <c r="D1903" s="233" t="s">
        <v>103</v>
      </c>
      <c r="E1903" s="233" t="s">
        <v>1640</v>
      </c>
      <c r="F1903" s="231" t="s">
        <v>451</v>
      </c>
      <c r="G1903" s="231" t="s">
        <v>4769</v>
      </c>
      <c r="H1903" s="231" t="s">
        <v>62</v>
      </c>
      <c r="I1903" s="231" t="s">
        <v>4771</v>
      </c>
      <c r="J1903" s="233" t="s">
        <v>1995</v>
      </c>
      <c r="K1903" s="231" t="s">
        <v>306</v>
      </c>
      <c r="L1903" s="233" t="s">
        <v>910</v>
      </c>
      <c r="M1903" s="231" t="s">
        <v>454</v>
      </c>
      <c r="N1903" s="240" t="s">
        <v>8886</v>
      </c>
      <c r="O1903" s="231"/>
    </row>
    <row r="1904" spans="1:15" x14ac:dyDescent="0.3">
      <c r="A1904" s="231" t="s">
        <v>3138</v>
      </c>
      <c r="B1904" s="233" t="s">
        <v>4935</v>
      </c>
      <c r="C1904" s="233" t="s">
        <v>8831</v>
      </c>
      <c r="D1904" s="233" t="s">
        <v>92</v>
      </c>
      <c r="E1904" s="233" t="s">
        <v>1640</v>
      </c>
      <c r="F1904" s="231" t="s">
        <v>489</v>
      </c>
      <c r="G1904" s="231" t="s">
        <v>4934</v>
      </c>
      <c r="H1904" s="231" t="s">
        <v>62</v>
      </c>
      <c r="I1904" s="231" t="s">
        <v>4936</v>
      </c>
      <c r="J1904" s="233" t="s">
        <v>2724</v>
      </c>
      <c r="K1904" s="231" t="s">
        <v>306</v>
      </c>
      <c r="L1904" s="233" t="s">
        <v>910</v>
      </c>
      <c r="M1904" s="231" t="s">
        <v>492</v>
      </c>
      <c r="N1904" s="240" t="s">
        <v>8886</v>
      </c>
      <c r="O1904" s="231"/>
    </row>
    <row r="1905" spans="1:15" x14ac:dyDescent="0.3">
      <c r="A1905" s="231" t="s">
        <v>3138</v>
      </c>
      <c r="B1905" s="233" t="s">
        <v>4265</v>
      </c>
      <c r="C1905" s="233" t="s">
        <v>1639</v>
      </c>
      <c r="D1905" s="233" t="s">
        <v>103</v>
      </c>
      <c r="E1905" s="233" t="s">
        <v>1640</v>
      </c>
      <c r="F1905" s="231" t="s">
        <v>398</v>
      </c>
      <c r="G1905" s="231" t="s">
        <v>4264</v>
      </c>
      <c r="H1905" s="231" t="s">
        <v>62</v>
      </c>
      <c r="I1905" s="231" t="s">
        <v>4266</v>
      </c>
      <c r="J1905" s="233" t="s">
        <v>1995</v>
      </c>
      <c r="K1905" s="231" t="s">
        <v>306</v>
      </c>
      <c r="L1905" s="233" t="s">
        <v>910</v>
      </c>
      <c r="M1905" s="231" t="s">
        <v>402</v>
      </c>
      <c r="N1905" s="240" t="s">
        <v>8886</v>
      </c>
      <c r="O1905" s="231"/>
    </row>
    <row r="1906" spans="1:15" x14ac:dyDescent="0.3">
      <c r="A1906" s="231" t="s">
        <v>3138</v>
      </c>
      <c r="B1906" s="233" t="s">
        <v>3139</v>
      </c>
      <c r="C1906" s="233" t="s">
        <v>1639</v>
      </c>
      <c r="D1906" s="233" t="s">
        <v>103</v>
      </c>
      <c r="E1906" s="233" t="s">
        <v>1640</v>
      </c>
      <c r="F1906" s="231" t="s">
        <v>360</v>
      </c>
      <c r="G1906" s="231" t="s">
        <v>3137</v>
      </c>
      <c r="H1906" s="231" t="s">
        <v>62</v>
      </c>
      <c r="I1906" s="231" t="s">
        <v>3140</v>
      </c>
      <c r="J1906" s="233" t="s">
        <v>1995</v>
      </c>
      <c r="K1906" s="231" t="s">
        <v>306</v>
      </c>
      <c r="L1906" s="233" t="s">
        <v>910</v>
      </c>
      <c r="M1906" s="231" t="s">
        <v>355</v>
      </c>
      <c r="N1906" s="240" t="s">
        <v>8886</v>
      </c>
      <c r="O1906" s="231"/>
    </row>
    <row r="1907" spans="1:15" x14ac:dyDescent="0.3">
      <c r="A1907" s="231" t="s">
        <v>3138</v>
      </c>
      <c r="B1907" s="233" t="s">
        <v>4523</v>
      </c>
      <c r="C1907" s="233" t="s">
        <v>1639</v>
      </c>
      <c r="D1907" s="233" t="s">
        <v>103</v>
      </c>
      <c r="E1907" s="233" t="s">
        <v>1640</v>
      </c>
      <c r="F1907" s="231" t="s">
        <v>419</v>
      </c>
      <c r="G1907" s="231" t="s">
        <v>4522</v>
      </c>
      <c r="H1907" s="231" t="s">
        <v>62</v>
      </c>
      <c r="I1907" s="231" t="s">
        <v>4524</v>
      </c>
      <c r="J1907" s="240" t="s">
        <v>1995</v>
      </c>
      <c r="K1907" s="231" t="s">
        <v>306</v>
      </c>
      <c r="L1907" s="233" t="s">
        <v>910</v>
      </c>
      <c r="M1907" s="231" t="s">
        <v>422</v>
      </c>
      <c r="N1907" s="240" t="s">
        <v>8886</v>
      </c>
      <c r="O1907" s="237"/>
    </row>
    <row r="1908" spans="1:15" x14ac:dyDescent="0.3">
      <c r="A1908" s="231" t="s">
        <v>3138</v>
      </c>
      <c r="B1908" s="233" t="s">
        <v>4435</v>
      </c>
      <c r="C1908" s="233" t="s">
        <v>8831</v>
      </c>
      <c r="D1908" s="233" t="s">
        <v>103</v>
      </c>
      <c r="E1908" s="233" t="s">
        <v>1640</v>
      </c>
      <c r="F1908" s="231" t="s">
        <v>419</v>
      </c>
      <c r="G1908" s="231" t="s">
        <v>4434</v>
      </c>
      <c r="H1908" s="231" t="s">
        <v>62</v>
      </c>
      <c r="I1908" s="231" t="s">
        <v>4436</v>
      </c>
      <c r="J1908" s="233" t="s">
        <v>1995</v>
      </c>
      <c r="K1908" s="231" t="s">
        <v>306</v>
      </c>
      <c r="L1908" s="233" t="s">
        <v>910</v>
      </c>
      <c r="M1908" s="231" t="s">
        <v>422</v>
      </c>
      <c r="N1908" s="240" t="s">
        <v>8886</v>
      </c>
      <c r="O1908" s="231"/>
    </row>
    <row r="1909" spans="1:15" x14ac:dyDescent="0.3">
      <c r="A1909" s="231" t="s">
        <v>3138</v>
      </c>
      <c r="B1909" s="233" t="s">
        <v>4544</v>
      </c>
      <c r="C1909" s="233" t="s">
        <v>8831</v>
      </c>
      <c r="D1909" s="233" t="s">
        <v>103</v>
      </c>
      <c r="E1909" s="233" t="s">
        <v>1640</v>
      </c>
      <c r="F1909" s="231" t="s">
        <v>423</v>
      </c>
      <c r="G1909" s="231" t="s">
        <v>4543</v>
      </c>
      <c r="H1909" s="231" t="s">
        <v>62</v>
      </c>
      <c r="I1909" s="231" t="s">
        <v>4545</v>
      </c>
      <c r="J1909" s="233" t="s">
        <v>1995</v>
      </c>
      <c r="K1909" s="231" t="s">
        <v>306</v>
      </c>
      <c r="L1909" s="233" t="s">
        <v>910</v>
      </c>
      <c r="M1909" s="231" t="s">
        <v>426</v>
      </c>
      <c r="N1909" s="240" t="s">
        <v>8886</v>
      </c>
      <c r="O1909" s="231"/>
    </row>
    <row r="1910" spans="1:15" x14ac:dyDescent="0.3">
      <c r="A1910" s="231" t="s">
        <v>3138</v>
      </c>
      <c r="B1910" s="233" t="s">
        <v>4825</v>
      </c>
      <c r="C1910" s="233" t="s">
        <v>8831</v>
      </c>
      <c r="D1910" s="233" t="s">
        <v>103</v>
      </c>
      <c r="E1910" s="233" t="s">
        <v>1640</v>
      </c>
      <c r="F1910" s="231" t="s">
        <v>471</v>
      </c>
      <c r="G1910" s="231" t="s">
        <v>4824</v>
      </c>
      <c r="H1910" s="231" t="s">
        <v>62</v>
      </c>
      <c r="I1910" s="231" t="s">
        <v>4826</v>
      </c>
      <c r="J1910" s="233" t="s">
        <v>1995</v>
      </c>
      <c r="K1910" s="231" t="s">
        <v>306</v>
      </c>
      <c r="L1910" s="233" t="s">
        <v>910</v>
      </c>
      <c r="M1910" s="231" t="s">
        <v>8961</v>
      </c>
      <c r="N1910" s="240" t="s">
        <v>8886</v>
      </c>
      <c r="O1910" s="231"/>
    </row>
    <row r="1911" spans="1:15" x14ac:dyDescent="0.3">
      <c r="A1911" s="231" t="s">
        <v>3138</v>
      </c>
      <c r="B1911" s="233" t="s">
        <v>5026</v>
      </c>
      <c r="C1911" s="233" t="s">
        <v>8831</v>
      </c>
      <c r="D1911" s="233" t="s">
        <v>103</v>
      </c>
      <c r="E1911" s="233" t="s">
        <v>1640</v>
      </c>
      <c r="F1911" s="231" t="s">
        <v>497</v>
      </c>
      <c r="G1911" s="231" t="s">
        <v>5025</v>
      </c>
      <c r="H1911" s="231" t="s">
        <v>62</v>
      </c>
      <c r="I1911" s="231" t="s">
        <v>5027</v>
      </c>
      <c r="J1911" s="233" t="s">
        <v>1995</v>
      </c>
      <c r="K1911" s="231" t="s">
        <v>306</v>
      </c>
      <c r="L1911" s="233" t="s">
        <v>910</v>
      </c>
      <c r="M1911" s="231" t="s">
        <v>500</v>
      </c>
      <c r="N1911" s="240" t="s">
        <v>8886</v>
      </c>
      <c r="O1911" s="231"/>
    </row>
    <row r="1912" spans="1:15" x14ac:dyDescent="0.3">
      <c r="A1912" s="231" t="s">
        <v>3145</v>
      </c>
      <c r="B1912" s="233" t="s">
        <v>4648</v>
      </c>
      <c r="C1912" s="233" t="s">
        <v>1639</v>
      </c>
      <c r="D1912" s="233" t="s">
        <v>92</v>
      </c>
      <c r="E1912" s="233" t="s">
        <v>1640</v>
      </c>
      <c r="F1912" s="231" t="s">
        <v>439</v>
      </c>
      <c r="G1912" s="231" t="s">
        <v>4647</v>
      </c>
      <c r="H1912" s="231" t="s">
        <v>62</v>
      </c>
      <c r="I1912" s="231" t="s">
        <v>4649</v>
      </c>
      <c r="J1912" s="233" t="s">
        <v>2724</v>
      </c>
      <c r="K1912" s="231" t="s">
        <v>306</v>
      </c>
      <c r="L1912" s="233" t="s">
        <v>910</v>
      </c>
      <c r="M1912" s="231" t="s">
        <v>442</v>
      </c>
      <c r="N1912" s="240" t="s">
        <v>8886</v>
      </c>
      <c r="O1912" s="231"/>
    </row>
    <row r="1913" spans="1:15" x14ac:dyDescent="0.3">
      <c r="A1913" s="231" t="s">
        <v>3145</v>
      </c>
      <c r="B1913" s="233" t="s">
        <v>4651</v>
      </c>
      <c r="C1913" s="233" t="s">
        <v>1639</v>
      </c>
      <c r="D1913" s="233" t="s">
        <v>92</v>
      </c>
      <c r="E1913" s="233" t="s">
        <v>1640</v>
      </c>
      <c r="F1913" s="231" t="s">
        <v>439</v>
      </c>
      <c r="G1913" s="231" t="s">
        <v>4650</v>
      </c>
      <c r="H1913" s="231" t="s">
        <v>62</v>
      </c>
      <c r="I1913" s="231" t="s">
        <v>4652</v>
      </c>
      <c r="J1913" s="233" t="s">
        <v>2724</v>
      </c>
      <c r="K1913" s="231" t="s">
        <v>306</v>
      </c>
      <c r="L1913" s="233" t="s">
        <v>910</v>
      </c>
      <c r="M1913" s="231" t="s">
        <v>442</v>
      </c>
      <c r="N1913" s="240" t="s">
        <v>8886</v>
      </c>
      <c r="O1913" s="231"/>
    </row>
    <row r="1914" spans="1:15" x14ac:dyDescent="0.3">
      <c r="A1914" s="231" t="s">
        <v>3145</v>
      </c>
      <c r="B1914" s="233" t="s">
        <v>4654</v>
      </c>
      <c r="C1914" s="233" t="s">
        <v>1639</v>
      </c>
      <c r="D1914" s="233" t="s">
        <v>92</v>
      </c>
      <c r="E1914" s="233" t="s">
        <v>1640</v>
      </c>
      <c r="F1914" s="231" t="s">
        <v>439</v>
      </c>
      <c r="G1914" s="231" t="s">
        <v>4653</v>
      </c>
      <c r="H1914" s="231" t="s">
        <v>62</v>
      </c>
      <c r="I1914" s="231" t="s">
        <v>4655</v>
      </c>
      <c r="J1914" s="233" t="s">
        <v>2724</v>
      </c>
      <c r="K1914" s="231" t="s">
        <v>306</v>
      </c>
      <c r="L1914" s="233" t="s">
        <v>910</v>
      </c>
      <c r="M1914" s="231" t="s">
        <v>442</v>
      </c>
      <c r="N1914" s="240" t="s">
        <v>8886</v>
      </c>
      <c r="O1914" s="231"/>
    </row>
    <row r="1915" spans="1:15" x14ac:dyDescent="0.3">
      <c r="A1915" s="231" t="s">
        <v>3145</v>
      </c>
      <c r="B1915" s="233" t="s">
        <v>4657</v>
      </c>
      <c r="C1915" s="233" t="s">
        <v>1639</v>
      </c>
      <c r="D1915" s="233" t="s">
        <v>92</v>
      </c>
      <c r="E1915" s="233" t="s">
        <v>1640</v>
      </c>
      <c r="F1915" s="231" t="s">
        <v>439</v>
      </c>
      <c r="G1915" s="231" t="s">
        <v>4656</v>
      </c>
      <c r="H1915" s="231" t="s">
        <v>62</v>
      </c>
      <c r="I1915" s="231" t="s">
        <v>4658</v>
      </c>
      <c r="J1915" s="233" t="s">
        <v>2724</v>
      </c>
      <c r="K1915" s="231" t="s">
        <v>306</v>
      </c>
      <c r="L1915" s="233" t="s">
        <v>910</v>
      </c>
      <c r="M1915" s="231" t="s">
        <v>442</v>
      </c>
      <c r="N1915" s="240" t="s">
        <v>8886</v>
      </c>
      <c r="O1915" s="231"/>
    </row>
    <row r="1916" spans="1:15" x14ac:dyDescent="0.3">
      <c r="A1916" s="231" t="s">
        <v>3145</v>
      </c>
      <c r="B1916" s="233" t="s">
        <v>3146</v>
      </c>
      <c r="C1916" s="233" t="s">
        <v>8831</v>
      </c>
      <c r="D1916" s="233" t="s">
        <v>92</v>
      </c>
      <c r="E1916" s="233" t="s">
        <v>1640</v>
      </c>
      <c r="F1916" s="231" t="s">
        <v>362</v>
      </c>
      <c r="G1916" s="231" t="s">
        <v>3144</v>
      </c>
      <c r="H1916" s="231" t="s">
        <v>62</v>
      </c>
      <c r="I1916" s="231" t="s">
        <v>3147</v>
      </c>
      <c r="J1916" s="233" t="s">
        <v>2724</v>
      </c>
      <c r="K1916" s="231" t="s">
        <v>306</v>
      </c>
      <c r="L1916" s="233" t="s">
        <v>910</v>
      </c>
      <c r="M1916" s="231" t="s">
        <v>355</v>
      </c>
      <c r="N1916" s="240" t="s">
        <v>8886</v>
      </c>
      <c r="O1916" s="231"/>
    </row>
    <row r="1917" spans="1:15" x14ac:dyDescent="0.3">
      <c r="A1917" s="231" t="s">
        <v>3145</v>
      </c>
      <c r="B1917" s="233" t="s">
        <v>3149</v>
      </c>
      <c r="C1917" s="233" t="s">
        <v>8831</v>
      </c>
      <c r="D1917" s="233" t="s">
        <v>92</v>
      </c>
      <c r="E1917" s="233" t="s">
        <v>1640</v>
      </c>
      <c r="F1917" s="231" t="s">
        <v>362</v>
      </c>
      <c r="G1917" s="231" t="s">
        <v>3148</v>
      </c>
      <c r="H1917" s="231" t="s">
        <v>62</v>
      </c>
      <c r="I1917" s="231" t="s">
        <v>3150</v>
      </c>
      <c r="J1917" s="233" t="s">
        <v>2724</v>
      </c>
      <c r="K1917" s="231" t="s">
        <v>306</v>
      </c>
      <c r="L1917" s="233" t="s">
        <v>910</v>
      </c>
      <c r="M1917" s="231" t="s">
        <v>355</v>
      </c>
      <c r="N1917" s="240" t="s">
        <v>8886</v>
      </c>
      <c r="O1917" s="231"/>
    </row>
    <row r="1918" spans="1:15" x14ac:dyDescent="0.3">
      <c r="A1918" s="231" t="s">
        <v>3145</v>
      </c>
      <c r="B1918" s="233" t="s">
        <v>3512</v>
      </c>
      <c r="C1918" s="233" t="s">
        <v>1639</v>
      </c>
      <c r="D1918" s="233" t="s">
        <v>92</v>
      </c>
      <c r="E1918" s="233" t="s">
        <v>1640</v>
      </c>
      <c r="F1918" s="231" t="s">
        <v>364</v>
      </c>
      <c r="G1918" s="231" t="s">
        <v>3511</v>
      </c>
      <c r="H1918" s="231" t="s">
        <v>62</v>
      </c>
      <c r="I1918" s="231" t="s">
        <v>3513</v>
      </c>
      <c r="J1918" s="233" t="s">
        <v>2724</v>
      </c>
      <c r="K1918" s="231" t="s">
        <v>306</v>
      </c>
      <c r="L1918" s="233" t="s">
        <v>910</v>
      </c>
      <c r="M1918" s="231" t="s">
        <v>355</v>
      </c>
      <c r="N1918" s="240" t="s">
        <v>8886</v>
      </c>
      <c r="O1918" s="231"/>
    </row>
    <row r="1919" spans="1:15" x14ac:dyDescent="0.3">
      <c r="A1919" s="231" t="s">
        <v>3145</v>
      </c>
      <c r="B1919" s="233" t="s">
        <v>3152</v>
      </c>
      <c r="C1919" s="233" t="s">
        <v>8831</v>
      </c>
      <c r="D1919" s="233" t="s">
        <v>92</v>
      </c>
      <c r="E1919" s="233" t="s">
        <v>1640</v>
      </c>
      <c r="F1919" s="231" t="s">
        <v>362</v>
      </c>
      <c r="G1919" s="231" t="s">
        <v>3151</v>
      </c>
      <c r="H1919" s="231" t="s">
        <v>62</v>
      </c>
      <c r="I1919" s="231" t="s">
        <v>3153</v>
      </c>
      <c r="J1919" s="233" t="s">
        <v>2724</v>
      </c>
      <c r="K1919" s="231" t="s">
        <v>306</v>
      </c>
      <c r="L1919" s="233" t="s">
        <v>910</v>
      </c>
      <c r="M1919" s="231" t="s">
        <v>355</v>
      </c>
      <c r="N1919" s="240" t="s">
        <v>8886</v>
      </c>
      <c r="O1919" s="231"/>
    </row>
    <row r="1920" spans="1:15" x14ac:dyDescent="0.3">
      <c r="A1920" s="231" t="s">
        <v>3145</v>
      </c>
      <c r="B1920" s="233" t="s">
        <v>3155</v>
      </c>
      <c r="C1920" s="233" t="s">
        <v>8831</v>
      </c>
      <c r="D1920" s="233" t="s">
        <v>92</v>
      </c>
      <c r="E1920" s="233" t="s">
        <v>1640</v>
      </c>
      <c r="F1920" s="231" t="s">
        <v>362</v>
      </c>
      <c r="G1920" s="231" t="s">
        <v>3154</v>
      </c>
      <c r="H1920" s="231" t="s">
        <v>62</v>
      </c>
      <c r="I1920" s="231" t="s">
        <v>3156</v>
      </c>
      <c r="J1920" s="233" t="s">
        <v>2724</v>
      </c>
      <c r="K1920" s="231" t="s">
        <v>306</v>
      </c>
      <c r="L1920" s="233" t="s">
        <v>910</v>
      </c>
      <c r="M1920" s="231" t="s">
        <v>355</v>
      </c>
      <c r="N1920" s="240" t="s">
        <v>8886</v>
      </c>
      <c r="O1920" s="231"/>
    </row>
    <row r="1921" spans="1:15" x14ac:dyDescent="0.3">
      <c r="A1921" s="231" t="s">
        <v>3145</v>
      </c>
      <c r="B1921" s="233" t="s">
        <v>3158</v>
      </c>
      <c r="C1921" s="233" t="s">
        <v>8831</v>
      </c>
      <c r="D1921" s="233" t="s">
        <v>92</v>
      </c>
      <c r="E1921" s="233" t="s">
        <v>1640</v>
      </c>
      <c r="F1921" s="231" t="s">
        <v>362</v>
      </c>
      <c r="G1921" s="231" t="s">
        <v>3157</v>
      </c>
      <c r="H1921" s="231" t="s">
        <v>62</v>
      </c>
      <c r="I1921" s="231" t="s">
        <v>3159</v>
      </c>
      <c r="J1921" s="233" t="s">
        <v>2724</v>
      </c>
      <c r="K1921" s="231" t="s">
        <v>306</v>
      </c>
      <c r="L1921" s="233" t="s">
        <v>910</v>
      </c>
      <c r="M1921" s="231" t="s">
        <v>355</v>
      </c>
      <c r="N1921" s="240" t="s">
        <v>8886</v>
      </c>
      <c r="O1921" s="231"/>
    </row>
    <row r="1922" spans="1:15" x14ac:dyDescent="0.3">
      <c r="A1922" s="231" t="s">
        <v>3145</v>
      </c>
      <c r="B1922" s="233" t="s">
        <v>3161</v>
      </c>
      <c r="C1922" s="233" t="s">
        <v>8831</v>
      </c>
      <c r="D1922" s="233" t="s">
        <v>92</v>
      </c>
      <c r="E1922" s="233" t="s">
        <v>1640</v>
      </c>
      <c r="F1922" s="231" t="s">
        <v>362</v>
      </c>
      <c r="G1922" s="231" t="s">
        <v>3160</v>
      </c>
      <c r="H1922" s="231" t="s">
        <v>62</v>
      </c>
      <c r="I1922" s="231" t="s">
        <v>3162</v>
      </c>
      <c r="J1922" s="233" t="s">
        <v>2724</v>
      </c>
      <c r="K1922" s="231" t="s">
        <v>306</v>
      </c>
      <c r="L1922" s="233" t="s">
        <v>910</v>
      </c>
      <c r="M1922" s="231" t="s">
        <v>355</v>
      </c>
      <c r="N1922" s="240" t="s">
        <v>8886</v>
      </c>
      <c r="O1922" s="231"/>
    </row>
    <row r="1923" spans="1:15" x14ac:dyDescent="0.3">
      <c r="A1923" s="231" t="s">
        <v>3145</v>
      </c>
      <c r="B1923" s="233" t="s">
        <v>3164</v>
      </c>
      <c r="C1923" s="233" t="s">
        <v>8831</v>
      </c>
      <c r="D1923" s="233" t="s">
        <v>92</v>
      </c>
      <c r="E1923" s="233" t="s">
        <v>1640</v>
      </c>
      <c r="F1923" s="231" t="s">
        <v>362</v>
      </c>
      <c r="G1923" s="231" t="s">
        <v>3163</v>
      </c>
      <c r="H1923" s="231" t="s">
        <v>62</v>
      </c>
      <c r="I1923" s="231" t="s">
        <v>3165</v>
      </c>
      <c r="J1923" s="233" t="s">
        <v>2724</v>
      </c>
      <c r="K1923" s="231" t="s">
        <v>306</v>
      </c>
      <c r="L1923" s="233" t="s">
        <v>910</v>
      </c>
      <c r="M1923" s="231" t="s">
        <v>355</v>
      </c>
      <c r="N1923" s="240" t="s">
        <v>8886</v>
      </c>
      <c r="O1923" s="231"/>
    </row>
    <row r="1924" spans="1:15" x14ac:dyDescent="0.3">
      <c r="A1924" s="231" t="s">
        <v>3145</v>
      </c>
      <c r="B1924" s="233" t="s">
        <v>3167</v>
      </c>
      <c r="C1924" s="233" t="s">
        <v>8831</v>
      </c>
      <c r="D1924" s="233" t="s">
        <v>92</v>
      </c>
      <c r="E1924" s="233" t="s">
        <v>1640</v>
      </c>
      <c r="F1924" s="231" t="s">
        <v>362</v>
      </c>
      <c r="G1924" s="231" t="s">
        <v>3166</v>
      </c>
      <c r="H1924" s="231" t="s">
        <v>62</v>
      </c>
      <c r="I1924" s="231" t="s">
        <v>3168</v>
      </c>
      <c r="J1924" s="233" t="s">
        <v>2724</v>
      </c>
      <c r="K1924" s="231" t="s">
        <v>306</v>
      </c>
      <c r="L1924" s="233" t="s">
        <v>910</v>
      </c>
      <c r="M1924" s="231" t="s">
        <v>355</v>
      </c>
      <c r="N1924" s="240" t="s">
        <v>8886</v>
      </c>
      <c r="O1924" s="231"/>
    </row>
    <row r="1925" spans="1:15" x14ac:dyDescent="0.3">
      <c r="A1925" s="231" t="s">
        <v>3145</v>
      </c>
      <c r="B1925" s="233" t="s">
        <v>3170</v>
      </c>
      <c r="C1925" s="233" t="s">
        <v>8831</v>
      </c>
      <c r="D1925" s="233" t="s">
        <v>92</v>
      </c>
      <c r="E1925" s="233" t="s">
        <v>1640</v>
      </c>
      <c r="F1925" s="231" t="s">
        <v>362</v>
      </c>
      <c r="G1925" s="231" t="s">
        <v>3169</v>
      </c>
      <c r="H1925" s="231" t="s">
        <v>62</v>
      </c>
      <c r="I1925" s="231" t="s">
        <v>3171</v>
      </c>
      <c r="J1925" s="233" t="s">
        <v>2724</v>
      </c>
      <c r="K1925" s="231" t="s">
        <v>306</v>
      </c>
      <c r="L1925" s="233" t="s">
        <v>910</v>
      </c>
      <c r="M1925" s="231" t="s">
        <v>355</v>
      </c>
      <c r="N1925" s="240" t="s">
        <v>8886</v>
      </c>
      <c r="O1925" s="231"/>
    </row>
    <row r="1926" spans="1:15" x14ac:dyDescent="0.3">
      <c r="A1926" s="231" t="s">
        <v>3145</v>
      </c>
      <c r="B1926" s="233" t="s">
        <v>3173</v>
      </c>
      <c r="C1926" s="233" t="s">
        <v>8831</v>
      </c>
      <c r="D1926" s="233" t="s">
        <v>92</v>
      </c>
      <c r="E1926" s="233" t="s">
        <v>1640</v>
      </c>
      <c r="F1926" s="231" t="s">
        <v>362</v>
      </c>
      <c r="G1926" s="231" t="s">
        <v>3172</v>
      </c>
      <c r="H1926" s="231" t="s">
        <v>62</v>
      </c>
      <c r="I1926" s="231" t="s">
        <v>3174</v>
      </c>
      <c r="J1926" s="233" t="s">
        <v>2724</v>
      </c>
      <c r="K1926" s="231" t="s">
        <v>306</v>
      </c>
      <c r="L1926" s="233" t="s">
        <v>910</v>
      </c>
      <c r="M1926" s="231" t="s">
        <v>355</v>
      </c>
      <c r="N1926" s="240" t="s">
        <v>8886</v>
      </c>
      <c r="O1926" s="231"/>
    </row>
    <row r="1927" spans="1:15" x14ac:dyDescent="0.3">
      <c r="A1927" s="231" t="s">
        <v>3145</v>
      </c>
      <c r="B1927" s="233" t="s">
        <v>3176</v>
      </c>
      <c r="C1927" s="233" t="s">
        <v>8831</v>
      </c>
      <c r="D1927" s="233" t="s">
        <v>92</v>
      </c>
      <c r="E1927" s="233" t="s">
        <v>1640</v>
      </c>
      <c r="F1927" s="231" t="s">
        <v>362</v>
      </c>
      <c r="G1927" s="231" t="s">
        <v>3175</v>
      </c>
      <c r="H1927" s="231" t="s">
        <v>62</v>
      </c>
      <c r="I1927" s="231" t="s">
        <v>3177</v>
      </c>
      <c r="J1927" s="233" t="s">
        <v>2724</v>
      </c>
      <c r="K1927" s="231" t="s">
        <v>306</v>
      </c>
      <c r="L1927" s="233" t="s">
        <v>910</v>
      </c>
      <c r="M1927" s="231" t="s">
        <v>355</v>
      </c>
      <c r="N1927" s="240" t="s">
        <v>8886</v>
      </c>
      <c r="O1927" s="231"/>
    </row>
    <row r="1928" spans="1:15" x14ac:dyDescent="0.3">
      <c r="A1928" s="231" t="s">
        <v>3145</v>
      </c>
      <c r="B1928" s="233" t="s">
        <v>3179</v>
      </c>
      <c r="C1928" s="233" t="s">
        <v>8831</v>
      </c>
      <c r="D1928" s="233" t="s">
        <v>92</v>
      </c>
      <c r="E1928" s="233" t="s">
        <v>1640</v>
      </c>
      <c r="F1928" s="231" t="s">
        <v>362</v>
      </c>
      <c r="G1928" s="231" t="s">
        <v>3178</v>
      </c>
      <c r="H1928" s="231" t="s">
        <v>62</v>
      </c>
      <c r="I1928" s="231" t="s">
        <v>3180</v>
      </c>
      <c r="J1928" s="233" t="s">
        <v>2724</v>
      </c>
      <c r="K1928" s="231" t="s">
        <v>306</v>
      </c>
      <c r="L1928" s="233" t="s">
        <v>910</v>
      </c>
      <c r="M1928" s="231" t="s">
        <v>355</v>
      </c>
      <c r="N1928" s="240" t="s">
        <v>8886</v>
      </c>
      <c r="O1928" s="231"/>
    </row>
    <row r="1929" spans="1:15" x14ac:dyDescent="0.3">
      <c r="A1929" s="231" t="s">
        <v>3145</v>
      </c>
      <c r="B1929" s="233" t="s">
        <v>3182</v>
      </c>
      <c r="C1929" s="233" t="s">
        <v>8831</v>
      </c>
      <c r="D1929" s="233" t="s">
        <v>92</v>
      </c>
      <c r="E1929" s="233" t="s">
        <v>1640</v>
      </c>
      <c r="F1929" s="231" t="s">
        <v>362</v>
      </c>
      <c r="G1929" s="231" t="s">
        <v>3181</v>
      </c>
      <c r="H1929" s="231" t="s">
        <v>62</v>
      </c>
      <c r="I1929" s="231" t="s">
        <v>3183</v>
      </c>
      <c r="J1929" s="233" t="s">
        <v>2724</v>
      </c>
      <c r="K1929" s="231" t="s">
        <v>306</v>
      </c>
      <c r="L1929" s="233" t="s">
        <v>910</v>
      </c>
      <c r="M1929" s="231" t="s">
        <v>355</v>
      </c>
      <c r="N1929" s="240" t="s">
        <v>8886</v>
      </c>
      <c r="O1929" s="231"/>
    </row>
    <row r="1930" spans="1:15" x14ac:dyDescent="0.3">
      <c r="A1930" s="231" t="s">
        <v>3145</v>
      </c>
      <c r="B1930" s="233" t="s">
        <v>3185</v>
      </c>
      <c r="C1930" s="233" t="s">
        <v>8831</v>
      </c>
      <c r="D1930" s="233" t="s">
        <v>92</v>
      </c>
      <c r="E1930" s="233" t="s">
        <v>1640</v>
      </c>
      <c r="F1930" s="231" t="s">
        <v>362</v>
      </c>
      <c r="G1930" s="231" t="s">
        <v>3184</v>
      </c>
      <c r="H1930" s="231" t="s">
        <v>62</v>
      </c>
      <c r="I1930" s="231" t="s">
        <v>3186</v>
      </c>
      <c r="J1930" s="233" t="s">
        <v>2724</v>
      </c>
      <c r="K1930" s="231" t="s">
        <v>306</v>
      </c>
      <c r="L1930" s="233" t="s">
        <v>910</v>
      </c>
      <c r="M1930" s="231" t="s">
        <v>355</v>
      </c>
      <c r="N1930" s="240" t="s">
        <v>8886</v>
      </c>
      <c r="O1930" s="231"/>
    </row>
    <row r="1931" spans="1:15" x14ac:dyDescent="0.3">
      <c r="A1931" s="231" t="s">
        <v>3145</v>
      </c>
      <c r="B1931" s="233" t="s">
        <v>3188</v>
      </c>
      <c r="C1931" s="233" t="s">
        <v>8831</v>
      </c>
      <c r="D1931" s="233" t="s">
        <v>92</v>
      </c>
      <c r="E1931" s="233" t="s">
        <v>1640</v>
      </c>
      <c r="F1931" s="231" t="s">
        <v>362</v>
      </c>
      <c r="G1931" s="231" t="s">
        <v>3187</v>
      </c>
      <c r="H1931" s="231" t="s">
        <v>62</v>
      </c>
      <c r="I1931" s="231" t="s">
        <v>3189</v>
      </c>
      <c r="J1931" s="233" t="s">
        <v>2724</v>
      </c>
      <c r="K1931" s="231" t="s">
        <v>306</v>
      </c>
      <c r="L1931" s="233" t="s">
        <v>910</v>
      </c>
      <c r="M1931" s="231" t="s">
        <v>355</v>
      </c>
      <c r="N1931" s="240" t="s">
        <v>8886</v>
      </c>
      <c r="O1931" s="231"/>
    </row>
    <row r="1932" spans="1:15" x14ac:dyDescent="0.3">
      <c r="A1932" s="231" t="s">
        <v>3145</v>
      </c>
      <c r="B1932" s="233" t="s">
        <v>3404</v>
      </c>
      <c r="C1932" s="233" t="s">
        <v>1639</v>
      </c>
      <c r="D1932" s="233" t="s">
        <v>92</v>
      </c>
      <c r="E1932" s="233" t="s">
        <v>1640</v>
      </c>
      <c r="F1932" s="231" t="s">
        <v>364</v>
      </c>
      <c r="G1932" s="231" t="s">
        <v>3403</v>
      </c>
      <c r="H1932" s="231" t="s">
        <v>62</v>
      </c>
      <c r="I1932" s="231" t="s">
        <v>3405</v>
      </c>
      <c r="J1932" s="233" t="s">
        <v>2724</v>
      </c>
      <c r="K1932" s="231" t="s">
        <v>306</v>
      </c>
      <c r="L1932" s="233" t="s">
        <v>910</v>
      </c>
      <c r="M1932" s="231" t="s">
        <v>355</v>
      </c>
      <c r="N1932" s="240" t="s">
        <v>8886</v>
      </c>
      <c r="O1932" s="231"/>
    </row>
    <row r="1933" spans="1:15" x14ac:dyDescent="0.3">
      <c r="A1933" s="231" t="s">
        <v>3145</v>
      </c>
      <c r="B1933" s="233" t="s">
        <v>3191</v>
      </c>
      <c r="C1933" s="233" t="s">
        <v>8831</v>
      </c>
      <c r="D1933" s="233" t="s">
        <v>92</v>
      </c>
      <c r="E1933" s="233" t="s">
        <v>1640</v>
      </c>
      <c r="F1933" s="231" t="s">
        <v>362</v>
      </c>
      <c r="G1933" s="231" t="s">
        <v>3190</v>
      </c>
      <c r="H1933" s="231" t="s">
        <v>62</v>
      </c>
      <c r="I1933" s="231" t="s">
        <v>3192</v>
      </c>
      <c r="J1933" s="233" t="s">
        <v>2724</v>
      </c>
      <c r="K1933" s="231" t="s">
        <v>306</v>
      </c>
      <c r="L1933" s="233" t="s">
        <v>910</v>
      </c>
      <c r="M1933" s="231" t="s">
        <v>355</v>
      </c>
      <c r="N1933" s="240" t="s">
        <v>8886</v>
      </c>
      <c r="O1933" s="231"/>
    </row>
    <row r="1934" spans="1:15" x14ac:dyDescent="0.3">
      <c r="A1934" s="231" t="s">
        <v>3145</v>
      </c>
      <c r="B1934" s="233" t="s">
        <v>3194</v>
      </c>
      <c r="C1934" s="233" t="s">
        <v>8831</v>
      </c>
      <c r="D1934" s="233" t="s">
        <v>92</v>
      </c>
      <c r="E1934" s="233" t="s">
        <v>1640</v>
      </c>
      <c r="F1934" s="231" t="s">
        <v>362</v>
      </c>
      <c r="G1934" s="231" t="s">
        <v>3193</v>
      </c>
      <c r="H1934" s="231" t="s">
        <v>62</v>
      </c>
      <c r="I1934" s="231" t="s">
        <v>3195</v>
      </c>
      <c r="J1934" s="233" t="s">
        <v>2724</v>
      </c>
      <c r="K1934" s="231" t="s">
        <v>306</v>
      </c>
      <c r="L1934" s="233" t="s">
        <v>910</v>
      </c>
      <c r="M1934" s="231" t="s">
        <v>355</v>
      </c>
      <c r="N1934" s="240" t="s">
        <v>8886</v>
      </c>
      <c r="O1934" s="231"/>
    </row>
    <row r="1935" spans="1:15" x14ac:dyDescent="0.3">
      <c r="A1935" s="231" t="s">
        <v>3145</v>
      </c>
      <c r="B1935" s="233" t="s">
        <v>3197</v>
      </c>
      <c r="C1935" s="233" t="s">
        <v>8831</v>
      </c>
      <c r="D1935" s="233" t="s">
        <v>92</v>
      </c>
      <c r="E1935" s="233" t="s">
        <v>1640</v>
      </c>
      <c r="F1935" s="231" t="s">
        <v>362</v>
      </c>
      <c r="G1935" s="231" t="s">
        <v>3196</v>
      </c>
      <c r="H1935" s="231" t="s">
        <v>62</v>
      </c>
      <c r="I1935" s="231" t="s">
        <v>3198</v>
      </c>
      <c r="J1935" s="233" t="s">
        <v>2724</v>
      </c>
      <c r="K1935" s="231" t="s">
        <v>306</v>
      </c>
      <c r="L1935" s="233" t="s">
        <v>910</v>
      </c>
      <c r="M1935" s="231" t="s">
        <v>355</v>
      </c>
      <c r="N1935" s="240" t="s">
        <v>8886</v>
      </c>
      <c r="O1935" s="231"/>
    </row>
    <row r="1936" spans="1:15" x14ac:dyDescent="0.3">
      <c r="A1936" s="231" t="s">
        <v>3145</v>
      </c>
      <c r="B1936" s="233" t="s">
        <v>4660</v>
      </c>
      <c r="C1936" s="233" t="s">
        <v>1639</v>
      </c>
      <c r="D1936" s="233" t="s">
        <v>92</v>
      </c>
      <c r="E1936" s="233" t="s">
        <v>1640</v>
      </c>
      <c r="F1936" s="231" t="s">
        <v>439</v>
      </c>
      <c r="G1936" s="231" t="s">
        <v>4659</v>
      </c>
      <c r="H1936" s="231" t="s">
        <v>62</v>
      </c>
      <c r="I1936" s="231" t="s">
        <v>4661</v>
      </c>
      <c r="J1936" s="233" t="s">
        <v>2724</v>
      </c>
      <c r="K1936" s="231" t="s">
        <v>306</v>
      </c>
      <c r="L1936" s="233" t="s">
        <v>910</v>
      </c>
      <c r="M1936" s="231" t="s">
        <v>442</v>
      </c>
      <c r="N1936" s="240" t="s">
        <v>8886</v>
      </c>
      <c r="O1936" s="231"/>
    </row>
    <row r="1937" spans="1:15" x14ac:dyDescent="0.3">
      <c r="A1937" s="231" t="s">
        <v>3145</v>
      </c>
      <c r="B1937" s="233" t="s">
        <v>4621</v>
      </c>
      <c r="C1937" s="233" t="s">
        <v>8831</v>
      </c>
      <c r="D1937" s="233" t="s">
        <v>92</v>
      </c>
      <c r="E1937" s="233" t="s">
        <v>1640</v>
      </c>
      <c r="F1937" s="231" t="s">
        <v>439</v>
      </c>
      <c r="G1937" s="231" t="s">
        <v>4620</v>
      </c>
      <c r="H1937" s="231" t="s">
        <v>62</v>
      </c>
      <c r="I1937" s="231" t="s">
        <v>4622</v>
      </c>
      <c r="J1937" s="233" t="s">
        <v>2724</v>
      </c>
      <c r="K1937" s="231" t="s">
        <v>306</v>
      </c>
      <c r="L1937" s="233" t="s">
        <v>910</v>
      </c>
      <c r="M1937" s="231" t="s">
        <v>442</v>
      </c>
      <c r="N1937" s="240" t="s">
        <v>8886</v>
      </c>
      <c r="O1937" s="231"/>
    </row>
    <row r="1938" spans="1:15" x14ac:dyDescent="0.3">
      <c r="A1938" s="231" t="s">
        <v>3145</v>
      </c>
      <c r="B1938" s="233" t="s">
        <v>4624</v>
      </c>
      <c r="C1938" s="233" t="s">
        <v>8831</v>
      </c>
      <c r="D1938" s="233" t="s">
        <v>92</v>
      </c>
      <c r="E1938" s="233" t="s">
        <v>1640</v>
      </c>
      <c r="F1938" s="231" t="s">
        <v>439</v>
      </c>
      <c r="G1938" s="231" t="s">
        <v>4623</v>
      </c>
      <c r="H1938" s="231" t="s">
        <v>62</v>
      </c>
      <c r="I1938" s="231" t="s">
        <v>4625</v>
      </c>
      <c r="J1938" s="233" t="s">
        <v>2724</v>
      </c>
      <c r="K1938" s="231" t="s">
        <v>306</v>
      </c>
      <c r="L1938" s="233" t="s">
        <v>910</v>
      </c>
      <c r="M1938" s="231" t="s">
        <v>442</v>
      </c>
      <c r="N1938" s="240" t="s">
        <v>8886</v>
      </c>
      <c r="O1938" s="231"/>
    </row>
    <row r="1939" spans="1:15" x14ac:dyDescent="0.3">
      <c r="A1939" s="231" t="s">
        <v>3145</v>
      </c>
      <c r="B1939" s="233" t="s">
        <v>4663</v>
      </c>
      <c r="C1939" s="233" t="s">
        <v>1639</v>
      </c>
      <c r="D1939" s="233" t="s">
        <v>92</v>
      </c>
      <c r="E1939" s="233" t="s">
        <v>1640</v>
      </c>
      <c r="F1939" s="231" t="s">
        <v>439</v>
      </c>
      <c r="G1939" s="231" t="s">
        <v>4662</v>
      </c>
      <c r="H1939" s="231" t="s">
        <v>62</v>
      </c>
      <c r="I1939" s="231" t="s">
        <v>4664</v>
      </c>
      <c r="J1939" s="233" t="s">
        <v>2724</v>
      </c>
      <c r="K1939" s="231" t="s">
        <v>306</v>
      </c>
      <c r="L1939" s="233" t="s">
        <v>910</v>
      </c>
      <c r="M1939" s="231" t="s">
        <v>442</v>
      </c>
      <c r="N1939" s="240" t="s">
        <v>8886</v>
      </c>
      <c r="O1939" s="231"/>
    </row>
    <row r="1940" spans="1:15" x14ac:dyDescent="0.3">
      <c r="A1940" s="231" t="s">
        <v>3145</v>
      </c>
      <c r="B1940" s="233" t="s">
        <v>4666</v>
      </c>
      <c r="C1940" s="233" t="s">
        <v>1639</v>
      </c>
      <c r="D1940" s="233" t="s">
        <v>92</v>
      </c>
      <c r="E1940" s="233" t="s">
        <v>1640</v>
      </c>
      <c r="F1940" s="231" t="s">
        <v>439</v>
      </c>
      <c r="G1940" s="231" t="s">
        <v>4665</v>
      </c>
      <c r="H1940" s="231" t="s">
        <v>62</v>
      </c>
      <c r="I1940" s="231" t="s">
        <v>4667</v>
      </c>
      <c r="J1940" s="233" t="s">
        <v>2724</v>
      </c>
      <c r="K1940" s="231" t="s">
        <v>306</v>
      </c>
      <c r="L1940" s="233" t="s">
        <v>910</v>
      </c>
      <c r="M1940" s="231" t="s">
        <v>442</v>
      </c>
      <c r="N1940" s="240" t="s">
        <v>8886</v>
      </c>
      <c r="O1940" s="231"/>
    </row>
    <row r="1941" spans="1:15" x14ac:dyDescent="0.3">
      <c r="A1941" s="231" t="s">
        <v>3145</v>
      </c>
      <c r="B1941" s="233" t="s">
        <v>4669</v>
      </c>
      <c r="C1941" s="233" t="s">
        <v>1639</v>
      </c>
      <c r="D1941" s="233" t="s">
        <v>92</v>
      </c>
      <c r="E1941" s="233" t="s">
        <v>1640</v>
      </c>
      <c r="F1941" s="231" t="s">
        <v>439</v>
      </c>
      <c r="G1941" s="231" t="s">
        <v>4668</v>
      </c>
      <c r="H1941" s="231" t="s">
        <v>62</v>
      </c>
      <c r="I1941" s="231" t="s">
        <v>4670</v>
      </c>
      <c r="J1941" s="233" t="s">
        <v>2724</v>
      </c>
      <c r="K1941" s="231" t="s">
        <v>306</v>
      </c>
      <c r="L1941" s="233" t="s">
        <v>910</v>
      </c>
      <c r="M1941" s="231" t="s">
        <v>442</v>
      </c>
      <c r="N1941" s="240" t="s">
        <v>8886</v>
      </c>
      <c r="O1941" s="231"/>
    </row>
    <row r="1942" spans="1:15" x14ac:dyDescent="0.3">
      <c r="A1942" s="231" t="s">
        <v>3145</v>
      </c>
      <c r="B1942" s="233" t="s">
        <v>4672</v>
      </c>
      <c r="C1942" s="233" t="s">
        <v>1639</v>
      </c>
      <c r="D1942" s="233" t="s">
        <v>92</v>
      </c>
      <c r="E1942" s="233" t="s">
        <v>1640</v>
      </c>
      <c r="F1942" s="231" t="s">
        <v>439</v>
      </c>
      <c r="G1942" s="231" t="s">
        <v>4671</v>
      </c>
      <c r="H1942" s="231" t="s">
        <v>62</v>
      </c>
      <c r="I1942" s="231" t="s">
        <v>4673</v>
      </c>
      <c r="J1942" s="233" t="s">
        <v>2724</v>
      </c>
      <c r="K1942" s="231" t="s">
        <v>306</v>
      </c>
      <c r="L1942" s="233" t="s">
        <v>910</v>
      </c>
      <c r="M1942" s="231" t="s">
        <v>442</v>
      </c>
      <c r="N1942" s="240" t="s">
        <v>8886</v>
      </c>
      <c r="O1942" s="231"/>
    </row>
    <row r="1943" spans="1:15" x14ac:dyDescent="0.3">
      <c r="A1943" s="231" t="s">
        <v>3145</v>
      </c>
      <c r="B1943" s="233" t="s">
        <v>4921</v>
      </c>
      <c r="C1943" s="233" t="s">
        <v>8831</v>
      </c>
      <c r="D1943" s="233" t="s">
        <v>92</v>
      </c>
      <c r="E1943" s="233" t="s">
        <v>1640</v>
      </c>
      <c r="F1943" s="231" t="s">
        <v>489</v>
      </c>
      <c r="G1943" s="231" t="s">
        <v>4920</v>
      </c>
      <c r="H1943" s="231" t="s">
        <v>62</v>
      </c>
      <c r="I1943" s="231" t="s">
        <v>4922</v>
      </c>
      <c r="J1943" s="233" t="s">
        <v>2724</v>
      </c>
      <c r="K1943" s="231" t="s">
        <v>306</v>
      </c>
      <c r="L1943" s="233" t="s">
        <v>910</v>
      </c>
      <c r="M1943" s="231" t="s">
        <v>492</v>
      </c>
      <c r="N1943" s="240" t="s">
        <v>8886</v>
      </c>
      <c r="O1943" s="231"/>
    </row>
    <row r="1944" spans="1:15" x14ac:dyDescent="0.3">
      <c r="A1944" s="231" t="s">
        <v>3145</v>
      </c>
      <c r="B1944" s="233" t="s">
        <v>4627</v>
      </c>
      <c r="C1944" s="233" t="s">
        <v>8831</v>
      </c>
      <c r="D1944" s="233" t="s">
        <v>92</v>
      </c>
      <c r="E1944" s="233" t="s">
        <v>1640</v>
      </c>
      <c r="F1944" s="231" t="s">
        <v>439</v>
      </c>
      <c r="G1944" s="231" t="s">
        <v>4626</v>
      </c>
      <c r="H1944" s="231" t="s">
        <v>62</v>
      </c>
      <c r="I1944" s="231" t="s">
        <v>4628</v>
      </c>
      <c r="J1944" s="233" t="s">
        <v>2724</v>
      </c>
      <c r="K1944" s="231" t="s">
        <v>306</v>
      </c>
      <c r="L1944" s="233" t="s">
        <v>910</v>
      </c>
      <c r="M1944" s="231" t="s">
        <v>442</v>
      </c>
      <c r="N1944" s="240" t="s">
        <v>8886</v>
      </c>
      <c r="O1944" s="231"/>
    </row>
    <row r="1945" spans="1:15" x14ac:dyDescent="0.3">
      <c r="A1945" s="231" t="s">
        <v>3145</v>
      </c>
      <c r="B1945" s="233" t="s">
        <v>4630</v>
      </c>
      <c r="C1945" s="233" t="s">
        <v>8831</v>
      </c>
      <c r="D1945" s="233" t="s">
        <v>92</v>
      </c>
      <c r="E1945" s="233" t="s">
        <v>1640</v>
      </c>
      <c r="F1945" s="231" t="s">
        <v>439</v>
      </c>
      <c r="G1945" s="231" t="s">
        <v>4629</v>
      </c>
      <c r="H1945" s="231" t="s">
        <v>62</v>
      </c>
      <c r="I1945" s="231" t="s">
        <v>4631</v>
      </c>
      <c r="J1945" s="233" t="s">
        <v>2724</v>
      </c>
      <c r="K1945" s="231" t="s">
        <v>306</v>
      </c>
      <c r="L1945" s="233" t="s">
        <v>910</v>
      </c>
      <c r="M1945" s="231" t="s">
        <v>442</v>
      </c>
      <c r="N1945" s="240" t="s">
        <v>8886</v>
      </c>
      <c r="O1945" s="231"/>
    </row>
    <row r="1946" spans="1:15" x14ac:dyDescent="0.3">
      <c r="A1946" s="231" t="s">
        <v>3145</v>
      </c>
      <c r="B1946" s="233" t="s">
        <v>3200</v>
      </c>
      <c r="C1946" s="233" t="s">
        <v>8831</v>
      </c>
      <c r="D1946" s="233" t="s">
        <v>92</v>
      </c>
      <c r="E1946" s="233" t="s">
        <v>1640</v>
      </c>
      <c r="F1946" s="231" t="s">
        <v>362</v>
      </c>
      <c r="G1946" s="231" t="s">
        <v>3199</v>
      </c>
      <c r="H1946" s="231" t="s">
        <v>62</v>
      </c>
      <c r="I1946" s="231" t="s">
        <v>3201</v>
      </c>
      <c r="J1946" s="233" t="s">
        <v>2724</v>
      </c>
      <c r="K1946" s="231" t="s">
        <v>306</v>
      </c>
      <c r="L1946" s="233" t="s">
        <v>910</v>
      </c>
      <c r="M1946" s="231" t="s">
        <v>355</v>
      </c>
      <c r="N1946" s="240" t="s">
        <v>8886</v>
      </c>
      <c r="O1946" s="231"/>
    </row>
    <row r="1947" spans="1:15" x14ac:dyDescent="0.3">
      <c r="A1947" s="231" t="s">
        <v>3145</v>
      </c>
      <c r="B1947" s="233" t="s">
        <v>3434</v>
      </c>
      <c r="C1947" s="233" t="s">
        <v>1639</v>
      </c>
      <c r="D1947" s="233" t="s">
        <v>92</v>
      </c>
      <c r="E1947" s="233" t="s">
        <v>1640</v>
      </c>
      <c r="F1947" s="231" t="s">
        <v>364</v>
      </c>
      <c r="G1947" s="231" t="s">
        <v>3433</v>
      </c>
      <c r="H1947" s="231" t="s">
        <v>62</v>
      </c>
      <c r="I1947" s="231" t="s">
        <v>3435</v>
      </c>
      <c r="J1947" s="233" t="s">
        <v>2724</v>
      </c>
      <c r="K1947" s="231" t="s">
        <v>306</v>
      </c>
      <c r="L1947" s="233" t="s">
        <v>910</v>
      </c>
      <c r="M1947" s="231" t="s">
        <v>355</v>
      </c>
      <c r="N1947" s="240" t="s">
        <v>8886</v>
      </c>
      <c r="O1947" s="231"/>
    </row>
    <row r="1948" spans="1:15" x14ac:dyDescent="0.3">
      <c r="A1948" s="231" t="s">
        <v>3145</v>
      </c>
      <c r="B1948" s="233" t="s">
        <v>4750</v>
      </c>
      <c r="C1948" s="233" t="s">
        <v>8831</v>
      </c>
      <c r="D1948" s="233" t="s">
        <v>92</v>
      </c>
      <c r="E1948" s="233" t="s">
        <v>1640</v>
      </c>
      <c r="F1948" s="231" t="s">
        <v>447</v>
      </c>
      <c r="G1948" s="231" t="s">
        <v>4749</v>
      </c>
      <c r="H1948" s="231" t="s">
        <v>62</v>
      </c>
      <c r="I1948" s="231" t="s">
        <v>4751</v>
      </c>
      <c r="J1948" s="233" t="s">
        <v>2724</v>
      </c>
      <c r="K1948" s="231" t="s">
        <v>306</v>
      </c>
      <c r="L1948" s="233" t="s">
        <v>910</v>
      </c>
      <c r="M1948" s="231" t="s">
        <v>450</v>
      </c>
      <c r="N1948" s="240" t="s">
        <v>8886</v>
      </c>
      <c r="O1948" s="231"/>
    </row>
    <row r="1949" spans="1:15" x14ac:dyDescent="0.3">
      <c r="A1949" s="231" t="s">
        <v>3145</v>
      </c>
      <c r="B1949" s="233" t="s">
        <v>4343</v>
      </c>
      <c r="C1949" s="233" t="s">
        <v>1639</v>
      </c>
      <c r="D1949" s="233" t="s">
        <v>92</v>
      </c>
      <c r="E1949" s="233" t="s">
        <v>1640</v>
      </c>
      <c r="F1949" s="231" t="s">
        <v>415</v>
      </c>
      <c r="G1949" s="231" t="s">
        <v>4342</v>
      </c>
      <c r="H1949" s="231" t="s">
        <v>62</v>
      </c>
      <c r="I1949" s="231" t="s">
        <v>4344</v>
      </c>
      <c r="J1949" s="233" t="s">
        <v>2724</v>
      </c>
      <c r="K1949" s="231" t="s">
        <v>306</v>
      </c>
      <c r="L1949" s="233" t="s">
        <v>910</v>
      </c>
      <c r="M1949" s="231" t="s">
        <v>418</v>
      </c>
      <c r="N1949" s="240" t="s">
        <v>8886</v>
      </c>
      <c r="O1949" s="231"/>
    </row>
    <row r="1950" spans="1:15" x14ac:dyDescent="0.3">
      <c r="A1950" s="231" t="s">
        <v>3145</v>
      </c>
      <c r="B1950" s="233" t="s">
        <v>3443</v>
      </c>
      <c r="C1950" s="233" t="s">
        <v>1639</v>
      </c>
      <c r="D1950" s="233" t="s">
        <v>92</v>
      </c>
      <c r="E1950" s="233" t="s">
        <v>1640</v>
      </c>
      <c r="F1950" s="231" t="s">
        <v>364</v>
      </c>
      <c r="G1950" s="231" t="s">
        <v>3442</v>
      </c>
      <c r="H1950" s="231" t="s">
        <v>62</v>
      </c>
      <c r="I1950" s="231" t="s">
        <v>3444</v>
      </c>
      <c r="J1950" s="233" t="s">
        <v>2724</v>
      </c>
      <c r="K1950" s="231" t="s">
        <v>306</v>
      </c>
      <c r="L1950" s="233" t="s">
        <v>910</v>
      </c>
      <c r="M1950" s="231" t="s">
        <v>355</v>
      </c>
      <c r="N1950" s="240" t="s">
        <v>8886</v>
      </c>
      <c r="O1950" s="231"/>
    </row>
    <row r="1951" spans="1:15" x14ac:dyDescent="0.3">
      <c r="A1951" s="231" t="s">
        <v>3145</v>
      </c>
      <c r="B1951" s="233" t="s">
        <v>3203</v>
      </c>
      <c r="C1951" s="233" t="s">
        <v>8831</v>
      </c>
      <c r="D1951" s="233" t="s">
        <v>92</v>
      </c>
      <c r="E1951" s="233" t="s">
        <v>1640</v>
      </c>
      <c r="F1951" s="231" t="s">
        <v>362</v>
      </c>
      <c r="G1951" s="231" t="s">
        <v>3202</v>
      </c>
      <c r="H1951" s="231" t="s">
        <v>62</v>
      </c>
      <c r="I1951" s="231" t="s">
        <v>3204</v>
      </c>
      <c r="J1951" s="233" t="s">
        <v>2724</v>
      </c>
      <c r="K1951" s="231" t="s">
        <v>306</v>
      </c>
      <c r="L1951" s="233" t="s">
        <v>910</v>
      </c>
      <c r="M1951" s="231" t="s">
        <v>355</v>
      </c>
      <c r="N1951" s="240" t="s">
        <v>8886</v>
      </c>
      <c r="O1951" s="231"/>
    </row>
    <row r="1952" spans="1:15" x14ac:dyDescent="0.3">
      <c r="A1952" s="231" t="s">
        <v>3145</v>
      </c>
      <c r="B1952" s="233" t="s">
        <v>3206</v>
      </c>
      <c r="C1952" s="233" t="s">
        <v>8831</v>
      </c>
      <c r="D1952" s="233" t="s">
        <v>92</v>
      </c>
      <c r="E1952" s="233" t="s">
        <v>1640</v>
      </c>
      <c r="F1952" s="231" t="s">
        <v>362</v>
      </c>
      <c r="G1952" s="231" t="s">
        <v>3205</v>
      </c>
      <c r="H1952" s="231" t="s">
        <v>62</v>
      </c>
      <c r="I1952" s="231" t="s">
        <v>3207</v>
      </c>
      <c r="J1952" s="233" t="s">
        <v>2724</v>
      </c>
      <c r="K1952" s="231" t="s">
        <v>306</v>
      </c>
      <c r="L1952" s="233" t="s">
        <v>910</v>
      </c>
      <c r="M1952" s="231" t="s">
        <v>355</v>
      </c>
      <c r="N1952" s="240" t="s">
        <v>8886</v>
      </c>
      <c r="O1952" s="231"/>
    </row>
    <row r="1953" spans="1:15" x14ac:dyDescent="0.3">
      <c r="A1953" s="231" t="s">
        <v>3145</v>
      </c>
      <c r="B1953" s="233" t="s">
        <v>3209</v>
      </c>
      <c r="C1953" s="233" t="s">
        <v>8831</v>
      </c>
      <c r="D1953" s="233" t="s">
        <v>92</v>
      </c>
      <c r="E1953" s="233" t="s">
        <v>1640</v>
      </c>
      <c r="F1953" s="231" t="s">
        <v>362</v>
      </c>
      <c r="G1953" s="231" t="s">
        <v>3208</v>
      </c>
      <c r="H1953" s="231" t="s">
        <v>62</v>
      </c>
      <c r="I1953" s="231" t="s">
        <v>3210</v>
      </c>
      <c r="J1953" s="233" t="s">
        <v>2724</v>
      </c>
      <c r="K1953" s="231" t="s">
        <v>306</v>
      </c>
      <c r="L1953" s="233" t="s">
        <v>910</v>
      </c>
      <c r="M1953" s="231" t="s">
        <v>355</v>
      </c>
      <c r="N1953" s="240" t="s">
        <v>8886</v>
      </c>
      <c r="O1953" s="231"/>
    </row>
    <row r="1954" spans="1:15" x14ac:dyDescent="0.3">
      <c r="A1954" s="231" t="s">
        <v>3145</v>
      </c>
      <c r="B1954" s="233" t="s">
        <v>5506</v>
      </c>
      <c r="C1954" s="233" t="s">
        <v>8831</v>
      </c>
      <c r="D1954" s="233" t="s">
        <v>350</v>
      </c>
      <c r="E1954" s="233" t="s">
        <v>1640</v>
      </c>
      <c r="F1954" s="231" t="s">
        <v>509</v>
      </c>
      <c r="G1954" s="231" t="s">
        <v>5505</v>
      </c>
      <c r="H1954" s="231" t="s">
        <v>62</v>
      </c>
      <c r="I1954" s="231" t="s">
        <v>5508</v>
      </c>
      <c r="J1954" s="233" t="s">
        <v>5507</v>
      </c>
      <c r="K1954" s="231" t="s">
        <v>306</v>
      </c>
      <c r="L1954" s="233" t="s">
        <v>910</v>
      </c>
      <c r="M1954" s="231" t="s">
        <v>8844</v>
      </c>
      <c r="N1954" s="240" t="s">
        <v>8886</v>
      </c>
      <c r="O1954" s="231"/>
    </row>
    <row r="1955" spans="1:15" x14ac:dyDescent="0.3">
      <c r="A1955" s="231" t="s">
        <v>3145</v>
      </c>
      <c r="B1955" s="233" t="s">
        <v>3389</v>
      </c>
      <c r="C1955" s="233" t="s">
        <v>1639</v>
      </c>
      <c r="D1955" s="233" t="s">
        <v>92</v>
      </c>
      <c r="E1955" s="233" t="s">
        <v>1640</v>
      </c>
      <c r="F1955" s="231" t="s">
        <v>364</v>
      </c>
      <c r="G1955" s="231" t="s">
        <v>3388</v>
      </c>
      <c r="H1955" s="231" t="s">
        <v>62</v>
      </c>
      <c r="I1955" s="231" t="s">
        <v>3390</v>
      </c>
      <c r="J1955" s="233" t="s">
        <v>2724</v>
      </c>
      <c r="K1955" s="231" t="s">
        <v>306</v>
      </c>
      <c r="L1955" s="233" t="s">
        <v>910</v>
      </c>
      <c r="M1955" s="231" t="s">
        <v>355</v>
      </c>
      <c r="N1955" s="240" t="s">
        <v>8886</v>
      </c>
      <c r="O1955" s="231"/>
    </row>
    <row r="1956" spans="1:15" x14ac:dyDescent="0.3">
      <c r="A1956" s="231" t="s">
        <v>3145</v>
      </c>
      <c r="B1956" s="233" t="s">
        <v>3446</v>
      </c>
      <c r="C1956" s="233" t="s">
        <v>1639</v>
      </c>
      <c r="D1956" s="233" t="s">
        <v>92</v>
      </c>
      <c r="E1956" s="233" t="s">
        <v>1640</v>
      </c>
      <c r="F1956" s="231" t="s">
        <v>364</v>
      </c>
      <c r="G1956" s="231" t="s">
        <v>3445</v>
      </c>
      <c r="H1956" s="231" t="s">
        <v>62</v>
      </c>
      <c r="I1956" s="231" t="s">
        <v>3447</v>
      </c>
      <c r="J1956" s="233" t="s">
        <v>2724</v>
      </c>
      <c r="K1956" s="231" t="s">
        <v>306</v>
      </c>
      <c r="L1956" s="233" t="s">
        <v>910</v>
      </c>
      <c r="M1956" s="231" t="s">
        <v>355</v>
      </c>
      <c r="N1956" s="240" t="s">
        <v>8886</v>
      </c>
      <c r="O1956" s="231"/>
    </row>
    <row r="1957" spans="1:15" x14ac:dyDescent="0.3">
      <c r="A1957" s="231" t="s">
        <v>3145</v>
      </c>
      <c r="B1957" s="233" t="s">
        <v>3455</v>
      </c>
      <c r="C1957" s="233" t="s">
        <v>1639</v>
      </c>
      <c r="D1957" s="233" t="s">
        <v>92</v>
      </c>
      <c r="E1957" s="233" t="s">
        <v>1640</v>
      </c>
      <c r="F1957" s="231" t="s">
        <v>364</v>
      </c>
      <c r="G1957" s="231" t="s">
        <v>3454</v>
      </c>
      <c r="H1957" s="231" t="s">
        <v>62</v>
      </c>
      <c r="I1957" s="231" t="s">
        <v>3456</v>
      </c>
      <c r="J1957" s="233" t="s">
        <v>2724</v>
      </c>
      <c r="K1957" s="231" t="s">
        <v>306</v>
      </c>
      <c r="L1957" s="233" t="s">
        <v>910</v>
      </c>
      <c r="M1957" s="231" t="s">
        <v>355</v>
      </c>
      <c r="N1957" s="240" t="s">
        <v>8886</v>
      </c>
      <c r="O1957" s="231"/>
    </row>
    <row r="1958" spans="1:15" x14ac:dyDescent="0.3">
      <c r="A1958" s="231" t="s">
        <v>3145</v>
      </c>
      <c r="B1958" s="233" t="s">
        <v>3458</v>
      </c>
      <c r="C1958" s="233" t="s">
        <v>1639</v>
      </c>
      <c r="D1958" s="233" t="s">
        <v>92</v>
      </c>
      <c r="E1958" s="233" t="s">
        <v>1640</v>
      </c>
      <c r="F1958" s="231" t="s">
        <v>364</v>
      </c>
      <c r="G1958" s="231" t="s">
        <v>3457</v>
      </c>
      <c r="H1958" s="231" t="s">
        <v>62</v>
      </c>
      <c r="I1958" s="231" t="s">
        <v>3459</v>
      </c>
      <c r="J1958" s="233" t="s">
        <v>2724</v>
      </c>
      <c r="K1958" s="231" t="s">
        <v>306</v>
      </c>
      <c r="L1958" s="233" t="s">
        <v>910</v>
      </c>
      <c r="M1958" s="231" t="s">
        <v>355</v>
      </c>
      <c r="N1958" s="240" t="s">
        <v>8886</v>
      </c>
      <c r="O1958" s="231"/>
    </row>
    <row r="1959" spans="1:15" x14ac:dyDescent="0.3">
      <c r="A1959" s="231" t="s">
        <v>3145</v>
      </c>
      <c r="B1959" s="233" t="s">
        <v>3335</v>
      </c>
      <c r="C1959" s="233" t="s">
        <v>1639</v>
      </c>
      <c r="D1959" s="233" t="s">
        <v>92</v>
      </c>
      <c r="E1959" s="233" t="s">
        <v>1640</v>
      </c>
      <c r="F1959" s="231" t="s">
        <v>364</v>
      </c>
      <c r="G1959" s="231" t="s">
        <v>3334</v>
      </c>
      <c r="H1959" s="231" t="s">
        <v>62</v>
      </c>
      <c r="I1959" s="231" t="s">
        <v>3336</v>
      </c>
      <c r="J1959" s="233" t="s">
        <v>2724</v>
      </c>
      <c r="K1959" s="231" t="s">
        <v>306</v>
      </c>
      <c r="L1959" s="233" t="s">
        <v>910</v>
      </c>
      <c r="M1959" s="231" t="s">
        <v>355</v>
      </c>
      <c r="N1959" s="240" t="s">
        <v>8886</v>
      </c>
      <c r="O1959" s="231"/>
    </row>
    <row r="1960" spans="1:15" x14ac:dyDescent="0.3">
      <c r="A1960" s="231" t="s">
        <v>3145</v>
      </c>
      <c r="B1960" s="233" t="s">
        <v>3419</v>
      </c>
      <c r="C1960" s="233" t="s">
        <v>1639</v>
      </c>
      <c r="D1960" s="233" t="s">
        <v>92</v>
      </c>
      <c r="E1960" s="233" t="s">
        <v>1640</v>
      </c>
      <c r="F1960" s="231" t="s">
        <v>364</v>
      </c>
      <c r="G1960" s="231" t="s">
        <v>3418</v>
      </c>
      <c r="H1960" s="231" t="s">
        <v>62</v>
      </c>
      <c r="I1960" s="231" t="s">
        <v>3420</v>
      </c>
      <c r="J1960" s="233" t="s">
        <v>2724</v>
      </c>
      <c r="K1960" s="231" t="s">
        <v>306</v>
      </c>
      <c r="L1960" s="233" t="s">
        <v>910</v>
      </c>
      <c r="M1960" s="231" t="s">
        <v>355</v>
      </c>
      <c r="N1960" s="240" t="s">
        <v>8886</v>
      </c>
      <c r="O1960" s="231"/>
    </row>
    <row r="1961" spans="1:15" x14ac:dyDescent="0.3">
      <c r="A1961" s="231" t="s">
        <v>3145</v>
      </c>
      <c r="B1961" s="233" t="s">
        <v>3392</v>
      </c>
      <c r="C1961" s="233" t="s">
        <v>1639</v>
      </c>
      <c r="D1961" s="233" t="s">
        <v>92</v>
      </c>
      <c r="E1961" s="233" t="s">
        <v>1640</v>
      </c>
      <c r="F1961" s="231" t="s">
        <v>364</v>
      </c>
      <c r="G1961" s="231" t="s">
        <v>3391</v>
      </c>
      <c r="H1961" s="231" t="s">
        <v>62</v>
      </c>
      <c r="I1961" s="231" t="s">
        <v>3393</v>
      </c>
      <c r="J1961" s="233" t="s">
        <v>2724</v>
      </c>
      <c r="K1961" s="231" t="s">
        <v>306</v>
      </c>
      <c r="L1961" s="233" t="s">
        <v>910</v>
      </c>
      <c r="M1961" s="231" t="s">
        <v>355</v>
      </c>
      <c r="N1961" s="240" t="s">
        <v>8886</v>
      </c>
      <c r="O1961" s="231"/>
    </row>
    <row r="1962" spans="1:15" x14ac:dyDescent="0.3">
      <c r="A1962" s="231" t="s">
        <v>3145</v>
      </c>
      <c r="B1962" s="233" t="s">
        <v>3212</v>
      </c>
      <c r="C1962" s="233" t="s">
        <v>8831</v>
      </c>
      <c r="D1962" s="233" t="s">
        <v>92</v>
      </c>
      <c r="E1962" s="233" t="s">
        <v>1640</v>
      </c>
      <c r="F1962" s="231" t="s">
        <v>362</v>
      </c>
      <c r="G1962" s="231" t="s">
        <v>3211</v>
      </c>
      <c r="H1962" s="231" t="s">
        <v>62</v>
      </c>
      <c r="I1962" s="231" t="s">
        <v>3213</v>
      </c>
      <c r="J1962" s="233" t="s">
        <v>2724</v>
      </c>
      <c r="K1962" s="231" t="s">
        <v>306</v>
      </c>
      <c r="L1962" s="233" t="s">
        <v>910</v>
      </c>
      <c r="M1962" s="231" t="s">
        <v>355</v>
      </c>
      <c r="N1962" s="240" t="s">
        <v>8886</v>
      </c>
      <c r="O1962" s="231"/>
    </row>
    <row r="1963" spans="1:15" x14ac:dyDescent="0.3">
      <c r="A1963" s="231" t="s">
        <v>3145</v>
      </c>
      <c r="B1963" s="233" t="s">
        <v>3215</v>
      </c>
      <c r="C1963" s="233" t="s">
        <v>8831</v>
      </c>
      <c r="D1963" s="233" t="s">
        <v>92</v>
      </c>
      <c r="E1963" s="233" t="s">
        <v>1640</v>
      </c>
      <c r="F1963" s="231" t="s">
        <v>362</v>
      </c>
      <c r="G1963" s="231" t="s">
        <v>3214</v>
      </c>
      <c r="H1963" s="231" t="s">
        <v>62</v>
      </c>
      <c r="I1963" s="231" t="s">
        <v>3216</v>
      </c>
      <c r="J1963" s="233" t="s">
        <v>2724</v>
      </c>
      <c r="K1963" s="231" t="s">
        <v>306</v>
      </c>
      <c r="L1963" s="233" t="s">
        <v>910</v>
      </c>
      <c r="M1963" s="231" t="s">
        <v>355</v>
      </c>
      <c r="N1963" s="240" t="s">
        <v>8886</v>
      </c>
      <c r="O1963" s="231"/>
    </row>
    <row r="1964" spans="1:15" x14ac:dyDescent="0.3">
      <c r="A1964" s="231" t="s">
        <v>3145</v>
      </c>
      <c r="B1964" s="233" t="s">
        <v>3218</v>
      </c>
      <c r="C1964" s="233" t="s">
        <v>8831</v>
      </c>
      <c r="D1964" s="233" t="s">
        <v>92</v>
      </c>
      <c r="E1964" s="233" t="s">
        <v>1640</v>
      </c>
      <c r="F1964" s="231" t="s">
        <v>362</v>
      </c>
      <c r="G1964" s="231" t="s">
        <v>3217</v>
      </c>
      <c r="H1964" s="231" t="s">
        <v>62</v>
      </c>
      <c r="I1964" s="231" t="s">
        <v>3219</v>
      </c>
      <c r="J1964" s="233" t="s">
        <v>2724</v>
      </c>
      <c r="K1964" s="231" t="s">
        <v>306</v>
      </c>
      <c r="L1964" s="233" t="s">
        <v>910</v>
      </c>
      <c r="M1964" s="231" t="s">
        <v>355</v>
      </c>
      <c r="N1964" s="240" t="s">
        <v>8886</v>
      </c>
      <c r="O1964" s="231"/>
    </row>
    <row r="1965" spans="1:15" x14ac:dyDescent="0.3">
      <c r="A1965" s="231" t="s">
        <v>3145</v>
      </c>
      <c r="B1965" s="233" t="s">
        <v>3221</v>
      </c>
      <c r="C1965" s="233" t="s">
        <v>8831</v>
      </c>
      <c r="D1965" s="233" t="s">
        <v>92</v>
      </c>
      <c r="E1965" s="233" t="s">
        <v>1640</v>
      </c>
      <c r="F1965" s="231" t="s">
        <v>362</v>
      </c>
      <c r="G1965" s="231" t="s">
        <v>3220</v>
      </c>
      <c r="H1965" s="231" t="s">
        <v>62</v>
      </c>
      <c r="I1965" s="231" t="s">
        <v>3222</v>
      </c>
      <c r="J1965" s="233" t="s">
        <v>2724</v>
      </c>
      <c r="K1965" s="231" t="s">
        <v>306</v>
      </c>
      <c r="L1965" s="233" t="s">
        <v>910</v>
      </c>
      <c r="M1965" s="231" t="s">
        <v>355</v>
      </c>
      <c r="N1965" s="240" t="s">
        <v>8886</v>
      </c>
      <c r="O1965" s="231"/>
    </row>
    <row r="1966" spans="1:15" x14ac:dyDescent="0.3">
      <c r="A1966" s="231" t="s">
        <v>3145</v>
      </c>
      <c r="B1966" s="233" t="s">
        <v>3365</v>
      </c>
      <c r="C1966" s="233" t="s">
        <v>1639</v>
      </c>
      <c r="D1966" s="233" t="s">
        <v>92</v>
      </c>
      <c r="E1966" s="233" t="s">
        <v>1640</v>
      </c>
      <c r="F1966" s="231" t="s">
        <v>364</v>
      </c>
      <c r="G1966" s="231" t="s">
        <v>3364</v>
      </c>
      <c r="H1966" s="231" t="s">
        <v>62</v>
      </c>
      <c r="I1966" s="231" t="s">
        <v>3366</v>
      </c>
      <c r="J1966" s="233" t="s">
        <v>2724</v>
      </c>
      <c r="K1966" s="231" t="s">
        <v>306</v>
      </c>
      <c r="L1966" s="233" t="s">
        <v>910</v>
      </c>
      <c r="M1966" s="231" t="s">
        <v>355</v>
      </c>
      <c r="N1966" s="240" t="s">
        <v>8886</v>
      </c>
      <c r="O1966" s="231"/>
    </row>
    <row r="1967" spans="1:15" x14ac:dyDescent="0.3">
      <c r="A1967" s="231" t="s">
        <v>3145</v>
      </c>
      <c r="B1967" s="233" t="s">
        <v>3371</v>
      </c>
      <c r="C1967" s="233" t="s">
        <v>1639</v>
      </c>
      <c r="D1967" s="233" t="s">
        <v>92</v>
      </c>
      <c r="E1967" s="233" t="s">
        <v>1640</v>
      </c>
      <c r="F1967" s="231" t="s">
        <v>364</v>
      </c>
      <c r="G1967" s="231" t="s">
        <v>3370</v>
      </c>
      <c r="H1967" s="231" t="s">
        <v>62</v>
      </c>
      <c r="I1967" s="231" t="s">
        <v>3372</v>
      </c>
      <c r="J1967" s="233" t="s">
        <v>2724</v>
      </c>
      <c r="K1967" s="231" t="s">
        <v>306</v>
      </c>
      <c r="L1967" s="233" t="s">
        <v>910</v>
      </c>
      <c r="M1967" s="231" t="s">
        <v>355</v>
      </c>
      <c r="N1967" s="240" t="s">
        <v>8886</v>
      </c>
      <c r="O1967" s="231"/>
    </row>
    <row r="1968" spans="1:15" x14ac:dyDescent="0.3">
      <c r="A1968" s="231" t="s">
        <v>3145</v>
      </c>
      <c r="B1968" s="233" t="s">
        <v>3224</v>
      </c>
      <c r="C1968" s="233" t="s">
        <v>8831</v>
      </c>
      <c r="D1968" s="233" t="s">
        <v>92</v>
      </c>
      <c r="E1968" s="233" t="s">
        <v>1640</v>
      </c>
      <c r="F1968" s="231" t="s">
        <v>362</v>
      </c>
      <c r="G1968" s="231" t="s">
        <v>3223</v>
      </c>
      <c r="H1968" s="231" t="s">
        <v>62</v>
      </c>
      <c r="I1968" s="231" t="s">
        <v>3225</v>
      </c>
      <c r="J1968" s="233" t="s">
        <v>2724</v>
      </c>
      <c r="K1968" s="231" t="s">
        <v>306</v>
      </c>
      <c r="L1968" s="233" t="s">
        <v>910</v>
      </c>
      <c r="M1968" s="231" t="s">
        <v>355</v>
      </c>
      <c r="N1968" s="240" t="s">
        <v>8886</v>
      </c>
      <c r="O1968" s="231"/>
    </row>
    <row r="1969" spans="1:15" x14ac:dyDescent="0.3">
      <c r="A1969" s="231" t="s">
        <v>3145</v>
      </c>
      <c r="B1969" s="233" t="s">
        <v>3344</v>
      </c>
      <c r="C1969" s="233" t="s">
        <v>1639</v>
      </c>
      <c r="D1969" s="233" t="s">
        <v>92</v>
      </c>
      <c r="E1969" s="233" t="s">
        <v>1640</v>
      </c>
      <c r="F1969" s="231" t="s">
        <v>364</v>
      </c>
      <c r="G1969" s="231" t="s">
        <v>3343</v>
      </c>
      <c r="H1969" s="231" t="s">
        <v>62</v>
      </c>
      <c r="I1969" s="231" t="s">
        <v>3345</v>
      </c>
      <c r="J1969" s="233" t="s">
        <v>2724</v>
      </c>
      <c r="K1969" s="231" t="s">
        <v>306</v>
      </c>
      <c r="L1969" s="233" t="s">
        <v>910</v>
      </c>
      <c r="M1969" s="231" t="s">
        <v>355</v>
      </c>
      <c r="N1969" s="240" t="s">
        <v>8886</v>
      </c>
      <c r="O1969" s="231"/>
    </row>
    <row r="1970" spans="1:15" x14ac:dyDescent="0.3">
      <c r="A1970" s="231" t="s">
        <v>3145</v>
      </c>
      <c r="B1970" s="233" t="s">
        <v>3482</v>
      </c>
      <c r="C1970" s="233" t="s">
        <v>1639</v>
      </c>
      <c r="D1970" s="233" t="s">
        <v>92</v>
      </c>
      <c r="E1970" s="233" t="s">
        <v>1640</v>
      </c>
      <c r="F1970" s="231" t="s">
        <v>364</v>
      </c>
      <c r="G1970" s="231" t="s">
        <v>3481</v>
      </c>
      <c r="H1970" s="231" t="s">
        <v>62</v>
      </c>
      <c r="I1970" s="231" t="s">
        <v>3483</v>
      </c>
      <c r="J1970" s="233" t="s">
        <v>2724</v>
      </c>
      <c r="K1970" s="231" t="s">
        <v>306</v>
      </c>
      <c r="L1970" s="233" t="s">
        <v>910</v>
      </c>
      <c r="M1970" s="231" t="s">
        <v>355</v>
      </c>
      <c r="N1970" s="240" t="s">
        <v>8886</v>
      </c>
      <c r="O1970" s="231"/>
    </row>
    <row r="1971" spans="1:15" x14ac:dyDescent="0.3">
      <c r="A1971" s="231" t="s">
        <v>3145</v>
      </c>
      <c r="B1971" s="233" t="s">
        <v>3395</v>
      </c>
      <c r="C1971" s="233" t="s">
        <v>1639</v>
      </c>
      <c r="D1971" s="233" t="s">
        <v>92</v>
      </c>
      <c r="E1971" s="233" t="s">
        <v>1640</v>
      </c>
      <c r="F1971" s="231" t="s">
        <v>364</v>
      </c>
      <c r="G1971" s="231" t="s">
        <v>3394</v>
      </c>
      <c r="H1971" s="231" t="s">
        <v>62</v>
      </c>
      <c r="I1971" s="231" t="s">
        <v>3396</v>
      </c>
      <c r="J1971" s="233" t="s">
        <v>2724</v>
      </c>
      <c r="K1971" s="231" t="s">
        <v>306</v>
      </c>
      <c r="L1971" s="233" t="s">
        <v>910</v>
      </c>
      <c r="M1971" s="231" t="s">
        <v>355</v>
      </c>
      <c r="N1971" s="240" t="s">
        <v>8886</v>
      </c>
      <c r="O1971" s="231"/>
    </row>
    <row r="1972" spans="1:15" x14ac:dyDescent="0.3">
      <c r="A1972" s="231" t="s">
        <v>3145</v>
      </c>
      <c r="B1972" s="233" t="s">
        <v>3227</v>
      </c>
      <c r="C1972" s="233" t="s">
        <v>8831</v>
      </c>
      <c r="D1972" s="233" t="s">
        <v>92</v>
      </c>
      <c r="E1972" s="233" t="s">
        <v>1640</v>
      </c>
      <c r="F1972" s="231" t="s">
        <v>362</v>
      </c>
      <c r="G1972" s="231" t="s">
        <v>3226</v>
      </c>
      <c r="H1972" s="231" t="s">
        <v>62</v>
      </c>
      <c r="I1972" s="231" t="s">
        <v>3228</v>
      </c>
      <c r="J1972" s="233" t="s">
        <v>2724</v>
      </c>
      <c r="K1972" s="231" t="s">
        <v>306</v>
      </c>
      <c r="L1972" s="233" t="s">
        <v>910</v>
      </c>
      <c r="M1972" s="231" t="s">
        <v>355</v>
      </c>
      <c r="N1972" s="240" t="s">
        <v>8886</v>
      </c>
      <c r="O1972" s="231"/>
    </row>
    <row r="1973" spans="1:15" x14ac:dyDescent="0.3">
      <c r="A1973" s="231" t="s">
        <v>3145</v>
      </c>
      <c r="B1973" s="233" t="s">
        <v>3230</v>
      </c>
      <c r="C1973" s="233" t="s">
        <v>8831</v>
      </c>
      <c r="D1973" s="233" t="s">
        <v>92</v>
      </c>
      <c r="E1973" s="233" t="s">
        <v>1640</v>
      </c>
      <c r="F1973" s="231" t="s">
        <v>362</v>
      </c>
      <c r="G1973" s="231" t="s">
        <v>3229</v>
      </c>
      <c r="H1973" s="231" t="s">
        <v>62</v>
      </c>
      <c r="I1973" s="231" t="s">
        <v>3231</v>
      </c>
      <c r="J1973" s="233" t="s">
        <v>2724</v>
      </c>
      <c r="K1973" s="231" t="s">
        <v>306</v>
      </c>
      <c r="L1973" s="233" t="s">
        <v>910</v>
      </c>
      <c r="M1973" s="231" t="s">
        <v>355</v>
      </c>
      <c r="N1973" s="240" t="s">
        <v>8886</v>
      </c>
      <c r="O1973" s="231"/>
    </row>
    <row r="1974" spans="1:15" x14ac:dyDescent="0.3">
      <c r="A1974" s="231" t="s">
        <v>3145</v>
      </c>
      <c r="B1974" s="233" t="s">
        <v>3461</v>
      </c>
      <c r="C1974" s="233" t="s">
        <v>1639</v>
      </c>
      <c r="D1974" s="233" t="s">
        <v>92</v>
      </c>
      <c r="E1974" s="233" t="s">
        <v>1640</v>
      </c>
      <c r="F1974" s="231" t="s">
        <v>364</v>
      </c>
      <c r="G1974" s="231" t="s">
        <v>3460</v>
      </c>
      <c r="H1974" s="231" t="s">
        <v>62</v>
      </c>
      <c r="I1974" s="231" t="s">
        <v>3462</v>
      </c>
      <c r="J1974" s="233" t="s">
        <v>2724</v>
      </c>
      <c r="K1974" s="231" t="s">
        <v>306</v>
      </c>
      <c r="L1974" s="233" t="s">
        <v>910</v>
      </c>
      <c r="M1974" s="231" t="s">
        <v>355</v>
      </c>
      <c r="N1974" s="240" t="s">
        <v>8886</v>
      </c>
      <c r="O1974" s="231"/>
    </row>
    <row r="1975" spans="1:15" x14ac:dyDescent="0.3">
      <c r="A1975" s="231" t="s">
        <v>3145</v>
      </c>
      <c r="B1975" s="233" t="s">
        <v>3464</v>
      </c>
      <c r="C1975" s="233" t="s">
        <v>1639</v>
      </c>
      <c r="D1975" s="233" t="s">
        <v>92</v>
      </c>
      <c r="E1975" s="233" t="s">
        <v>1640</v>
      </c>
      <c r="F1975" s="231" t="s">
        <v>364</v>
      </c>
      <c r="G1975" s="231" t="s">
        <v>3463</v>
      </c>
      <c r="H1975" s="231" t="s">
        <v>62</v>
      </c>
      <c r="I1975" s="231" t="s">
        <v>3465</v>
      </c>
      <c r="J1975" s="233" t="s">
        <v>2724</v>
      </c>
      <c r="K1975" s="231" t="s">
        <v>306</v>
      </c>
      <c r="L1975" s="233" t="s">
        <v>910</v>
      </c>
      <c r="M1975" s="231" t="s">
        <v>355</v>
      </c>
      <c r="N1975" s="240" t="s">
        <v>8886</v>
      </c>
      <c r="O1975" s="231"/>
    </row>
    <row r="1976" spans="1:15" x14ac:dyDescent="0.3">
      <c r="A1976" s="231" t="s">
        <v>3145</v>
      </c>
      <c r="B1976" s="233" t="s">
        <v>3233</v>
      </c>
      <c r="C1976" s="233" t="s">
        <v>8831</v>
      </c>
      <c r="D1976" s="233" t="s">
        <v>92</v>
      </c>
      <c r="E1976" s="233" t="s">
        <v>1640</v>
      </c>
      <c r="F1976" s="231" t="s">
        <v>362</v>
      </c>
      <c r="G1976" s="231" t="s">
        <v>3232</v>
      </c>
      <c r="H1976" s="231" t="s">
        <v>62</v>
      </c>
      <c r="I1976" s="231" t="s">
        <v>3234</v>
      </c>
      <c r="J1976" s="233" t="s">
        <v>2724</v>
      </c>
      <c r="K1976" s="231" t="s">
        <v>306</v>
      </c>
      <c r="L1976" s="233" t="s">
        <v>910</v>
      </c>
      <c r="M1976" s="231" t="s">
        <v>355</v>
      </c>
      <c r="N1976" s="240" t="s">
        <v>8886</v>
      </c>
      <c r="O1976" s="231"/>
    </row>
    <row r="1977" spans="1:15" x14ac:dyDescent="0.3">
      <c r="A1977" s="231" t="s">
        <v>3145</v>
      </c>
      <c r="B1977" s="233" t="s">
        <v>3236</v>
      </c>
      <c r="C1977" s="233" t="s">
        <v>8831</v>
      </c>
      <c r="D1977" s="233" t="s">
        <v>92</v>
      </c>
      <c r="E1977" s="233" t="s">
        <v>1640</v>
      </c>
      <c r="F1977" s="231" t="s">
        <v>362</v>
      </c>
      <c r="G1977" s="231" t="s">
        <v>3235</v>
      </c>
      <c r="H1977" s="231" t="s">
        <v>62</v>
      </c>
      <c r="I1977" s="231" t="s">
        <v>3237</v>
      </c>
      <c r="J1977" s="233" t="s">
        <v>2724</v>
      </c>
      <c r="K1977" s="231" t="s">
        <v>306</v>
      </c>
      <c r="L1977" s="233" t="s">
        <v>910</v>
      </c>
      <c r="M1977" s="231" t="s">
        <v>355</v>
      </c>
      <c r="N1977" s="240" t="s">
        <v>8886</v>
      </c>
      <c r="O1977" s="231"/>
    </row>
    <row r="1978" spans="1:15" x14ac:dyDescent="0.3">
      <c r="A1978" s="231" t="s">
        <v>3145</v>
      </c>
      <c r="B1978" s="233" t="s">
        <v>3362</v>
      </c>
      <c r="C1978" s="233" t="s">
        <v>1639</v>
      </c>
      <c r="D1978" s="233" t="s">
        <v>92</v>
      </c>
      <c r="E1978" s="233" t="s">
        <v>1640</v>
      </c>
      <c r="F1978" s="231" t="s">
        <v>364</v>
      </c>
      <c r="G1978" s="231" t="s">
        <v>3361</v>
      </c>
      <c r="H1978" s="231" t="s">
        <v>62</v>
      </c>
      <c r="I1978" s="231" t="s">
        <v>3363</v>
      </c>
      <c r="J1978" s="233" t="s">
        <v>2724</v>
      </c>
      <c r="K1978" s="231" t="s">
        <v>306</v>
      </c>
      <c r="L1978" s="233" t="s">
        <v>910</v>
      </c>
      <c r="M1978" s="231" t="s">
        <v>355</v>
      </c>
      <c r="N1978" s="240" t="s">
        <v>8886</v>
      </c>
      <c r="O1978" s="231"/>
    </row>
    <row r="1979" spans="1:15" x14ac:dyDescent="0.3">
      <c r="A1979" s="231" t="s">
        <v>3145</v>
      </c>
      <c r="B1979" s="233" t="s">
        <v>3368</v>
      </c>
      <c r="C1979" s="233" t="s">
        <v>1639</v>
      </c>
      <c r="D1979" s="233" t="s">
        <v>92</v>
      </c>
      <c r="E1979" s="233" t="s">
        <v>1640</v>
      </c>
      <c r="F1979" s="231" t="s">
        <v>364</v>
      </c>
      <c r="G1979" s="231" t="s">
        <v>3367</v>
      </c>
      <c r="H1979" s="231" t="s">
        <v>62</v>
      </c>
      <c r="I1979" s="231" t="s">
        <v>3369</v>
      </c>
      <c r="J1979" s="233" t="s">
        <v>2724</v>
      </c>
      <c r="K1979" s="231" t="s">
        <v>306</v>
      </c>
      <c r="L1979" s="233" t="s">
        <v>910</v>
      </c>
      <c r="M1979" s="231" t="s">
        <v>355</v>
      </c>
      <c r="N1979" s="240" t="s">
        <v>8886</v>
      </c>
      <c r="O1979" s="231"/>
    </row>
    <row r="1980" spans="1:15" x14ac:dyDescent="0.3">
      <c r="A1980" s="231" t="s">
        <v>3145</v>
      </c>
      <c r="B1980" s="233" t="s">
        <v>3239</v>
      </c>
      <c r="C1980" s="233" t="s">
        <v>8831</v>
      </c>
      <c r="D1980" s="233" t="s">
        <v>92</v>
      </c>
      <c r="E1980" s="233" t="s">
        <v>1640</v>
      </c>
      <c r="F1980" s="231" t="s">
        <v>362</v>
      </c>
      <c r="G1980" s="231" t="s">
        <v>3238</v>
      </c>
      <c r="H1980" s="231" t="s">
        <v>62</v>
      </c>
      <c r="I1980" s="231" t="s">
        <v>3240</v>
      </c>
      <c r="J1980" s="233" t="s">
        <v>2724</v>
      </c>
      <c r="K1980" s="231" t="s">
        <v>306</v>
      </c>
      <c r="L1980" s="233" t="s">
        <v>910</v>
      </c>
      <c r="M1980" s="231" t="s">
        <v>355</v>
      </c>
      <c r="N1980" s="240" t="s">
        <v>8886</v>
      </c>
      <c r="O1980" s="231"/>
    </row>
    <row r="1981" spans="1:15" x14ac:dyDescent="0.3">
      <c r="A1981" s="231" t="s">
        <v>3145</v>
      </c>
      <c r="B1981" s="233" t="s">
        <v>3347</v>
      </c>
      <c r="C1981" s="233" t="s">
        <v>1639</v>
      </c>
      <c r="D1981" s="233" t="s">
        <v>92</v>
      </c>
      <c r="E1981" s="233" t="s">
        <v>1640</v>
      </c>
      <c r="F1981" s="231" t="s">
        <v>364</v>
      </c>
      <c r="G1981" s="231" t="s">
        <v>3346</v>
      </c>
      <c r="H1981" s="231" t="s">
        <v>62</v>
      </c>
      <c r="I1981" s="231" t="s">
        <v>3348</v>
      </c>
      <c r="J1981" s="233" t="s">
        <v>2724</v>
      </c>
      <c r="K1981" s="231" t="s">
        <v>306</v>
      </c>
      <c r="L1981" s="233" t="s">
        <v>910</v>
      </c>
      <c r="M1981" s="231" t="s">
        <v>355</v>
      </c>
      <c r="N1981" s="240" t="s">
        <v>8886</v>
      </c>
      <c r="O1981" s="231"/>
    </row>
    <row r="1982" spans="1:15" x14ac:dyDescent="0.3">
      <c r="A1982" s="231" t="s">
        <v>3145</v>
      </c>
      <c r="B1982" s="233" t="s">
        <v>3242</v>
      </c>
      <c r="C1982" s="233" t="s">
        <v>8831</v>
      </c>
      <c r="D1982" s="233" t="s">
        <v>92</v>
      </c>
      <c r="E1982" s="233" t="s">
        <v>1640</v>
      </c>
      <c r="F1982" s="231" t="s">
        <v>362</v>
      </c>
      <c r="G1982" s="231" t="s">
        <v>3241</v>
      </c>
      <c r="H1982" s="231" t="s">
        <v>62</v>
      </c>
      <c r="I1982" s="231" t="s">
        <v>3243</v>
      </c>
      <c r="J1982" s="233" t="s">
        <v>2724</v>
      </c>
      <c r="K1982" s="231" t="s">
        <v>306</v>
      </c>
      <c r="L1982" s="233" t="s">
        <v>910</v>
      </c>
      <c r="M1982" s="231" t="s">
        <v>355</v>
      </c>
      <c r="N1982" s="240" t="s">
        <v>8886</v>
      </c>
      <c r="O1982" s="231"/>
    </row>
    <row r="1983" spans="1:15" x14ac:dyDescent="0.3">
      <c r="A1983" s="231" t="s">
        <v>3145</v>
      </c>
      <c r="B1983" s="233" t="s">
        <v>3356</v>
      </c>
      <c r="C1983" s="233" t="s">
        <v>1639</v>
      </c>
      <c r="D1983" s="233" t="s">
        <v>92</v>
      </c>
      <c r="E1983" s="233" t="s">
        <v>1640</v>
      </c>
      <c r="F1983" s="231" t="s">
        <v>364</v>
      </c>
      <c r="G1983" s="231" t="s">
        <v>3355</v>
      </c>
      <c r="H1983" s="231" t="s">
        <v>62</v>
      </c>
      <c r="I1983" s="231" t="s">
        <v>3357</v>
      </c>
      <c r="J1983" s="233" t="s">
        <v>2724</v>
      </c>
      <c r="K1983" s="231" t="s">
        <v>306</v>
      </c>
      <c r="L1983" s="233" t="s">
        <v>910</v>
      </c>
      <c r="M1983" s="231" t="s">
        <v>355</v>
      </c>
      <c r="N1983" s="240" t="s">
        <v>8886</v>
      </c>
      <c r="O1983" s="231"/>
    </row>
    <row r="1984" spans="1:15" x14ac:dyDescent="0.3">
      <c r="A1984" s="231" t="s">
        <v>3145</v>
      </c>
      <c r="B1984" s="233" t="s">
        <v>3245</v>
      </c>
      <c r="C1984" s="233" t="s">
        <v>8831</v>
      </c>
      <c r="D1984" s="233" t="s">
        <v>92</v>
      </c>
      <c r="E1984" s="233" t="s">
        <v>1640</v>
      </c>
      <c r="F1984" s="231" t="s">
        <v>362</v>
      </c>
      <c r="G1984" s="231" t="s">
        <v>3244</v>
      </c>
      <c r="H1984" s="231" t="s">
        <v>62</v>
      </c>
      <c r="I1984" s="231" t="s">
        <v>3246</v>
      </c>
      <c r="J1984" s="233" t="s">
        <v>2724</v>
      </c>
      <c r="K1984" s="231" t="s">
        <v>306</v>
      </c>
      <c r="L1984" s="233" t="s">
        <v>910</v>
      </c>
      <c r="M1984" s="231" t="s">
        <v>355</v>
      </c>
      <c r="N1984" s="240" t="s">
        <v>8886</v>
      </c>
      <c r="O1984" s="231"/>
    </row>
    <row r="1985" spans="1:15" x14ac:dyDescent="0.3">
      <c r="A1985" s="231" t="s">
        <v>3145</v>
      </c>
      <c r="B1985" s="233" t="s">
        <v>3248</v>
      </c>
      <c r="C1985" s="233" t="s">
        <v>8831</v>
      </c>
      <c r="D1985" s="233" t="s">
        <v>92</v>
      </c>
      <c r="E1985" s="233" t="s">
        <v>1640</v>
      </c>
      <c r="F1985" s="231" t="s">
        <v>362</v>
      </c>
      <c r="G1985" s="231" t="s">
        <v>3247</v>
      </c>
      <c r="H1985" s="231" t="s">
        <v>62</v>
      </c>
      <c r="I1985" s="231" t="s">
        <v>3249</v>
      </c>
      <c r="J1985" s="233" t="s">
        <v>2724</v>
      </c>
      <c r="K1985" s="231" t="s">
        <v>306</v>
      </c>
      <c r="L1985" s="233" t="s">
        <v>910</v>
      </c>
      <c r="M1985" s="231" t="s">
        <v>355</v>
      </c>
      <c r="N1985" s="240" t="s">
        <v>8886</v>
      </c>
      <c r="O1985" s="231"/>
    </row>
    <row r="1986" spans="1:15" x14ac:dyDescent="0.3">
      <c r="A1986" s="231" t="s">
        <v>3145</v>
      </c>
      <c r="B1986" s="233" t="s">
        <v>3338</v>
      </c>
      <c r="C1986" s="233" t="s">
        <v>1639</v>
      </c>
      <c r="D1986" s="233" t="s">
        <v>92</v>
      </c>
      <c r="E1986" s="233" t="s">
        <v>1640</v>
      </c>
      <c r="F1986" s="231" t="s">
        <v>364</v>
      </c>
      <c r="G1986" s="231" t="s">
        <v>3337</v>
      </c>
      <c r="H1986" s="231" t="s">
        <v>62</v>
      </c>
      <c r="I1986" s="231" t="s">
        <v>3339</v>
      </c>
      <c r="J1986" s="233" t="s">
        <v>2724</v>
      </c>
      <c r="K1986" s="231" t="s">
        <v>306</v>
      </c>
      <c r="L1986" s="233" t="s">
        <v>910</v>
      </c>
      <c r="M1986" s="231" t="s">
        <v>355</v>
      </c>
      <c r="N1986" s="240" t="s">
        <v>8886</v>
      </c>
      <c r="O1986" s="231"/>
    </row>
    <row r="1987" spans="1:15" x14ac:dyDescent="0.3">
      <c r="A1987" s="231" t="s">
        <v>3145</v>
      </c>
      <c r="B1987" s="233" t="s">
        <v>3251</v>
      </c>
      <c r="C1987" s="233" t="s">
        <v>8831</v>
      </c>
      <c r="D1987" s="233" t="s">
        <v>92</v>
      </c>
      <c r="E1987" s="233" t="s">
        <v>1640</v>
      </c>
      <c r="F1987" s="231" t="s">
        <v>362</v>
      </c>
      <c r="G1987" s="231" t="s">
        <v>3250</v>
      </c>
      <c r="H1987" s="231" t="s">
        <v>62</v>
      </c>
      <c r="I1987" s="231" t="s">
        <v>3252</v>
      </c>
      <c r="J1987" s="233" t="s">
        <v>2724</v>
      </c>
      <c r="K1987" s="231" t="s">
        <v>306</v>
      </c>
      <c r="L1987" s="233" t="s">
        <v>910</v>
      </c>
      <c r="M1987" s="231" t="s">
        <v>355</v>
      </c>
      <c r="N1987" s="240" t="s">
        <v>8886</v>
      </c>
      <c r="O1987" s="231"/>
    </row>
    <row r="1988" spans="1:15" x14ac:dyDescent="0.3">
      <c r="A1988" s="231" t="s">
        <v>3145</v>
      </c>
      <c r="B1988" s="233" t="s">
        <v>3341</v>
      </c>
      <c r="C1988" s="233" t="s">
        <v>1639</v>
      </c>
      <c r="D1988" s="233" t="s">
        <v>92</v>
      </c>
      <c r="E1988" s="233" t="s">
        <v>1640</v>
      </c>
      <c r="F1988" s="231" t="s">
        <v>364</v>
      </c>
      <c r="G1988" s="231" t="s">
        <v>3340</v>
      </c>
      <c r="H1988" s="231" t="s">
        <v>62</v>
      </c>
      <c r="I1988" s="231" t="s">
        <v>3342</v>
      </c>
      <c r="J1988" s="233" t="s">
        <v>2724</v>
      </c>
      <c r="K1988" s="231" t="s">
        <v>306</v>
      </c>
      <c r="L1988" s="233" t="s">
        <v>910</v>
      </c>
      <c r="M1988" s="231" t="s">
        <v>355</v>
      </c>
      <c r="N1988" s="240" t="s">
        <v>8886</v>
      </c>
      <c r="O1988" s="231"/>
    </row>
    <row r="1989" spans="1:15" x14ac:dyDescent="0.3">
      <c r="A1989" s="231" t="s">
        <v>3145</v>
      </c>
      <c r="B1989" s="233" t="s">
        <v>3437</v>
      </c>
      <c r="C1989" s="233" t="s">
        <v>1639</v>
      </c>
      <c r="D1989" s="233" t="s">
        <v>92</v>
      </c>
      <c r="E1989" s="233" t="s">
        <v>1640</v>
      </c>
      <c r="F1989" s="231" t="s">
        <v>364</v>
      </c>
      <c r="G1989" s="231" t="s">
        <v>3436</v>
      </c>
      <c r="H1989" s="231" t="s">
        <v>62</v>
      </c>
      <c r="I1989" s="231" t="s">
        <v>3438</v>
      </c>
      <c r="J1989" s="233" t="s">
        <v>2724</v>
      </c>
      <c r="K1989" s="231" t="s">
        <v>306</v>
      </c>
      <c r="L1989" s="233" t="s">
        <v>910</v>
      </c>
      <c r="M1989" s="231" t="s">
        <v>355</v>
      </c>
      <c r="N1989" s="240" t="s">
        <v>8886</v>
      </c>
      <c r="O1989" s="231"/>
    </row>
    <row r="1990" spans="1:15" x14ac:dyDescent="0.3">
      <c r="A1990" s="231" t="s">
        <v>3145</v>
      </c>
      <c r="B1990" s="233" t="s">
        <v>3440</v>
      </c>
      <c r="C1990" s="233" t="s">
        <v>1639</v>
      </c>
      <c r="D1990" s="233" t="s">
        <v>92</v>
      </c>
      <c r="E1990" s="233" t="s">
        <v>1640</v>
      </c>
      <c r="F1990" s="231" t="s">
        <v>364</v>
      </c>
      <c r="G1990" s="231" t="s">
        <v>3439</v>
      </c>
      <c r="H1990" s="231" t="s">
        <v>62</v>
      </c>
      <c r="I1990" s="231" t="s">
        <v>3441</v>
      </c>
      <c r="J1990" s="233" t="s">
        <v>2724</v>
      </c>
      <c r="K1990" s="231" t="s">
        <v>306</v>
      </c>
      <c r="L1990" s="233" t="s">
        <v>910</v>
      </c>
      <c r="M1990" s="231" t="s">
        <v>355</v>
      </c>
      <c r="N1990" s="240" t="s">
        <v>8886</v>
      </c>
      <c r="O1990" s="231"/>
    </row>
    <row r="1991" spans="1:15" x14ac:dyDescent="0.3">
      <c r="A1991" s="231" t="s">
        <v>3145</v>
      </c>
      <c r="B1991" s="233" t="s">
        <v>3254</v>
      </c>
      <c r="C1991" s="233" t="s">
        <v>8831</v>
      </c>
      <c r="D1991" s="233" t="s">
        <v>92</v>
      </c>
      <c r="E1991" s="233" t="s">
        <v>1640</v>
      </c>
      <c r="F1991" s="231" t="s">
        <v>362</v>
      </c>
      <c r="G1991" s="231" t="s">
        <v>3253</v>
      </c>
      <c r="H1991" s="231" t="s">
        <v>62</v>
      </c>
      <c r="I1991" s="231" t="s">
        <v>3255</v>
      </c>
      <c r="J1991" s="233" t="s">
        <v>2724</v>
      </c>
      <c r="K1991" s="231" t="s">
        <v>306</v>
      </c>
      <c r="L1991" s="233" t="s">
        <v>910</v>
      </c>
      <c r="M1991" s="231" t="s">
        <v>355</v>
      </c>
      <c r="N1991" s="240" t="s">
        <v>8886</v>
      </c>
      <c r="O1991" s="231"/>
    </row>
    <row r="1992" spans="1:15" x14ac:dyDescent="0.3">
      <c r="A1992" s="231" t="s">
        <v>3145</v>
      </c>
      <c r="B1992" s="233" t="s">
        <v>3257</v>
      </c>
      <c r="C1992" s="233" t="s">
        <v>8831</v>
      </c>
      <c r="D1992" s="233" t="s">
        <v>92</v>
      </c>
      <c r="E1992" s="233" t="s">
        <v>1640</v>
      </c>
      <c r="F1992" s="231" t="s">
        <v>362</v>
      </c>
      <c r="G1992" s="231" t="s">
        <v>3256</v>
      </c>
      <c r="H1992" s="231" t="s">
        <v>62</v>
      </c>
      <c r="I1992" s="231" t="s">
        <v>3258</v>
      </c>
      <c r="J1992" s="233" t="s">
        <v>2724</v>
      </c>
      <c r="K1992" s="231" t="s">
        <v>306</v>
      </c>
      <c r="L1992" s="233" t="s">
        <v>910</v>
      </c>
      <c r="M1992" s="231" t="s">
        <v>355</v>
      </c>
      <c r="N1992" s="240" t="s">
        <v>8886</v>
      </c>
      <c r="O1992" s="231"/>
    </row>
    <row r="1993" spans="1:15" x14ac:dyDescent="0.3">
      <c r="A1993" s="231" t="s">
        <v>3145</v>
      </c>
      <c r="B1993" s="233" t="s">
        <v>3467</v>
      </c>
      <c r="C1993" s="233" t="s">
        <v>1639</v>
      </c>
      <c r="D1993" s="233" t="s">
        <v>92</v>
      </c>
      <c r="E1993" s="233" t="s">
        <v>1640</v>
      </c>
      <c r="F1993" s="231" t="s">
        <v>364</v>
      </c>
      <c r="G1993" s="231" t="s">
        <v>3466</v>
      </c>
      <c r="H1993" s="231" t="s">
        <v>62</v>
      </c>
      <c r="I1993" s="231" t="s">
        <v>3468</v>
      </c>
      <c r="J1993" s="233" t="s">
        <v>2724</v>
      </c>
      <c r="K1993" s="231" t="s">
        <v>306</v>
      </c>
      <c r="L1993" s="233" t="s">
        <v>910</v>
      </c>
      <c r="M1993" s="231" t="s">
        <v>355</v>
      </c>
      <c r="N1993" s="240" t="s">
        <v>8886</v>
      </c>
      <c r="O1993" s="231"/>
    </row>
    <row r="1994" spans="1:15" x14ac:dyDescent="0.3">
      <c r="A1994" s="231" t="s">
        <v>3145</v>
      </c>
      <c r="B1994" s="233" t="s">
        <v>3470</v>
      </c>
      <c r="C1994" s="233" t="s">
        <v>1639</v>
      </c>
      <c r="D1994" s="233" t="s">
        <v>92</v>
      </c>
      <c r="E1994" s="233" t="s">
        <v>1640</v>
      </c>
      <c r="F1994" s="231" t="s">
        <v>364</v>
      </c>
      <c r="G1994" s="231" t="s">
        <v>3469</v>
      </c>
      <c r="H1994" s="231" t="s">
        <v>62</v>
      </c>
      <c r="I1994" s="231" t="s">
        <v>3471</v>
      </c>
      <c r="J1994" s="233" t="s">
        <v>2724</v>
      </c>
      <c r="K1994" s="231" t="s">
        <v>306</v>
      </c>
      <c r="L1994" s="233" t="s">
        <v>910</v>
      </c>
      <c r="M1994" s="231" t="s">
        <v>355</v>
      </c>
      <c r="N1994" s="240" t="s">
        <v>8886</v>
      </c>
      <c r="O1994" s="231"/>
    </row>
    <row r="1995" spans="1:15" x14ac:dyDescent="0.3">
      <c r="A1995" s="231" t="s">
        <v>3145</v>
      </c>
      <c r="B1995" s="233" t="s">
        <v>3485</v>
      </c>
      <c r="C1995" s="233" t="s">
        <v>1639</v>
      </c>
      <c r="D1995" s="233" t="s">
        <v>92</v>
      </c>
      <c r="E1995" s="233" t="s">
        <v>1640</v>
      </c>
      <c r="F1995" s="231" t="s">
        <v>364</v>
      </c>
      <c r="G1995" s="231" t="s">
        <v>3484</v>
      </c>
      <c r="H1995" s="231" t="s">
        <v>62</v>
      </c>
      <c r="I1995" s="231" t="s">
        <v>3486</v>
      </c>
      <c r="J1995" s="233" t="s">
        <v>2724</v>
      </c>
      <c r="K1995" s="231" t="s">
        <v>306</v>
      </c>
      <c r="L1995" s="233" t="s">
        <v>910</v>
      </c>
      <c r="M1995" s="231" t="s">
        <v>355</v>
      </c>
      <c r="N1995" s="240" t="s">
        <v>8886</v>
      </c>
      <c r="O1995" s="231"/>
    </row>
    <row r="1996" spans="1:15" x14ac:dyDescent="0.3">
      <c r="A1996" s="231" t="s">
        <v>3145</v>
      </c>
      <c r="B1996" s="233" t="s">
        <v>3488</v>
      </c>
      <c r="C1996" s="233" t="s">
        <v>1639</v>
      </c>
      <c r="D1996" s="233" t="s">
        <v>92</v>
      </c>
      <c r="E1996" s="233" t="s">
        <v>1640</v>
      </c>
      <c r="F1996" s="231" t="s">
        <v>364</v>
      </c>
      <c r="G1996" s="231" t="s">
        <v>3487</v>
      </c>
      <c r="H1996" s="231" t="s">
        <v>62</v>
      </c>
      <c r="I1996" s="231" t="s">
        <v>3489</v>
      </c>
      <c r="J1996" s="233" t="s">
        <v>2724</v>
      </c>
      <c r="K1996" s="231" t="s">
        <v>306</v>
      </c>
      <c r="L1996" s="233" t="s">
        <v>910</v>
      </c>
      <c r="M1996" s="231" t="s">
        <v>355</v>
      </c>
      <c r="N1996" s="240" t="s">
        <v>8886</v>
      </c>
      <c r="O1996" s="231"/>
    </row>
    <row r="1997" spans="1:15" x14ac:dyDescent="0.3">
      <c r="A1997" s="231" t="s">
        <v>3145</v>
      </c>
      <c r="B1997" s="233" t="s">
        <v>3260</v>
      </c>
      <c r="C1997" s="233" t="s">
        <v>8831</v>
      </c>
      <c r="D1997" s="233" t="s">
        <v>92</v>
      </c>
      <c r="E1997" s="233" t="s">
        <v>1640</v>
      </c>
      <c r="F1997" s="231" t="s">
        <v>362</v>
      </c>
      <c r="G1997" s="231" t="s">
        <v>3259</v>
      </c>
      <c r="H1997" s="231" t="s">
        <v>62</v>
      </c>
      <c r="I1997" s="231" t="s">
        <v>3261</v>
      </c>
      <c r="J1997" s="233" t="s">
        <v>2724</v>
      </c>
      <c r="K1997" s="231" t="s">
        <v>306</v>
      </c>
      <c r="L1997" s="233" t="s">
        <v>910</v>
      </c>
      <c r="M1997" s="231" t="s">
        <v>355</v>
      </c>
      <c r="N1997" s="240" t="s">
        <v>8886</v>
      </c>
      <c r="O1997" s="231"/>
    </row>
    <row r="1998" spans="1:15" x14ac:dyDescent="0.3">
      <c r="A1998" s="231" t="s">
        <v>3145</v>
      </c>
      <c r="B1998" s="233" t="s">
        <v>3503</v>
      </c>
      <c r="C1998" s="233" t="s">
        <v>1639</v>
      </c>
      <c r="D1998" s="233" t="s">
        <v>92</v>
      </c>
      <c r="E1998" s="233" t="s">
        <v>1640</v>
      </c>
      <c r="F1998" s="231" t="s">
        <v>364</v>
      </c>
      <c r="G1998" s="231" t="s">
        <v>3502</v>
      </c>
      <c r="H1998" s="231" t="s">
        <v>62</v>
      </c>
      <c r="I1998" s="231" t="s">
        <v>3504</v>
      </c>
      <c r="J1998" s="233" t="s">
        <v>2724</v>
      </c>
      <c r="K1998" s="231" t="s">
        <v>306</v>
      </c>
      <c r="L1998" s="233" t="s">
        <v>910</v>
      </c>
      <c r="M1998" s="231" t="s">
        <v>355</v>
      </c>
      <c r="N1998" s="240" t="s">
        <v>8886</v>
      </c>
      <c r="O1998" s="231"/>
    </row>
    <row r="1999" spans="1:15" x14ac:dyDescent="0.3">
      <c r="A1999" s="231" t="s">
        <v>3145</v>
      </c>
      <c r="B1999" s="233" t="s">
        <v>3506</v>
      </c>
      <c r="C1999" s="233" t="s">
        <v>1639</v>
      </c>
      <c r="D1999" s="233" t="s">
        <v>92</v>
      </c>
      <c r="E1999" s="233" t="s">
        <v>1640</v>
      </c>
      <c r="F1999" s="231" t="s">
        <v>364</v>
      </c>
      <c r="G1999" s="231" t="s">
        <v>3505</v>
      </c>
      <c r="H1999" s="231" t="s">
        <v>62</v>
      </c>
      <c r="I1999" s="231" t="s">
        <v>3507</v>
      </c>
      <c r="J1999" s="233" t="s">
        <v>2724</v>
      </c>
      <c r="K1999" s="231" t="s">
        <v>306</v>
      </c>
      <c r="L1999" s="233" t="s">
        <v>910</v>
      </c>
      <c r="M1999" s="231" t="s">
        <v>355</v>
      </c>
      <c r="N1999" s="240" t="s">
        <v>8886</v>
      </c>
      <c r="O1999" s="231"/>
    </row>
    <row r="2000" spans="1:15" x14ac:dyDescent="0.3">
      <c r="A2000" s="231" t="s">
        <v>3145</v>
      </c>
      <c r="B2000" s="233" t="s">
        <v>4346</v>
      </c>
      <c r="C2000" s="233" t="s">
        <v>1639</v>
      </c>
      <c r="D2000" s="233" t="s">
        <v>92</v>
      </c>
      <c r="E2000" s="233" t="s">
        <v>1640</v>
      </c>
      <c r="F2000" s="231" t="s">
        <v>415</v>
      </c>
      <c r="G2000" s="231" t="s">
        <v>4345</v>
      </c>
      <c r="H2000" s="231" t="s">
        <v>62</v>
      </c>
      <c r="I2000" s="231" t="s">
        <v>4347</v>
      </c>
      <c r="J2000" s="233" t="s">
        <v>2724</v>
      </c>
      <c r="K2000" s="231" t="s">
        <v>306</v>
      </c>
      <c r="L2000" s="233" t="s">
        <v>910</v>
      </c>
      <c r="M2000" s="231" t="s">
        <v>418</v>
      </c>
      <c r="N2000" s="240" t="s">
        <v>8886</v>
      </c>
      <c r="O2000" s="231"/>
    </row>
    <row r="2001" spans="1:15" x14ac:dyDescent="0.3">
      <c r="A2001" s="231" t="s">
        <v>3145</v>
      </c>
      <c r="B2001" s="233" t="s">
        <v>4755</v>
      </c>
      <c r="C2001" s="233" t="s">
        <v>1639</v>
      </c>
      <c r="D2001" s="233" t="s">
        <v>92</v>
      </c>
      <c r="E2001" s="233" t="s">
        <v>1640</v>
      </c>
      <c r="F2001" s="231" t="s">
        <v>447</v>
      </c>
      <c r="G2001" s="231" t="s">
        <v>4754</v>
      </c>
      <c r="H2001" s="231" t="s">
        <v>62</v>
      </c>
      <c r="I2001" s="231" t="s">
        <v>4756</v>
      </c>
      <c r="J2001" s="233" t="s">
        <v>2724</v>
      </c>
      <c r="K2001" s="231" t="s">
        <v>306</v>
      </c>
      <c r="L2001" s="233" t="s">
        <v>910</v>
      </c>
      <c r="M2001" s="231" t="s">
        <v>450</v>
      </c>
      <c r="N2001" s="240" t="s">
        <v>8886</v>
      </c>
      <c r="O2001" s="231"/>
    </row>
    <row r="2002" spans="1:15" x14ac:dyDescent="0.3">
      <c r="A2002" s="231" t="s">
        <v>3145</v>
      </c>
      <c r="B2002" s="233" t="s">
        <v>4633</v>
      </c>
      <c r="C2002" s="233" t="s">
        <v>8831</v>
      </c>
      <c r="D2002" s="233" t="s">
        <v>92</v>
      </c>
      <c r="E2002" s="233" t="s">
        <v>1640</v>
      </c>
      <c r="F2002" s="231" t="s">
        <v>439</v>
      </c>
      <c r="G2002" s="231" t="s">
        <v>4632</v>
      </c>
      <c r="H2002" s="231" t="s">
        <v>62</v>
      </c>
      <c r="I2002" s="231" t="s">
        <v>4634</v>
      </c>
      <c r="J2002" s="233" t="s">
        <v>2724</v>
      </c>
      <c r="K2002" s="231" t="s">
        <v>306</v>
      </c>
      <c r="L2002" s="233" t="s">
        <v>910</v>
      </c>
      <c r="M2002" s="231" t="s">
        <v>442</v>
      </c>
      <c r="N2002" s="240" t="s">
        <v>8886</v>
      </c>
      <c r="O2002" s="231"/>
    </row>
    <row r="2003" spans="1:15" x14ac:dyDescent="0.3">
      <c r="A2003" s="231" t="s">
        <v>3145</v>
      </c>
      <c r="B2003" s="233" t="s">
        <v>4636</v>
      </c>
      <c r="C2003" s="233" t="s">
        <v>8831</v>
      </c>
      <c r="D2003" s="233" t="s">
        <v>92</v>
      </c>
      <c r="E2003" s="233" t="s">
        <v>1640</v>
      </c>
      <c r="F2003" s="231" t="s">
        <v>439</v>
      </c>
      <c r="G2003" s="231" t="s">
        <v>4635</v>
      </c>
      <c r="H2003" s="231" t="s">
        <v>62</v>
      </c>
      <c r="I2003" s="231" t="s">
        <v>4637</v>
      </c>
      <c r="J2003" s="233" t="s">
        <v>2724</v>
      </c>
      <c r="K2003" s="231" t="s">
        <v>306</v>
      </c>
      <c r="L2003" s="233" t="s">
        <v>910</v>
      </c>
      <c r="M2003" s="231" t="s">
        <v>442</v>
      </c>
      <c r="N2003" s="240" t="s">
        <v>8886</v>
      </c>
      <c r="O2003" s="231"/>
    </row>
    <row r="2004" spans="1:15" x14ac:dyDescent="0.3">
      <c r="A2004" s="231" t="s">
        <v>3145</v>
      </c>
      <c r="B2004" s="233" t="s">
        <v>4675</v>
      </c>
      <c r="C2004" s="233" t="s">
        <v>1639</v>
      </c>
      <c r="D2004" s="233" t="s">
        <v>92</v>
      </c>
      <c r="E2004" s="233" t="s">
        <v>1640</v>
      </c>
      <c r="F2004" s="231" t="s">
        <v>439</v>
      </c>
      <c r="G2004" s="231" t="s">
        <v>4674</v>
      </c>
      <c r="H2004" s="231" t="s">
        <v>62</v>
      </c>
      <c r="I2004" s="231" t="s">
        <v>4676</v>
      </c>
      <c r="J2004" s="233" t="s">
        <v>2724</v>
      </c>
      <c r="K2004" s="231" t="s">
        <v>306</v>
      </c>
      <c r="L2004" s="233" t="s">
        <v>910</v>
      </c>
      <c r="M2004" s="231" t="s">
        <v>442</v>
      </c>
      <c r="N2004" s="240" t="s">
        <v>8886</v>
      </c>
      <c r="O2004" s="231"/>
    </row>
    <row r="2005" spans="1:15" x14ac:dyDescent="0.3">
      <c r="A2005" s="231" t="s">
        <v>3145</v>
      </c>
      <c r="B2005" s="233" t="s">
        <v>4678</v>
      </c>
      <c r="C2005" s="233" t="s">
        <v>1639</v>
      </c>
      <c r="D2005" s="233" t="s">
        <v>92</v>
      </c>
      <c r="E2005" s="233" t="s">
        <v>1640</v>
      </c>
      <c r="F2005" s="231" t="s">
        <v>439</v>
      </c>
      <c r="G2005" s="231" t="s">
        <v>4677</v>
      </c>
      <c r="H2005" s="231" t="s">
        <v>62</v>
      </c>
      <c r="I2005" s="231" t="s">
        <v>4679</v>
      </c>
      <c r="J2005" s="233" t="s">
        <v>2724</v>
      </c>
      <c r="K2005" s="231" t="s">
        <v>306</v>
      </c>
      <c r="L2005" s="233" t="s">
        <v>910</v>
      </c>
      <c r="M2005" s="231" t="s">
        <v>442</v>
      </c>
      <c r="N2005" s="240" t="s">
        <v>8886</v>
      </c>
      <c r="O2005" s="231"/>
    </row>
    <row r="2006" spans="1:15" x14ac:dyDescent="0.3">
      <c r="A2006" s="231" t="s">
        <v>3145</v>
      </c>
      <c r="B2006" s="233" t="s">
        <v>4681</v>
      </c>
      <c r="C2006" s="233" t="s">
        <v>1639</v>
      </c>
      <c r="D2006" s="233" t="s">
        <v>92</v>
      </c>
      <c r="E2006" s="233" t="s">
        <v>1640</v>
      </c>
      <c r="F2006" s="231" t="s">
        <v>439</v>
      </c>
      <c r="G2006" s="231" t="s">
        <v>4680</v>
      </c>
      <c r="H2006" s="231" t="s">
        <v>62</v>
      </c>
      <c r="I2006" s="231" t="s">
        <v>4682</v>
      </c>
      <c r="J2006" s="233" t="s">
        <v>2724</v>
      </c>
      <c r="K2006" s="231" t="s">
        <v>306</v>
      </c>
      <c r="L2006" s="233" t="s">
        <v>910</v>
      </c>
      <c r="M2006" s="231" t="s">
        <v>442</v>
      </c>
      <c r="N2006" s="240" t="s">
        <v>8886</v>
      </c>
      <c r="O2006" s="231"/>
    </row>
    <row r="2007" spans="1:15" x14ac:dyDescent="0.3">
      <c r="A2007" s="231" t="s">
        <v>3145</v>
      </c>
      <c r="B2007" s="233" t="s">
        <v>4684</v>
      </c>
      <c r="C2007" s="233" t="s">
        <v>1639</v>
      </c>
      <c r="D2007" s="233" t="s">
        <v>92</v>
      </c>
      <c r="E2007" s="233" t="s">
        <v>1640</v>
      </c>
      <c r="F2007" s="231" t="s">
        <v>439</v>
      </c>
      <c r="G2007" s="231" t="s">
        <v>4683</v>
      </c>
      <c r="H2007" s="231" t="s">
        <v>62</v>
      </c>
      <c r="I2007" s="231" t="s">
        <v>4685</v>
      </c>
      <c r="J2007" s="233" t="s">
        <v>2724</v>
      </c>
      <c r="K2007" s="231" t="s">
        <v>306</v>
      </c>
      <c r="L2007" s="233" t="s">
        <v>910</v>
      </c>
      <c r="M2007" s="231" t="s">
        <v>442</v>
      </c>
      <c r="N2007" s="240" t="s">
        <v>8886</v>
      </c>
      <c r="O2007" s="231"/>
    </row>
    <row r="2008" spans="1:15" x14ac:dyDescent="0.3">
      <c r="A2008" s="231" t="s">
        <v>3145</v>
      </c>
      <c r="B2008" s="233" t="s">
        <v>4687</v>
      </c>
      <c r="C2008" s="233" t="s">
        <v>1639</v>
      </c>
      <c r="D2008" s="233" t="s">
        <v>92</v>
      </c>
      <c r="E2008" s="233" t="s">
        <v>1640</v>
      </c>
      <c r="F2008" s="231" t="s">
        <v>439</v>
      </c>
      <c r="G2008" s="231" t="s">
        <v>4686</v>
      </c>
      <c r="H2008" s="231" t="s">
        <v>62</v>
      </c>
      <c r="I2008" s="231" t="s">
        <v>4688</v>
      </c>
      <c r="J2008" s="233" t="s">
        <v>2724</v>
      </c>
      <c r="K2008" s="231" t="s">
        <v>306</v>
      </c>
      <c r="L2008" s="233" t="s">
        <v>910</v>
      </c>
      <c r="M2008" s="231" t="s">
        <v>442</v>
      </c>
      <c r="N2008" s="240" t="s">
        <v>8886</v>
      </c>
      <c r="O2008" s="231"/>
    </row>
    <row r="2009" spans="1:15" x14ac:dyDescent="0.3">
      <c r="A2009" s="231" t="s">
        <v>3145</v>
      </c>
      <c r="B2009" s="233" t="s">
        <v>4690</v>
      </c>
      <c r="C2009" s="233" t="s">
        <v>1639</v>
      </c>
      <c r="D2009" s="233" t="s">
        <v>92</v>
      </c>
      <c r="E2009" s="233" t="s">
        <v>1640</v>
      </c>
      <c r="F2009" s="231" t="s">
        <v>439</v>
      </c>
      <c r="G2009" s="231" t="s">
        <v>4689</v>
      </c>
      <c r="H2009" s="231" t="s">
        <v>62</v>
      </c>
      <c r="I2009" s="231" t="s">
        <v>4691</v>
      </c>
      <c r="J2009" s="233" t="s">
        <v>2724</v>
      </c>
      <c r="K2009" s="231" t="s">
        <v>306</v>
      </c>
      <c r="L2009" s="233" t="s">
        <v>910</v>
      </c>
      <c r="M2009" s="231" t="s">
        <v>442</v>
      </c>
      <c r="N2009" s="240" t="s">
        <v>8886</v>
      </c>
      <c r="O2009" s="231"/>
    </row>
    <row r="2010" spans="1:15" x14ac:dyDescent="0.3">
      <c r="A2010" s="231" t="s">
        <v>3145</v>
      </c>
      <c r="B2010" s="233" t="s">
        <v>4693</v>
      </c>
      <c r="C2010" s="233" t="s">
        <v>1639</v>
      </c>
      <c r="D2010" s="233" t="s">
        <v>92</v>
      </c>
      <c r="E2010" s="233" t="s">
        <v>1640</v>
      </c>
      <c r="F2010" s="231" t="s">
        <v>439</v>
      </c>
      <c r="G2010" s="231" t="s">
        <v>4692</v>
      </c>
      <c r="H2010" s="231" t="s">
        <v>62</v>
      </c>
      <c r="I2010" s="231" t="s">
        <v>4694</v>
      </c>
      <c r="J2010" s="233" t="s">
        <v>2724</v>
      </c>
      <c r="K2010" s="231" t="s">
        <v>306</v>
      </c>
      <c r="L2010" s="233" t="s">
        <v>910</v>
      </c>
      <c r="M2010" s="231" t="s">
        <v>442</v>
      </c>
      <c r="N2010" s="240" t="s">
        <v>8886</v>
      </c>
      <c r="O2010" s="231"/>
    </row>
    <row r="2011" spans="1:15" x14ac:dyDescent="0.3">
      <c r="A2011" s="231" t="s">
        <v>3145</v>
      </c>
      <c r="B2011" s="233" t="s">
        <v>4696</v>
      </c>
      <c r="C2011" s="233" t="s">
        <v>1639</v>
      </c>
      <c r="D2011" s="233" t="s">
        <v>92</v>
      </c>
      <c r="E2011" s="233" t="s">
        <v>1640</v>
      </c>
      <c r="F2011" s="231" t="s">
        <v>439</v>
      </c>
      <c r="G2011" s="231" t="s">
        <v>4695</v>
      </c>
      <c r="H2011" s="231" t="s">
        <v>62</v>
      </c>
      <c r="I2011" s="231" t="s">
        <v>4697</v>
      </c>
      <c r="J2011" s="233" t="s">
        <v>2724</v>
      </c>
      <c r="K2011" s="231" t="s">
        <v>306</v>
      </c>
      <c r="L2011" s="233" t="s">
        <v>910</v>
      </c>
      <c r="M2011" s="231" t="s">
        <v>442</v>
      </c>
      <c r="N2011" s="240" t="s">
        <v>8886</v>
      </c>
      <c r="O2011" s="231"/>
    </row>
    <row r="2012" spans="1:15" x14ac:dyDescent="0.3">
      <c r="A2012" s="231" t="s">
        <v>3145</v>
      </c>
      <c r="B2012" s="233" t="s">
        <v>4699</v>
      </c>
      <c r="C2012" s="233" t="s">
        <v>1639</v>
      </c>
      <c r="D2012" s="233" t="s">
        <v>92</v>
      </c>
      <c r="E2012" s="233" t="s">
        <v>1640</v>
      </c>
      <c r="F2012" s="231" t="s">
        <v>439</v>
      </c>
      <c r="G2012" s="231" t="s">
        <v>4698</v>
      </c>
      <c r="H2012" s="231" t="s">
        <v>62</v>
      </c>
      <c r="I2012" s="231" t="s">
        <v>4700</v>
      </c>
      <c r="J2012" s="233" t="s">
        <v>2724</v>
      </c>
      <c r="K2012" s="231" t="s">
        <v>306</v>
      </c>
      <c r="L2012" s="233" t="s">
        <v>910</v>
      </c>
      <c r="M2012" s="231" t="s">
        <v>442</v>
      </c>
      <c r="N2012" s="240" t="s">
        <v>8886</v>
      </c>
      <c r="O2012" s="231"/>
    </row>
    <row r="2013" spans="1:15" x14ac:dyDescent="0.3">
      <c r="A2013" s="231" t="s">
        <v>3145</v>
      </c>
      <c r="B2013" s="233" t="s">
        <v>3449</v>
      </c>
      <c r="C2013" s="233" t="s">
        <v>1639</v>
      </c>
      <c r="D2013" s="233" t="s">
        <v>92</v>
      </c>
      <c r="E2013" s="233" t="s">
        <v>1640</v>
      </c>
      <c r="F2013" s="231" t="s">
        <v>364</v>
      </c>
      <c r="G2013" s="231" t="s">
        <v>3448</v>
      </c>
      <c r="H2013" s="231" t="s">
        <v>62</v>
      </c>
      <c r="I2013" s="231" t="s">
        <v>3450</v>
      </c>
      <c r="J2013" s="233" t="s">
        <v>2724</v>
      </c>
      <c r="K2013" s="231" t="s">
        <v>306</v>
      </c>
      <c r="L2013" s="233" t="s">
        <v>910</v>
      </c>
      <c r="M2013" s="231" t="s">
        <v>355</v>
      </c>
      <c r="N2013" s="240" t="s">
        <v>8886</v>
      </c>
      <c r="O2013" s="231"/>
    </row>
    <row r="2014" spans="1:15" x14ac:dyDescent="0.3">
      <c r="A2014" s="231" t="s">
        <v>3145</v>
      </c>
      <c r="B2014" s="233" t="s">
        <v>4556</v>
      </c>
      <c r="C2014" s="233" t="s">
        <v>8831</v>
      </c>
      <c r="D2014" s="233" t="s">
        <v>92</v>
      </c>
      <c r="E2014" s="233" t="s">
        <v>1640</v>
      </c>
      <c r="F2014" s="231" t="s">
        <v>427</v>
      </c>
      <c r="G2014" s="231" t="s">
        <v>4555</v>
      </c>
      <c r="H2014" s="231" t="s">
        <v>62</v>
      </c>
      <c r="I2014" s="231" t="s">
        <v>4557</v>
      </c>
      <c r="J2014" s="233" t="s">
        <v>2724</v>
      </c>
      <c r="K2014" s="231" t="s">
        <v>306</v>
      </c>
      <c r="L2014" s="233" t="s">
        <v>910</v>
      </c>
      <c r="M2014" s="231" t="s">
        <v>430</v>
      </c>
      <c r="N2014" s="240" t="s">
        <v>8886</v>
      </c>
      <c r="O2014" s="231"/>
    </row>
    <row r="2015" spans="1:15" x14ac:dyDescent="0.3">
      <c r="A2015" s="231" t="s">
        <v>3145</v>
      </c>
      <c r="B2015" s="233" t="s">
        <v>4702</v>
      </c>
      <c r="C2015" s="233" t="s">
        <v>1639</v>
      </c>
      <c r="D2015" s="233" t="s">
        <v>92</v>
      </c>
      <c r="E2015" s="233" t="s">
        <v>1640</v>
      </c>
      <c r="F2015" s="231" t="s">
        <v>439</v>
      </c>
      <c r="G2015" s="231" t="s">
        <v>4701</v>
      </c>
      <c r="H2015" s="231" t="s">
        <v>62</v>
      </c>
      <c r="I2015" s="231" t="s">
        <v>4703</v>
      </c>
      <c r="J2015" s="233" t="s">
        <v>2724</v>
      </c>
      <c r="K2015" s="231" t="s">
        <v>306</v>
      </c>
      <c r="L2015" s="233" t="s">
        <v>910</v>
      </c>
      <c r="M2015" s="231" t="s">
        <v>442</v>
      </c>
      <c r="N2015" s="240" t="s">
        <v>8886</v>
      </c>
      <c r="O2015" s="231"/>
    </row>
    <row r="2016" spans="1:15" x14ac:dyDescent="0.3">
      <c r="A2016" s="231" t="s">
        <v>3145</v>
      </c>
      <c r="B2016" s="233" t="s">
        <v>4705</v>
      </c>
      <c r="C2016" s="233" t="s">
        <v>1639</v>
      </c>
      <c r="D2016" s="233" t="s">
        <v>92</v>
      </c>
      <c r="E2016" s="233" t="s">
        <v>1640</v>
      </c>
      <c r="F2016" s="231" t="s">
        <v>439</v>
      </c>
      <c r="G2016" s="231" t="s">
        <v>4704</v>
      </c>
      <c r="H2016" s="231" t="s">
        <v>62</v>
      </c>
      <c r="I2016" s="231" t="s">
        <v>4706</v>
      </c>
      <c r="J2016" s="233" t="s">
        <v>2724</v>
      </c>
      <c r="K2016" s="231" t="s">
        <v>306</v>
      </c>
      <c r="L2016" s="233" t="s">
        <v>910</v>
      </c>
      <c r="M2016" s="231" t="s">
        <v>442</v>
      </c>
      <c r="N2016" s="240" t="s">
        <v>8886</v>
      </c>
      <c r="O2016" s="231"/>
    </row>
    <row r="2017" spans="1:15" x14ac:dyDescent="0.3">
      <c r="A2017" s="231" t="s">
        <v>3145</v>
      </c>
      <c r="B2017" s="233" t="s">
        <v>4708</v>
      </c>
      <c r="C2017" s="233" t="s">
        <v>1639</v>
      </c>
      <c r="D2017" s="233" t="s">
        <v>92</v>
      </c>
      <c r="E2017" s="233" t="s">
        <v>1640</v>
      </c>
      <c r="F2017" s="231" t="s">
        <v>439</v>
      </c>
      <c r="G2017" s="231" t="s">
        <v>4707</v>
      </c>
      <c r="H2017" s="231" t="s">
        <v>62</v>
      </c>
      <c r="I2017" s="231" t="s">
        <v>4709</v>
      </c>
      <c r="J2017" s="233" t="s">
        <v>2724</v>
      </c>
      <c r="K2017" s="231" t="s">
        <v>306</v>
      </c>
      <c r="L2017" s="233" t="s">
        <v>910</v>
      </c>
      <c r="M2017" s="231" t="s">
        <v>442</v>
      </c>
      <c r="N2017" s="240" t="s">
        <v>8886</v>
      </c>
      <c r="O2017" s="231"/>
    </row>
    <row r="2018" spans="1:15" x14ac:dyDescent="0.3">
      <c r="A2018" s="231" t="s">
        <v>3145</v>
      </c>
      <c r="B2018" s="233" t="s">
        <v>4711</v>
      </c>
      <c r="C2018" s="233" t="s">
        <v>1639</v>
      </c>
      <c r="D2018" s="233" t="s">
        <v>92</v>
      </c>
      <c r="E2018" s="233" t="s">
        <v>1640</v>
      </c>
      <c r="F2018" s="231" t="s">
        <v>439</v>
      </c>
      <c r="G2018" s="231" t="s">
        <v>4710</v>
      </c>
      <c r="H2018" s="231" t="s">
        <v>62</v>
      </c>
      <c r="I2018" s="231" t="s">
        <v>4712</v>
      </c>
      <c r="J2018" s="233" t="s">
        <v>2724</v>
      </c>
      <c r="K2018" s="231" t="s">
        <v>306</v>
      </c>
      <c r="L2018" s="233" t="s">
        <v>910</v>
      </c>
      <c r="M2018" s="231" t="s">
        <v>442</v>
      </c>
      <c r="N2018" s="240" t="s">
        <v>8886</v>
      </c>
      <c r="O2018" s="231"/>
    </row>
    <row r="2019" spans="1:15" x14ac:dyDescent="0.3">
      <c r="A2019" s="231" t="s">
        <v>3145</v>
      </c>
      <c r="B2019" s="233" t="s">
        <v>4714</v>
      </c>
      <c r="C2019" s="233" t="s">
        <v>1639</v>
      </c>
      <c r="D2019" s="233" t="s">
        <v>92</v>
      </c>
      <c r="E2019" s="233" t="s">
        <v>1640</v>
      </c>
      <c r="F2019" s="231" t="s">
        <v>439</v>
      </c>
      <c r="G2019" s="231" t="s">
        <v>4713</v>
      </c>
      <c r="H2019" s="231" t="s">
        <v>62</v>
      </c>
      <c r="I2019" s="231" t="s">
        <v>4715</v>
      </c>
      <c r="J2019" s="233" t="s">
        <v>2724</v>
      </c>
      <c r="K2019" s="231" t="s">
        <v>306</v>
      </c>
      <c r="L2019" s="233" t="s">
        <v>910</v>
      </c>
      <c r="M2019" s="231" t="s">
        <v>442</v>
      </c>
      <c r="N2019" s="240" t="s">
        <v>8886</v>
      </c>
      <c r="O2019" s="231"/>
    </row>
    <row r="2020" spans="1:15" x14ac:dyDescent="0.3">
      <c r="A2020" s="231" t="s">
        <v>3145</v>
      </c>
      <c r="B2020" s="233" t="s">
        <v>4717</v>
      </c>
      <c r="C2020" s="233" t="s">
        <v>1639</v>
      </c>
      <c r="D2020" s="233" t="s">
        <v>92</v>
      </c>
      <c r="E2020" s="233" t="s">
        <v>1640</v>
      </c>
      <c r="F2020" s="231" t="s">
        <v>439</v>
      </c>
      <c r="G2020" s="231" t="s">
        <v>4716</v>
      </c>
      <c r="H2020" s="231" t="s">
        <v>62</v>
      </c>
      <c r="I2020" s="231" t="s">
        <v>4718</v>
      </c>
      <c r="J2020" s="233" t="s">
        <v>2724</v>
      </c>
      <c r="K2020" s="231" t="s">
        <v>306</v>
      </c>
      <c r="L2020" s="233" t="s">
        <v>910</v>
      </c>
      <c r="M2020" s="231" t="s">
        <v>442</v>
      </c>
      <c r="N2020" s="240" t="s">
        <v>8886</v>
      </c>
      <c r="O2020" s="231"/>
    </row>
    <row r="2021" spans="1:15" x14ac:dyDescent="0.3">
      <c r="A2021" s="231" t="s">
        <v>3145</v>
      </c>
      <c r="B2021" s="233" t="s">
        <v>4720</v>
      </c>
      <c r="C2021" s="233" t="s">
        <v>1639</v>
      </c>
      <c r="D2021" s="233" t="s">
        <v>92</v>
      </c>
      <c r="E2021" s="233" t="s">
        <v>1640</v>
      </c>
      <c r="F2021" s="231" t="s">
        <v>439</v>
      </c>
      <c r="G2021" s="231" t="s">
        <v>4719</v>
      </c>
      <c r="H2021" s="231" t="s">
        <v>62</v>
      </c>
      <c r="I2021" s="231" t="s">
        <v>4721</v>
      </c>
      <c r="J2021" s="233" t="s">
        <v>2724</v>
      </c>
      <c r="K2021" s="231" t="s">
        <v>306</v>
      </c>
      <c r="L2021" s="233" t="s">
        <v>910</v>
      </c>
      <c r="M2021" s="231" t="s">
        <v>442</v>
      </c>
      <c r="N2021" s="240" t="s">
        <v>8886</v>
      </c>
      <c r="O2021" s="231"/>
    </row>
    <row r="2022" spans="1:15" x14ac:dyDescent="0.3">
      <c r="A2022" s="231" t="s">
        <v>3145</v>
      </c>
      <c r="B2022" s="233" t="s">
        <v>4723</v>
      </c>
      <c r="C2022" s="233" t="s">
        <v>1639</v>
      </c>
      <c r="D2022" s="233" t="s">
        <v>92</v>
      </c>
      <c r="E2022" s="233" t="s">
        <v>1640</v>
      </c>
      <c r="F2022" s="231" t="s">
        <v>439</v>
      </c>
      <c r="G2022" s="231" t="s">
        <v>4722</v>
      </c>
      <c r="H2022" s="231" t="s">
        <v>62</v>
      </c>
      <c r="I2022" s="231" t="s">
        <v>4724</v>
      </c>
      <c r="J2022" s="233" t="s">
        <v>2724</v>
      </c>
      <c r="K2022" s="231" t="s">
        <v>306</v>
      </c>
      <c r="L2022" s="233" t="s">
        <v>910</v>
      </c>
      <c r="M2022" s="231" t="s">
        <v>442</v>
      </c>
      <c r="N2022" s="240" t="s">
        <v>8886</v>
      </c>
      <c r="O2022" s="231"/>
    </row>
    <row r="2023" spans="1:15" x14ac:dyDescent="0.3">
      <c r="A2023" s="231" t="s">
        <v>3145</v>
      </c>
      <c r="B2023" s="233" t="s">
        <v>4726</v>
      </c>
      <c r="C2023" s="233" t="s">
        <v>1639</v>
      </c>
      <c r="D2023" s="233" t="s">
        <v>92</v>
      </c>
      <c r="E2023" s="233" t="s">
        <v>1640</v>
      </c>
      <c r="F2023" s="231" t="s">
        <v>439</v>
      </c>
      <c r="G2023" s="231" t="s">
        <v>4725</v>
      </c>
      <c r="H2023" s="231" t="s">
        <v>62</v>
      </c>
      <c r="I2023" s="231" t="s">
        <v>4727</v>
      </c>
      <c r="J2023" s="233" t="s">
        <v>2724</v>
      </c>
      <c r="K2023" s="231" t="s">
        <v>306</v>
      </c>
      <c r="L2023" s="233" t="s">
        <v>910</v>
      </c>
      <c r="M2023" s="231" t="s">
        <v>442</v>
      </c>
      <c r="N2023" s="240" t="s">
        <v>8886</v>
      </c>
      <c r="O2023" s="231"/>
    </row>
    <row r="2024" spans="1:15" x14ac:dyDescent="0.3">
      <c r="A2024" s="231" t="s">
        <v>3145</v>
      </c>
      <c r="B2024" s="233" t="s">
        <v>4729</v>
      </c>
      <c r="C2024" s="233" t="s">
        <v>1639</v>
      </c>
      <c r="D2024" s="233" t="s">
        <v>92</v>
      </c>
      <c r="E2024" s="233" t="s">
        <v>1640</v>
      </c>
      <c r="F2024" s="231" t="s">
        <v>439</v>
      </c>
      <c r="G2024" s="231" t="s">
        <v>4728</v>
      </c>
      <c r="H2024" s="231" t="s">
        <v>62</v>
      </c>
      <c r="I2024" s="231" t="s">
        <v>4730</v>
      </c>
      <c r="J2024" s="233" t="s">
        <v>2724</v>
      </c>
      <c r="K2024" s="231" t="s">
        <v>306</v>
      </c>
      <c r="L2024" s="233" t="s">
        <v>910</v>
      </c>
      <c r="M2024" s="231" t="s">
        <v>442</v>
      </c>
      <c r="N2024" s="240" t="s">
        <v>8886</v>
      </c>
      <c r="O2024" s="231"/>
    </row>
    <row r="2025" spans="1:15" x14ac:dyDescent="0.3">
      <c r="A2025" s="231" t="s">
        <v>3145</v>
      </c>
      <c r="B2025" s="233" t="s">
        <v>4732</v>
      </c>
      <c r="C2025" s="233" t="s">
        <v>1639</v>
      </c>
      <c r="D2025" s="233" t="s">
        <v>92</v>
      </c>
      <c r="E2025" s="233" t="s">
        <v>1640</v>
      </c>
      <c r="F2025" s="231" t="s">
        <v>439</v>
      </c>
      <c r="G2025" s="231" t="s">
        <v>4731</v>
      </c>
      <c r="H2025" s="231" t="s">
        <v>62</v>
      </c>
      <c r="I2025" s="231" t="s">
        <v>4733</v>
      </c>
      <c r="J2025" s="233" t="s">
        <v>2724</v>
      </c>
      <c r="K2025" s="231" t="s">
        <v>306</v>
      </c>
      <c r="L2025" s="233" t="s">
        <v>910</v>
      </c>
      <c r="M2025" s="231" t="s">
        <v>442</v>
      </c>
      <c r="N2025" s="240" t="s">
        <v>8886</v>
      </c>
      <c r="O2025" s="231"/>
    </row>
    <row r="2026" spans="1:15" x14ac:dyDescent="0.3">
      <c r="A2026" s="231" t="s">
        <v>3145</v>
      </c>
      <c r="B2026" s="233" t="s">
        <v>4735</v>
      </c>
      <c r="C2026" s="233" t="s">
        <v>1639</v>
      </c>
      <c r="D2026" s="233" t="s">
        <v>92</v>
      </c>
      <c r="E2026" s="233" t="s">
        <v>1640</v>
      </c>
      <c r="F2026" s="231" t="s">
        <v>439</v>
      </c>
      <c r="G2026" s="231" t="s">
        <v>4734</v>
      </c>
      <c r="H2026" s="231" t="s">
        <v>62</v>
      </c>
      <c r="I2026" s="231" t="s">
        <v>4736</v>
      </c>
      <c r="J2026" s="233" t="s">
        <v>2724</v>
      </c>
      <c r="K2026" s="231" t="s">
        <v>306</v>
      </c>
      <c r="L2026" s="233" t="s">
        <v>910</v>
      </c>
      <c r="M2026" s="231" t="s">
        <v>442</v>
      </c>
      <c r="N2026" s="240" t="s">
        <v>8886</v>
      </c>
      <c r="O2026" s="231"/>
    </row>
    <row r="2027" spans="1:15" x14ac:dyDescent="0.3">
      <c r="A2027" s="231" t="s">
        <v>3145</v>
      </c>
      <c r="B2027" s="233" t="s">
        <v>4738</v>
      </c>
      <c r="C2027" s="233" t="s">
        <v>1639</v>
      </c>
      <c r="D2027" s="233" t="s">
        <v>92</v>
      </c>
      <c r="E2027" s="233" t="s">
        <v>1640</v>
      </c>
      <c r="F2027" s="231" t="s">
        <v>439</v>
      </c>
      <c r="G2027" s="231" t="s">
        <v>4737</v>
      </c>
      <c r="H2027" s="231" t="s">
        <v>62</v>
      </c>
      <c r="I2027" s="231" t="s">
        <v>4739</v>
      </c>
      <c r="J2027" s="233" t="s">
        <v>2724</v>
      </c>
      <c r="K2027" s="231" t="s">
        <v>306</v>
      </c>
      <c r="L2027" s="233" t="s">
        <v>910</v>
      </c>
      <c r="M2027" s="231" t="s">
        <v>442</v>
      </c>
      <c r="N2027" s="240" t="s">
        <v>8886</v>
      </c>
      <c r="O2027" s="231"/>
    </row>
    <row r="2028" spans="1:15" x14ac:dyDescent="0.3">
      <c r="A2028" s="231" t="s">
        <v>3145</v>
      </c>
      <c r="B2028" s="233" t="s">
        <v>3350</v>
      </c>
      <c r="C2028" s="233" t="s">
        <v>1639</v>
      </c>
      <c r="D2028" s="233" t="s">
        <v>92</v>
      </c>
      <c r="E2028" s="233" t="s">
        <v>1640</v>
      </c>
      <c r="F2028" s="231" t="s">
        <v>364</v>
      </c>
      <c r="G2028" s="231" t="s">
        <v>3349</v>
      </c>
      <c r="H2028" s="231" t="s">
        <v>62</v>
      </c>
      <c r="I2028" s="231" t="s">
        <v>3351</v>
      </c>
      <c r="J2028" s="233" t="s">
        <v>2724</v>
      </c>
      <c r="K2028" s="231" t="s">
        <v>306</v>
      </c>
      <c r="L2028" s="233" t="s">
        <v>910</v>
      </c>
      <c r="M2028" s="231" t="s">
        <v>355</v>
      </c>
      <c r="N2028" s="240" t="s">
        <v>8886</v>
      </c>
      <c r="O2028" s="231"/>
    </row>
    <row r="2029" spans="1:15" x14ac:dyDescent="0.3">
      <c r="A2029" s="231" t="s">
        <v>3145</v>
      </c>
      <c r="B2029" s="233" t="s">
        <v>3473</v>
      </c>
      <c r="C2029" s="233" t="s">
        <v>1639</v>
      </c>
      <c r="D2029" s="233" t="s">
        <v>92</v>
      </c>
      <c r="E2029" s="233" t="s">
        <v>1640</v>
      </c>
      <c r="F2029" s="231" t="s">
        <v>364</v>
      </c>
      <c r="G2029" s="231" t="s">
        <v>3472</v>
      </c>
      <c r="H2029" s="231" t="s">
        <v>62</v>
      </c>
      <c r="I2029" s="231" t="s">
        <v>3474</v>
      </c>
      <c r="J2029" s="233" t="s">
        <v>2724</v>
      </c>
      <c r="K2029" s="231" t="s">
        <v>306</v>
      </c>
      <c r="L2029" s="233" t="s">
        <v>910</v>
      </c>
      <c r="M2029" s="231" t="s">
        <v>355</v>
      </c>
      <c r="N2029" s="240" t="s">
        <v>8886</v>
      </c>
      <c r="O2029" s="231"/>
    </row>
    <row r="2030" spans="1:15" x14ac:dyDescent="0.3">
      <c r="A2030" s="231" t="s">
        <v>3145</v>
      </c>
      <c r="B2030" s="233" t="s">
        <v>3398</v>
      </c>
      <c r="C2030" s="233" t="s">
        <v>1639</v>
      </c>
      <c r="D2030" s="233" t="s">
        <v>92</v>
      </c>
      <c r="E2030" s="233" t="s">
        <v>1640</v>
      </c>
      <c r="F2030" s="231" t="s">
        <v>364</v>
      </c>
      <c r="G2030" s="231" t="s">
        <v>3397</v>
      </c>
      <c r="H2030" s="231" t="s">
        <v>62</v>
      </c>
      <c r="I2030" s="231" t="s">
        <v>3399</v>
      </c>
      <c r="J2030" s="233" t="s">
        <v>2724</v>
      </c>
      <c r="K2030" s="231" t="s">
        <v>306</v>
      </c>
      <c r="L2030" s="233" t="s">
        <v>910</v>
      </c>
      <c r="M2030" s="231" t="s">
        <v>355</v>
      </c>
      <c r="N2030" s="240" t="s">
        <v>8886</v>
      </c>
      <c r="O2030" s="231"/>
    </row>
    <row r="2031" spans="1:15" x14ac:dyDescent="0.3">
      <c r="A2031" s="231" t="s">
        <v>3145</v>
      </c>
      <c r="B2031" s="233" t="s">
        <v>3476</v>
      </c>
      <c r="C2031" s="233" t="s">
        <v>1639</v>
      </c>
      <c r="D2031" s="233" t="s">
        <v>92</v>
      </c>
      <c r="E2031" s="233" t="s">
        <v>1640</v>
      </c>
      <c r="F2031" s="231" t="s">
        <v>364</v>
      </c>
      <c r="G2031" s="231" t="s">
        <v>3475</v>
      </c>
      <c r="H2031" s="231" t="s">
        <v>62</v>
      </c>
      <c r="I2031" s="231" t="s">
        <v>3477</v>
      </c>
      <c r="J2031" s="233" t="s">
        <v>2724</v>
      </c>
      <c r="K2031" s="231" t="s">
        <v>306</v>
      </c>
      <c r="L2031" s="233" t="s">
        <v>910</v>
      </c>
      <c r="M2031" s="231" t="s">
        <v>355</v>
      </c>
      <c r="N2031" s="240" t="s">
        <v>8886</v>
      </c>
      <c r="O2031" s="231"/>
    </row>
    <row r="2032" spans="1:15" x14ac:dyDescent="0.3">
      <c r="A2032" s="231" t="s">
        <v>3145</v>
      </c>
      <c r="B2032" s="233" t="s">
        <v>3263</v>
      </c>
      <c r="C2032" s="233" t="s">
        <v>8831</v>
      </c>
      <c r="D2032" s="233" t="s">
        <v>92</v>
      </c>
      <c r="E2032" s="233" t="s">
        <v>1640</v>
      </c>
      <c r="F2032" s="231" t="s">
        <v>362</v>
      </c>
      <c r="G2032" s="231" t="s">
        <v>3262</v>
      </c>
      <c r="H2032" s="231" t="s">
        <v>62</v>
      </c>
      <c r="I2032" s="231" t="s">
        <v>3264</v>
      </c>
      <c r="J2032" s="233" t="s">
        <v>2724</v>
      </c>
      <c r="K2032" s="231" t="s">
        <v>306</v>
      </c>
      <c r="L2032" s="233" t="s">
        <v>910</v>
      </c>
      <c r="M2032" s="231" t="s">
        <v>355</v>
      </c>
      <c r="N2032" s="240" t="s">
        <v>8886</v>
      </c>
      <c r="O2032" s="231"/>
    </row>
    <row r="2033" spans="1:15" x14ac:dyDescent="0.3">
      <c r="A2033" s="231" t="s">
        <v>3145</v>
      </c>
      <c r="B2033" s="233" t="s">
        <v>3266</v>
      </c>
      <c r="C2033" s="233" t="s">
        <v>8831</v>
      </c>
      <c r="D2033" s="233" t="s">
        <v>92</v>
      </c>
      <c r="E2033" s="233" t="s">
        <v>1640</v>
      </c>
      <c r="F2033" s="231" t="s">
        <v>362</v>
      </c>
      <c r="G2033" s="231" t="s">
        <v>3265</v>
      </c>
      <c r="H2033" s="231" t="s">
        <v>62</v>
      </c>
      <c r="I2033" s="231" t="s">
        <v>3267</v>
      </c>
      <c r="J2033" s="233" t="s">
        <v>2724</v>
      </c>
      <c r="K2033" s="231" t="s">
        <v>306</v>
      </c>
      <c r="L2033" s="233" t="s">
        <v>910</v>
      </c>
      <c r="M2033" s="231" t="s">
        <v>355</v>
      </c>
      <c r="N2033" s="240" t="s">
        <v>8886</v>
      </c>
      <c r="O2033" s="231"/>
    </row>
    <row r="2034" spans="1:15" x14ac:dyDescent="0.3">
      <c r="A2034" s="231" t="s">
        <v>3145</v>
      </c>
      <c r="B2034" s="233" t="s">
        <v>3374</v>
      </c>
      <c r="C2034" s="233" t="s">
        <v>1639</v>
      </c>
      <c r="D2034" s="233" t="s">
        <v>92</v>
      </c>
      <c r="E2034" s="233" t="s">
        <v>1640</v>
      </c>
      <c r="F2034" s="231" t="s">
        <v>364</v>
      </c>
      <c r="G2034" s="231" t="s">
        <v>3373</v>
      </c>
      <c r="H2034" s="231" t="s">
        <v>62</v>
      </c>
      <c r="I2034" s="231" t="s">
        <v>3375</v>
      </c>
      <c r="J2034" s="233" t="s">
        <v>2724</v>
      </c>
      <c r="K2034" s="231" t="s">
        <v>306</v>
      </c>
      <c r="L2034" s="233" t="s">
        <v>910</v>
      </c>
      <c r="M2034" s="231" t="s">
        <v>355</v>
      </c>
      <c r="N2034" s="240" t="s">
        <v>8886</v>
      </c>
      <c r="O2034" s="231"/>
    </row>
    <row r="2035" spans="1:15" x14ac:dyDescent="0.3">
      <c r="A2035" s="231" t="s">
        <v>3145</v>
      </c>
      <c r="B2035" s="233" t="s">
        <v>3377</v>
      </c>
      <c r="C2035" s="233" t="s">
        <v>1639</v>
      </c>
      <c r="D2035" s="233" t="s">
        <v>92</v>
      </c>
      <c r="E2035" s="233" t="s">
        <v>1640</v>
      </c>
      <c r="F2035" s="231" t="s">
        <v>364</v>
      </c>
      <c r="G2035" s="231" t="s">
        <v>3376</v>
      </c>
      <c r="H2035" s="231" t="s">
        <v>62</v>
      </c>
      <c r="I2035" s="231" t="s">
        <v>3378</v>
      </c>
      <c r="J2035" s="233" t="s">
        <v>2724</v>
      </c>
      <c r="K2035" s="231" t="s">
        <v>306</v>
      </c>
      <c r="L2035" s="233" t="s">
        <v>910</v>
      </c>
      <c r="M2035" s="231" t="s">
        <v>355</v>
      </c>
      <c r="N2035" s="240" t="s">
        <v>8886</v>
      </c>
      <c r="O2035" s="231"/>
    </row>
    <row r="2036" spans="1:15" x14ac:dyDescent="0.3">
      <c r="A2036" s="231" t="s">
        <v>3145</v>
      </c>
      <c r="B2036" s="233" t="s">
        <v>3269</v>
      </c>
      <c r="C2036" s="233" t="s">
        <v>8831</v>
      </c>
      <c r="D2036" s="233" t="s">
        <v>92</v>
      </c>
      <c r="E2036" s="233" t="s">
        <v>1640</v>
      </c>
      <c r="F2036" s="231" t="s">
        <v>362</v>
      </c>
      <c r="G2036" s="231" t="s">
        <v>3268</v>
      </c>
      <c r="H2036" s="231" t="s">
        <v>62</v>
      </c>
      <c r="I2036" s="231" t="s">
        <v>3270</v>
      </c>
      <c r="J2036" s="233" t="s">
        <v>2724</v>
      </c>
      <c r="K2036" s="231" t="s">
        <v>306</v>
      </c>
      <c r="L2036" s="233" t="s">
        <v>910</v>
      </c>
      <c r="M2036" s="231" t="s">
        <v>355</v>
      </c>
      <c r="N2036" s="240" t="s">
        <v>8886</v>
      </c>
      <c r="O2036" s="231"/>
    </row>
    <row r="2037" spans="1:15" x14ac:dyDescent="0.3">
      <c r="A2037" s="231" t="s">
        <v>3145</v>
      </c>
      <c r="B2037" s="233" t="s">
        <v>3479</v>
      </c>
      <c r="C2037" s="233" t="s">
        <v>1639</v>
      </c>
      <c r="D2037" s="233" t="s">
        <v>92</v>
      </c>
      <c r="E2037" s="233" t="s">
        <v>1640</v>
      </c>
      <c r="F2037" s="231" t="s">
        <v>364</v>
      </c>
      <c r="G2037" s="231" t="s">
        <v>3478</v>
      </c>
      <c r="H2037" s="231" t="s">
        <v>62</v>
      </c>
      <c r="I2037" s="231" t="s">
        <v>3480</v>
      </c>
      <c r="J2037" s="233" t="s">
        <v>2724</v>
      </c>
      <c r="K2037" s="231" t="s">
        <v>306</v>
      </c>
      <c r="L2037" s="233" t="s">
        <v>910</v>
      </c>
      <c r="M2037" s="231" t="s">
        <v>355</v>
      </c>
      <c r="N2037" s="240" t="s">
        <v>8886</v>
      </c>
      <c r="O2037" s="231"/>
    </row>
    <row r="2038" spans="1:15" x14ac:dyDescent="0.3">
      <c r="A2038" s="231" t="s">
        <v>3145</v>
      </c>
      <c r="B2038" s="233" t="s">
        <v>4973</v>
      </c>
      <c r="C2038" s="233" t="s">
        <v>1639</v>
      </c>
      <c r="D2038" s="233" t="s">
        <v>92</v>
      </c>
      <c r="E2038" s="233" t="s">
        <v>1640</v>
      </c>
      <c r="F2038" s="231" t="s">
        <v>489</v>
      </c>
      <c r="G2038" s="231" t="s">
        <v>4972</v>
      </c>
      <c r="H2038" s="231" t="s">
        <v>62</v>
      </c>
      <c r="I2038" s="231" t="s">
        <v>4974</v>
      </c>
      <c r="J2038" s="233" t="s">
        <v>2724</v>
      </c>
      <c r="K2038" s="231" t="s">
        <v>306</v>
      </c>
      <c r="L2038" s="233" t="s">
        <v>910</v>
      </c>
      <c r="M2038" s="231" t="s">
        <v>492</v>
      </c>
      <c r="N2038" s="240" t="s">
        <v>8886</v>
      </c>
      <c r="O2038" s="231"/>
    </row>
    <row r="2039" spans="1:15" x14ac:dyDescent="0.3">
      <c r="A2039" s="231" t="s">
        <v>3145</v>
      </c>
      <c r="B2039" s="233" t="s">
        <v>4976</v>
      </c>
      <c r="C2039" s="233" t="s">
        <v>1639</v>
      </c>
      <c r="D2039" s="233" t="s">
        <v>92</v>
      </c>
      <c r="E2039" s="233" t="s">
        <v>1640</v>
      </c>
      <c r="F2039" s="231" t="s">
        <v>489</v>
      </c>
      <c r="G2039" s="231" t="s">
        <v>4975</v>
      </c>
      <c r="H2039" s="231" t="s">
        <v>62</v>
      </c>
      <c r="I2039" s="231" t="s">
        <v>4977</v>
      </c>
      <c r="J2039" s="233" t="s">
        <v>2724</v>
      </c>
      <c r="K2039" s="231" t="s">
        <v>306</v>
      </c>
      <c r="L2039" s="233" t="s">
        <v>910</v>
      </c>
      <c r="M2039" s="231" t="s">
        <v>492</v>
      </c>
      <c r="N2039" s="240" t="s">
        <v>8886</v>
      </c>
      <c r="O2039" s="231"/>
    </row>
    <row r="2040" spans="1:15" x14ac:dyDescent="0.3">
      <c r="A2040" s="231" t="s">
        <v>3145</v>
      </c>
      <c r="B2040" s="233" t="s">
        <v>3407</v>
      </c>
      <c r="C2040" s="233" t="s">
        <v>1639</v>
      </c>
      <c r="D2040" s="233" t="s">
        <v>92</v>
      </c>
      <c r="E2040" s="233" t="s">
        <v>1640</v>
      </c>
      <c r="F2040" s="231" t="s">
        <v>364</v>
      </c>
      <c r="G2040" s="231" t="s">
        <v>3406</v>
      </c>
      <c r="H2040" s="231" t="s">
        <v>62</v>
      </c>
      <c r="I2040" s="231" t="s">
        <v>3408</v>
      </c>
      <c r="J2040" s="233" t="s">
        <v>2724</v>
      </c>
      <c r="K2040" s="231" t="s">
        <v>306</v>
      </c>
      <c r="L2040" s="233" t="s">
        <v>910</v>
      </c>
      <c r="M2040" s="231" t="s">
        <v>355</v>
      </c>
      <c r="N2040" s="240" t="s">
        <v>8886</v>
      </c>
      <c r="O2040" s="231"/>
    </row>
    <row r="2041" spans="1:15" x14ac:dyDescent="0.3">
      <c r="A2041" s="231" t="s">
        <v>3145</v>
      </c>
      <c r="B2041" s="233" t="s">
        <v>3410</v>
      </c>
      <c r="C2041" s="233" t="s">
        <v>1639</v>
      </c>
      <c r="D2041" s="233" t="s">
        <v>92</v>
      </c>
      <c r="E2041" s="233" t="s">
        <v>1640</v>
      </c>
      <c r="F2041" s="231" t="s">
        <v>364</v>
      </c>
      <c r="G2041" s="231" t="s">
        <v>3409</v>
      </c>
      <c r="H2041" s="231" t="s">
        <v>62</v>
      </c>
      <c r="I2041" s="231" t="s">
        <v>3411</v>
      </c>
      <c r="J2041" s="233" t="s">
        <v>2724</v>
      </c>
      <c r="K2041" s="231" t="s">
        <v>306</v>
      </c>
      <c r="L2041" s="233" t="s">
        <v>910</v>
      </c>
      <c r="M2041" s="231" t="s">
        <v>355</v>
      </c>
      <c r="N2041" s="240" t="s">
        <v>8886</v>
      </c>
      <c r="O2041" s="231"/>
    </row>
    <row r="2042" spans="1:15" x14ac:dyDescent="0.3">
      <c r="A2042" s="231" t="s">
        <v>3145</v>
      </c>
      <c r="B2042" s="233" t="s">
        <v>3413</v>
      </c>
      <c r="C2042" s="233" t="s">
        <v>1639</v>
      </c>
      <c r="D2042" s="233" t="s">
        <v>92</v>
      </c>
      <c r="E2042" s="233" t="s">
        <v>1640</v>
      </c>
      <c r="F2042" s="231" t="s">
        <v>364</v>
      </c>
      <c r="G2042" s="231" t="s">
        <v>3412</v>
      </c>
      <c r="H2042" s="231" t="s">
        <v>62</v>
      </c>
      <c r="I2042" s="231" t="s">
        <v>3414</v>
      </c>
      <c r="J2042" s="233" t="s">
        <v>2724</v>
      </c>
      <c r="K2042" s="231" t="s">
        <v>306</v>
      </c>
      <c r="L2042" s="233" t="s">
        <v>910</v>
      </c>
      <c r="M2042" s="231" t="s">
        <v>355</v>
      </c>
      <c r="N2042" s="240" t="s">
        <v>8886</v>
      </c>
      <c r="O2042" s="231"/>
    </row>
    <row r="2043" spans="1:15" x14ac:dyDescent="0.3">
      <c r="A2043" s="231" t="s">
        <v>3145</v>
      </c>
      <c r="B2043" s="233" t="s">
        <v>3416</v>
      </c>
      <c r="C2043" s="233" t="s">
        <v>1639</v>
      </c>
      <c r="D2043" s="233" t="s">
        <v>92</v>
      </c>
      <c r="E2043" s="233" t="s">
        <v>1640</v>
      </c>
      <c r="F2043" s="231" t="s">
        <v>364</v>
      </c>
      <c r="G2043" s="231" t="s">
        <v>3415</v>
      </c>
      <c r="H2043" s="231" t="s">
        <v>62</v>
      </c>
      <c r="I2043" s="231" t="s">
        <v>3417</v>
      </c>
      <c r="J2043" s="233" t="s">
        <v>2724</v>
      </c>
      <c r="K2043" s="231" t="s">
        <v>306</v>
      </c>
      <c r="L2043" s="233" t="s">
        <v>910</v>
      </c>
      <c r="M2043" s="231" t="s">
        <v>355</v>
      </c>
      <c r="N2043" s="240" t="s">
        <v>8886</v>
      </c>
      <c r="O2043" s="231"/>
    </row>
    <row r="2044" spans="1:15" x14ac:dyDescent="0.3">
      <c r="A2044" s="231" t="s">
        <v>3145</v>
      </c>
      <c r="B2044" s="233" t="s">
        <v>3491</v>
      </c>
      <c r="C2044" s="233" t="s">
        <v>1639</v>
      </c>
      <c r="D2044" s="233" t="s">
        <v>92</v>
      </c>
      <c r="E2044" s="233" t="s">
        <v>1640</v>
      </c>
      <c r="F2044" s="231" t="s">
        <v>364</v>
      </c>
      <c r="G2044" s="231" t="s">
        <v>3490</v>
      </c>
      <c r="H2044" s="231" t="s">
        <v>62</v>
      </c>
      <c r="I2044" s="231" t="s">
        <v>3492</v>
      </c>
      <c r="J2044" s="233" t="s">
        <v>2724</v>
      </c>
      <c r="K2044" s="231" t="s">
        <v>306</v>
      </c>
      <c r="L2044" s="233" t="s">
        <v>910</v>
      </c>
      <c r="M2044" s="231" t="s">
        <v>355</v>
      </c>
      <c r="N2044" s="240" t="s">
        <v>8886</v>
      </c>
      <c r="O2044" s="231"/>
    </row>
    <row r="2045" spans="1:15" x14ac:dyDescent="0.3">
      <c r="A2045" s="231" t="s">
        <v>3145</v>
      </c>
      <c r="B2045" s="233" t="s">
        <v>3359</v>
      </c>
      <c r="C2045" s="233" t="s">
        <v>1639</v>
      </c>
      <c r="D2045" s="233" t="s">
        <v>92</v>
      </c>
      <c r="E2045" s="233" t="s">
        <v>1640</v>
      </c>
      <c r="F2045" s="231" t="s">
        <v>364</v>
      </c>
      <c r="G2045" s="231" t="s">
        <v>3358</v>
      </c>
      <c r="H2045" s="231" t="s">
        <v>62</v>
      </c>
      <c r="I2045" s="231" t="s">
        <v>3360</v>
      </c>
      <c r="J2045" s="233" t="s">
        <v>2724</v>
      </c>
      <c r="K2045" s="231" t="s">
        <v>306</v>
      </c>
      <c r="L2045" s="233" t="s">
        <v>910</v>
      </c>
      <c r="M2045" s="231" t="s">
        <v>355</v>
      </c>
      <c r="N2045" s="240" t="s">
        <v>8886</v>
      </c>
      <c r="O2045" s="231"/>
    </row>
    <row r="2046" spans="1:15" x14ac:dyDescent="0.3">
      <c r="A2046" s="231" t="s">
        <v>3145</v>
      </c>
      <c r="B2046" s="233" t="s">
        <v>3272</v>
      </c>
      <c r="C2046" s="233" t="s">
        <v>8831</v>
      </c>
      <c r="D2046" s="233" t="s">
        <v>92</v>
      </c>
      <c r="E2046" s="233" t="s">
        <v>1640</v>
      </c>
      <c r="F2046" s="231" t="s">
        <v>362</v>
      </c>
      <c r="G2046" s="231" t="s">
        <v>3271</v>
      </c>
      <c r="H2046" s="231" t="s">
        <v>62</v>
      </c>
      <c r="I2046" s="231" t="s">
        <v>3273</v>
      </c>
      <c r="J2046" s="233" t="s">
        <v>2724</v>
      </c>
      <c r="K2046" s="231" t="s">
        <v>306</v>
      </c>
      <c r="L2046" s="233" t="s">
        <v>910</v>
      </c>
      <c r="M2046" s="231" t="s">
        <v>355</v>
      </c>
      <c r="N2046" s="240" t="s">
        <v>8886</v>
      </c>
      <c r="O2046" s="231"/>
    </row>
    <row r="2047" spans="1:15" x14ac:dyDescent="0.3">
      <c r="A2047" s="231" t="s">
        <v>3145</v>
      </c>
      <c r="B2047" s="233" t="s">
        <v>3428</v>
      </c>
      <c r="C2047" s="233" t="s">
        <v>1639</v>
      </c>
      <c r="D2047" s="233" t="s">
        <v>92</v>
      </c>
      <c r="E2047" s="233" t="s">
        <v>1640</v>
      </c>
      <c r="F2047" s="231" t="s">
        <v>364</v>
      </c>
      <c r="G2047" s="231" t="s">
        <v>3427</v>
      </c>
      <c r="H2047" s="231" t="s">
        <v>62</v>
      </c>
      <c r="I2047" s="231" t="s">
        <v>3429</v>
      </c>
      <c r="J2047" s="233" t="s">
        <v>2724</v>
      </c>
      <c r="K2047" s="231" t="s">
        <v>306</v>
      </c>
      <c r="L2047" s="233" t="s">
        <v>910</v>
      </c>
      <c r="M2047" s="231" t="s">
        <v>355</v>
      </c>
      <c r="N2047" s="240" t="s">
        <v>8886</v>
      </c>
      <c r="O2047" s="231"/>
    </row>
    <row r="2048" spans="1:15" x14ac:dyDescent="0.3">
      <c r="A2048" s="231" t="s">
        <v>3145</v>
      </c>
      <c r="B2048" s="233" t="s">
        <v>3494</v>
      </c>
      <c r="C2048" s="233" t="s">
        <v>1639</v>
      </c>
      <c r="D2048" s="233" t="s">
        <v>92</v>
      </c>
      <c r="E2048" s="233" t="s">
        <v>1640</v>
      </c>
      <c r="F2048" s="231" t="s">
        <v>364</v>
      </c>
      <c r="G2048" s="231" t="s">
        <v>3493</v>
      </c>
      <c r="H2048" s="231" t="s">
        <v>62</v>
      </c>
      <c r="I2048" s="231" t="s">
        <v>3495</v>
      </c>
      <c r="J2048" s="233" t="s">
        <v>2724</v>
      </c>
      <c r="K2048" s="231" t="s">
        <v>306</v>
      </c>
      <c r="L2048" s="233" t="s">
        <v>910</v>
      </c>
      <c r="M2048" s="231" t="s">
        <v>355</v>
      </c>
      <c r="N2048" s="240" t="s">
        <v>8886</v>
      </c>
      <c r="O2048" s="231"/>
    </row>
    <row r="2049" spans="1:15" x14ac:dyDescent="0.3">
      <c r="A2049" s="231" t="s">
        <v>3145</v>
      </c>
      <c r="B2049" s="233" t="s">
        <v>4603</v>
      </c>
      <c r="C2049" s="233" t="s">
        <v>1639</v>
      </c>
      <c r="D2049" s="233" t="s">
        <v>92</v>
      </c>
      <c r="E2049" s="233" t="s">
        <v>1640</v>
      </c>
      <c r="F2049" s="231" t="s">
        <v>435</v>
      </c>
      <c r="G2049" s="231" t="s">
        <v>4602</v>
      </c>
      <c r="H2049" s="231" t="s">
        <v>62</v>
      </c>
      <c r="I2049" s="231" t="s">
        <v>4604</v>
      </c>
      <c r="J2049" s="233" t="s">
        <v>2724</v>
      </c>
      <c r="K2049" s="231" t="s">
        <v>306</v>
      </c>
      <c r="L2049" s="233" t="s">
        <v>910</v>
      </c>
      <c r="M2049" s="231" t="s">
        <v>438</v>
      </c>
      <c r="N2049" s="240" t="s">
        <v>8886</v>
      </c>
      <c r="O2049" s="231"/>
    </row>
    <row r="2050" spans="1:15" x14ac:dyDescent="0.3">
      <c r="A2050" s="231" t="s">
        <v>3145</v>
      </c>
      <c r="B2050" s="233" t="s">
        <v>4606</v>
      </c>
      <c r="C2050" s="233" t="s">
        <v>1639</v>
      </c>
      <c r="D2050" s="233" t="s">
        <v>92</v>
      </c>
      <c r="E2050" s="233" t="s">
        <v>1640</v>
      </c>
      <c r="F2050" s="231" t="s">
        <v>435</v>
      </c>
      <c r="G2050" s="231" t="s">
        <v>4605</v>
      </c>
      <c r="H2050" s="231" t="s">
        <v>62</v>
      </c>
      <c r="I2050" s="231" t="s">
        <v>4607</v>
      </c>
      <c r="J2050" s="233" t="s">
        <v>2724</v>
      </c>
      <c r="K2050" s="231" t="s">
        <v>306</v>
      </c>
      <c r="L2050" s="233" t="s">
        <v>910</v>
      </c>
      <c r="M2050" s="231" t="s">
        <v>438</v>
      </c>
      <c r="N2050" s="240" t="s">
        <v>8886</v>
      </c>
      <c r="O2050" s="231"/>
    </row>
    <row r="2051" spans="1:15" x14ac:dyDescent="0.3">
      <c r="A2051" s="231" t="s">
        <v>3145</v>
      </c>
      <c r="B2051" s="233" t="s">
        <v>4609</v>
      </c>
      <c r="C2051" s="233" t="s">
        <v>1639</v>
      </c>
      <c r="D2051" s="233" t="s">
        <v>92</v>
      </c>
      <c r="E2051" s="233" t="s">
        <v>1640</v>
      </c>
      <c r="F2051" s="231" t="s">
        <v>435</v>
      </c>
      <c r="G2051" s="231" t="s">
        <v>4608</v>
      </c>
      <c r="H2051" s="231" t="s">
        <v>62</v>
      </c>
      <c r="I2051" s="231" t="s">
        <v>4610</v>
      </c>
      <c r="J2051" s="233" t="s">
        <v>2724</v>
      </c>
      <c r="K2051" s="231" t="s">
        <v>306</v>
      </c>
      <c r="L2051" s="233" t="s">
        <v>910</v>
      </c>
      <c r="M2051" s="231" t="s">
        <v>438</v>
      </c>
      <c r="N2051" s="240" t="s">
        <v>8886</v>
      </c>
      <c r="O2051" s="231"/>
    </row>
    <row r="2052" spans="1:15" x14ac:dyDescent="0.3">
      <c r="A2052" s="231" t="s">
        <v>3145</v>
      </c>
      <c r="B2052" s="233" t="s">
        <v>4572</v>
      </c>
      <c r="C2052" s="233" t="s">
        <v>1639</v>
      </c>
      <c r="D2052" s="233" t="s">
        <v>92</v>
      </c>
      <c r="E2052" s="233" t="s">
        <v>1640</v>
      </c>
      <c r="F2052" s="231" t="s">
        <v>431</v>
      </c>
      <c r="G2052" s="231" t="s">
        <v>4571</v>
      </c>
      <c r="H2052" s="231" t="s">
        <v>62</v>
      </c>
      <c r="I2052" s="231" t="s">
        <v>4573</v>
      </c>
      <c r="J2052" s="233" t="s">
        <v>2724</v>
      </c>
      <c r="K2052" s="231" t="s">
        <v>306</v>
      </c>
      <c r="L2052" s="233" t="s">
        <v>910</v>
      </c>
      <c r="M2052" s="231" t="s">
        <v>434</v>
      </c>
      <c r="N2052" s="240" t="s">
        <v>8886</v>
      </c>
      <c r="O2052" s="231"/>
    </row>
    <row r="2053" spans="1:15" x14ac:dyDescent="0.3">
      <c r="A2053" s="231" t="s">
        <v>3145</v>
      </c>
      <c r="B2053" s="233" t="s">
        <v>4575</v>
      </c>
      <c r="C2053" s="233" t="s">
        <v>1639</v>
      </c>
      <c r="D2053" s="233" t="s">
        <v>92</v>
      </c>
      <c r="E2053" s="233" t="s">
        <v>1640</v>
      </c>
      <c r="F2053" s="231" t="s">
        <v>431</v>
      </c>
      <c r="G2053" s="231" t="s">
        <v>4574</v>
      </c>
      <c r="H2053" s="231" t="s">
        <v>62</v>
      </c>
      <c r="I2053" s="231" t="s">
        <v>4576</v>
      </c>
      <c r="J2053" s="233" t="s">
        <v>2724</v>
      </c>
      <c r="K2053" s="231" t="s">
        <v>306</v>
      </c>
      <c r="L2053" s="233" t="s">
        <v>910</v>
      </c>
      <c r="M2053" s="231" t="s">
        <v>434</v>
      </c>
      <c r="N2053" s="240" t="s">
        <v>8886</v>
      </c>
      <c r="O2053" s="231"/>
    </row>
    <row r="2054" spans="1:15" x14ac:dyDescent="0.3">
      <c r="A2054" s="231" t="s">
        <v>3145</v>
      </c>
      <c r="B2054" s="233" t="s">
        <v>4578</v>
      </c>
      <c r="C2054" s="233" t="s">
        <v>1639</v>
      </c>
      <c r="D2054" s="233" t="s">
        <v>92</v>
      </c>
      <c r="E2054" s="233" t="s">
        <v>1640</v>
      </c>
      <c r="F2054" s="231" t="s">
        <v>431</v>
      </c>
      <c r="G2054" s="231" t="s">
        <v>4577</v>
      </c>
      <c r="H2054" s="231" t="s">
        <v>62</v>
      </c>
      <c r="I2054" s="231" t="s">
        <v>4579</v>
      </c>
      <c r="J2054" s="233" t="s">
        <v>2724</v>
      </c>
      <c r="K2054" s="231" t="s">
        <v>306</v>
      </c>
      <c r="L2054" s="233" t="s">
        <v>910</v>
      </c>
      <c r="M2054" s="231" t="s">
        <v>434</v>
      </c>
      <c r="N2054" s="240" t="s">
        <v>8886</v>
      </c>
      <c r="O2054" s="231"/>
    </row>
    <row r="2055" spans="1:15" x14ac:dyDescent="0.3">
      <c r="A2055" s="231" t="s">
        <v>3145</v>
      </c>
      <c r="B2055" s="233" t="s">
        <v>4581</v>
      </c>
      <c r="C2055" s="233" t="s">
        <v>1639</v>
      </c>
      <c r="D2055" s="233" t="s">
        <v>92</v>
      </c>
      <c r="E2055" s="233" t="s">
        <v>1640</v>
      </c>
      <c r="F2055" s="231" t="s">
        <v>431</v>
      </c>
      <c r="G2055" s="231" t="s">
        <v>4580</v>
      </c>
      <c r="H2055" s="231" t="s">
        <v>62</v>
      </c>
      <c r="I2055" s="231" t="s">
        <v>4582</v>
      </c>
      <c r="J2055" s="233" t="s">
        <v>2724</v>
      </c>
      <c r="K2055" s="231" t="s">
        <v>306</v>
      </c>
      <c r="L2055" s="233" t="s">
        <v>910</v>
      </c>
      <c r="M2055" s="231" t="s">
        <v>434</v>
      </c>
      <c r="N2055" s="240" t="s">
        <v>8886</v>
      </c>
      <c r="O2055" s="231"/>
    </row>
    <row r="2056" spans="1:15" x14ac:dyDescent="0.3">
      <c r="A2056" s="231" t="s">
        <v>3145</v>
      </c>
      <c r="B2056" s="233" t="s">
        <v>3275</v>
      </c>
      <c r="C2056" s="233" t="s">
        <v>8831</v>
      </c>
      <c r="D2056" s="233" t="s">
        <v>92</v>
      </c>
      <c r="E2056" s="233" t="s">
        <v>1640</v>
      </c>
      <c r="F2056" s="231" t="s">
        <v>362</v>
      </c>
      <c r="G2056" s="231" t="s">
        <v>3274</v>
      </c>
      <c r="H2056" s="231" t="s">
        <v>62</v>
      </c>
      <c r="I2056" s="231" t="s">
        <v>3276</v>
      </c>
      <c r="J2056" s="233" t="s">
        <v>2724</v>
      </c>
      <c r="K2056" s="231" t="s">
        <v>306</v>
      </c>
      <c r="L2056" s="233" t="s">
        <v>910</v>
      </c>
      <c r="M2056" s="231" t="s">
        <v>355</v>
      </c>
      <c r="N2056" s="240" t="s">
        <v>8886</v>
      </c>
      <c r="O2056" s="231"/>
    </row>
    <row r="2057" spans="1:15" x14ac:dyDescent="0.3">
      <c r="A2057" s="231" t="s">
        <v>3145</v>
      </c>
      <c r="B2057" s="233" t="s">
        <v>3353</v>
      </c>
      <c r="C2057" s="233" t="s">
        <v>1639</v>
      </c>
      <c r="D2057" s="233" t="s">
        <v>92</v>
      </c>
      <c r="E2057" s="233" t="s">
        <v>1640</v>
      </c>
      <c r="F2057" s="231" t="s">
        <v>364</v>
      </c>
      <c r="G2057" s="231" t="s">
        <v>3352</v>
      </c>
      <c r="H2057" s="231" t="s">
        <v>62</v>
      </c>
      <c r="I2057" s="231" t="s">
        <v>3354</v>
      </c>
      <c r="J2057" s="233" t="s">
        <v>2724</v>
      </c>
      <c r="K2057" s="231" t="s">
        <v>306</v>
      </c>
      <c r="L2057" s="233" t="s">
        <v>910</v>
      </c>
      <c r="M2057" s="231" t="s">
        <v>355</v>
      </c>
      <c r="N2057" s="240" t="s">
        <v>8886</v>
      </c>
      <c r="O2057" s="231"/>
    </row>
    <row r="2058" spans="1:15" x14ac:dyDescent="0.3">
      <c r="A2058" s="231" t="s">
        <v>3145</v>
      </c>
      <c r="B2058" s="233" t="s">
        <v>4349</v>
      </c>
      <c r="C2058" s="233" t="s">
        <v>1639</v>
      </c>
      <c r="D2058" s="233" t="s">
        <v>92</v>
      </c>
      <c r="E2058" s="233" t="s">
        <v>1640</v>
      </c>
      <c r="F2058" s="231" t="s">
        <v>415</v>
      </c>
      <c r="G2058" s="231" t="s">
        <v>4348</v>
      </c>
      <c r="H2058" s="231" t="s">
        <v>62</v>
      </c>
      <c r="I2058" s="231" t="s">
        <v>4350</v>
      </c>
      <c r="J2058" s="233" t="s">
        <v>2724</v>
      </c>
      <c r="K2058" s="231" t="s">
        <v>306</v>
      </c>
      <c r="L2058" s="233" t="s">
        <v>910</v>
      </c>
      <c r="M2058" s="231" t="s">
        <v>418</v>
      </c>
      <c r="N2058" s="240" t="s">
        <v>8886</v>
      </c>
      <c r="O2058" s="231"/>
    </row>
    <row r="2059" spans="1:15" x14ac:dyDescent="0.3">
      <c r="A2059" s="231" t="s">
        <v>3145</v>
      </c>
      <c r="B2059" s="233" t="s">
        <v>3380</v>
      </c>
      <c r="C2059" s="233" t="s">
        <v>1639</v>
      </c>
      <c r="D2059" s="233" t="s">
        <v>92</v>
      </c>
      <c r="E2059" s="233" t="s">
        <v>1640</v>
      </c>
      <c r="F2059" s="231" t="s">
        <v>364</v>
      </c>
      <c r="G2059" s="231" t="s">
        <v>3379</v>
      </c>
      <c r="H2059" s="231" t="s">
        <v>62</v>
      </c>
      <c r="I2059" s="231" t="s">
        <v>3381</v>
      </c>
      <c r="J2059" s="233" t="s">
        <v>2724</v>
      </c>
      <c r="K2059" s="231" t="s">
        <v>306</v>
      </c>
      <c r="L2059" s="233" t="s">
        <v>910</v>
      </c>
      <c r="M2059" s="231" t="s">
        <v>355</v>
      </c>
      <c r="N2059" s="240" t="s">
        <v>8886</v>
      </c>
      <c r="O2059" s="231"/>
    </row>
    <row r="2060" spans="1:15" x14ac:dyDescent="0.3">
      <c r="A2060" s="231" t="s">
        <v>3145</v>
      </c>
      <c r="B2060" s="233" t="s">
        <v>3278</v>
      </c>
      <c r="C2060" s="233" t="s">
        <v>8831</v>
      </c>
      <c r="D2060" s="233" t="s">
        <v>92</v>
      </c>
      <c r="E2060" s="233" t="s">
        <v>1640</v>
      </c>
      <c r="F2060" s="231" t="s">
        <v>362</v>
      </c>
      <c r="G2060" s="231" t="s">
        <v>3277</v>
      </c>
      <c r="H2060" s="231" t="s">
        <v>62</v>
      </c>
      <c r="I2060" s="231" t="s">
        <v>3279</v>
      </c>
      <c r="J2060" s="233" t="s">
        <v>2724</v>
      </c>
      <c r="K2060" s="231" t="s">
        <v>306</v>
      </c>
      <c r="L2060" s="233" t="s">
        <v>910</v>
      </c>
      <c r="M2060" s="231" t="s">
        <v>355</v>
      </c>
      <c r="N2060" s="240" t="s">
        <v>8886</v>
      </c>
      <c r="O2060" s="231"/>
    </row>
    <row r="2061" spans="1:15" x14ac:dyDescent="0.3">
      <c r="A2061" s="231" t="s">
        <v>3145</v>
      </c>
      <c r="B2061" s="233" t="s">
        <v>3497</v>
      </c>
      <c r="C2061" s="233" t="s">
        <v>1639</v>
      </c>
      <c r="D2061" s="233" t="s">
        <v>92</v>
      </c>
      <c r="E2061" s="233" t="s">
        <v>1640</v>
      </c>
      <c r="F2061" s="231" t="s">
        <v>364</v>
      </c>
      <c r="G2061" s="231" t="s">
        <v>3496</v>
      </c>
      <c r="H2061" s="231" t="s">
        <v>62</v>
      </c>
      <c r="I2061" s="231" t="s">
        <v>3498</v>
      </c>
      <c r="J2061" s="233" t="s">
        <v>2724</v>
      </c>
      <c r="K2061" s="231" t="s">
        <v>306</v>
      </c>
      <c r="L2061" s="233" t="s">
        <v>910</v>
      </c>
      <c r="M2061" s="231" t="s">
        <v>355</v>
      </c>
      <c r="N2061" s="240" t="s">
        <v>8886</v>
      </c>
      <c r="O2061" s="231"/>
    </row>
    <row r="2062" spans="1:15" x14ac:dyDescent="0.3">
      <c r="A2062" s="231" t="s">
        <v>3145</v>
      </c>
      <c r="B2062" s="233" t="s">
        <v>3509</v>
      </c>
      <c r="C2062" s="233" t="s">
        <v>1639</v>
      </c>
      <c r="D2062" s="233" t="s">
        <v>92</v>
      </c>
      <c r="E2062" s="233" t="s">
        <v>1640</v>
      </c>
      <c r="F2062" s="231" t="s">
        <v>364</v>
      </c>
      <c r="G2062" s="231" t="s">
        <v>3508</v>
      </c>
      <c r="H2062" s="231" t="s">
        <v>62</v>
      </c>
      <c r="I2062" s="231" t="s">
        <v>3510</v>
      </c>
      <c r="J2062" s="233" t="s">
        <v>2724</v>
      </c>
      <c r="K2062" s="231" t="s">
        <v>306</v>
      </c>
      <c r="L2062" s="233" t="s">
        <v>910</v>
      </c>
      <c r="M2062" s="231" t="s">
        <v>355</v>
      </c>
      <c r="N2062" s="240" t="s">
        <v>8886</v>
      </c>
      <c r="O2062" s="231"/>
    </row>
    <row r="2063" spans="1:15" x14ac:dyDescent="0.3">
      <c r="A2063" s="231" t="s">
        <v>3145</v>
      </c>
      <c r="B2063" s="233" t="s">
        <v>3281</v>
      </c>
      <c r="C2063" s="233" t="s">
        <v>8831</v>
      </c>
      <c r="D2063" s="233" t="s">
        <v>92</v>
      </c>
      <c r="E2063" s="233" t="s">
        <v>1640</v>
      </c>
      <c r="F2063" s="231" t="s">
        <v>362</v>
      </c>
      <c r="G2063" s="231" t="s">
        <v>3280</v>
      </c>
      <c r="H2063" s="231" t="s">
        <v>62</v>
      </c>
      <c r="I2063" s="231" t="s">
        <v>3282</v>
      </c>
      <c r="J2063" s="233" t="s">
        <v>2724</v>
      </c>
      <c r="K2063" s="231" t="s">
        <v>306</v>
      </c>
      <c r="L2063" s="233" t="s">
        <v>910</v>
      </c>
      <c r="M2063" s="231" t="s">
        <v>355</v>
      </c>
      <c r="N2063" s="240" t="s">
        <v>8886</v>
      </c>
      <c r="O2063" s="231"/>
    </row>
    <row r="2064" spans="1:15" x14ac:dyDescent="0.3">
      <c r="A2064" s="231" t="s">
        <v>3145</v>
      </c>
      <c r="B2064" s="233" t="s">
        <v>3500</v>
      </c>
      <c r="C2064" s="233" t="s">
        <v>1639</v>
      </c>
      <c r="D2064" s="233" t="s">
        <v>92</v>
      </c>
      <c r="E2064" s="233" t="s">
        <v>1640</v>
      </c>
      <c r="F2064" s="231" t="s">
        <v>364</v>
      </c>
      <c r="G2064" s="231" t="s">
        <v>3499</v>
      </c>
      <c r="H2064" s="231" t="s">
        <v>62</v>
      </c>
      <c r="I2064" s="231" t="s">
        <v>3501</v>
      </c>
      <c r="J2064" s="233" t="s">
        <v>2724</v>
      </c>
      <c r="K2064" s="231" t="s">
        <v>306</v>
      </c>
      <c r="L2064" s="233" t="s">
        <v>910</v>
      </c>
      <c r="M2064" s="231" t="s">
        <v>355</v>
      </c>
      <c r="N2064" s="240" t="s">
        <v>8886</v>
      </c>
      <c r="O2064" s="231"/>
    </row>
    <row r="2065" spans="1:15" x14ac:dyDescent="0.3">
      <c r="A2065" s="231" t="s">
        <v>3145</v>
      </c>
      <c r="B2065" s="233" t="s">
        <v>3431</v>
      </c>
      <c r="C2065" s="233" t="s">
        <v>1639</v>
      </c>
      <c r="D2065" s="233" t="s">
        <v>92</v>
      </c>
      <c r="E2065" s="233" t="s">
        <v>1640</v>
      </c>
      <c r="F2065" s="231" t="s">
        <v>364</v>
      </c>
      <c r="G2065" s="231" t="s">
        <v>3430</v>
      </c>
      <c r="H2065" s="231" t="s">
        <v>62</v>
      </c>
      <c r="I2065" s="231" t="s">
        <v>3432</v>
      </c>
      <c r="J2065" s="233" t="s">
        <v>2724</v>
      </c>
      <c r="K2065" s="231" t="s">
        <v>306</v>
      </c>
      <c r="L2065" s="233" t="s">
        <v>910</v>
      </c>
      <c r="M2065" s="231" t="s">
        <v>355</v>
      </c>
      <c r="N2065" s="240" t="s">
        <v>8886</v>
      </c>
      <c r="O2065" s="231"/>
    </row>
    <row r="2066" spans="1:15" x14ac:dyDescent="0.3">
      <c r="A2066" s="231" t="s">
        <v>3145</v>
      </c>
      <c r="B2066" s="233" t="s">
        <v>3383</v>
      </c>
      <c r="C2066" s="233" t="s">
        <v>1639</v>
      </c>
      <c r="D2066" s="233" t="s">
        <v>92</v>
      </c>
      <c r="E2066" s="233" t="s">
        <v>1640</v>
      </c>
      <c r="F2066" s="231" t="s">
        <v>364</v>
      </c>
      <c r="G2066" s="231" t="s">
        <v>3382</v>
      </c>
      <c r="H2066" s="231" t="s">
        <v>62</v>
      </c>
      <c r="I2066" s="231" t="s">
        <v>3384</v>
      </c>
      <c r="J2066" s="233" t="s">
        <v>2724</v>
      </c>
      <c r="K2066" s="231" t="s">
        <v>306</v>
      </c>
      <c r="L2066" s="233" t="s">
        <v>910</v>
      </c>
      <c r="M2066" s="231" t="s">
        <v>355</v>
      </c>
      <c r="N2066" s="240" t="s">
        <v>8886</v>
      </c>
      <c r="O2066" s="231"/>
    </row>
    <row r="2067" spans="1:15" x14ac:dyDescent="0.3">
      <c r="A2067" s="231" t="s">
        <v>3145</v>
      </c>
      <c r="B2067" s="233" t="s">
        <v>3284</v>
      </c>
      <c r="C2067" s="233" t="s">
        <v>8831</v>
      </c>
      <c r="D2067" s="233" t="s">
        <v>92</v>
      </c>
      <c r="E2067" s="233" t="s">
        <v>1640</v>
      </c>
      <c r="F2067" s="231" t="s">
        <v>362</v>
      </c>
      <c r="G2067" s="231" t="s">
        <v>3283</v>
      </c>
      <c r="H2067" s="231" t="s">
        <v>62</v>
      </c>
      <c r="I2067" s="231" t="s">
        <v>3285</v>
      </c>
      <c r="J2067" s="233" t="s">
        <v>2724</v>
      </c>
      <c r="K2067" s="231" t="s">
        <v>306</v>
      </c>
      <c r="L2067" s="233" t="s">
        <v>910</v>
      </c>
      <c r="M2067" s="231" t="s">
        <v>355</v>
      </c>
      <c r="N2067" s="240" t="s">
        <v>8886</v>
      </c>
      <c r="O2067" s="231"/>
    </row>
    <row r="2068" spans="1:15" x14ac:dyDescent="0.3">
      <c r="A2068" s="231" t="s">
        <v>3145</v>
      </c>
      <c r="B2068" s="233" t="s">
        <v>3287</v>
      </c>
      <c r="C2068" s="233" t="s">
        <v>8831</v>
      </c>
      <c r="D2068" s="233" t="s">
        <v>92</v>
      </c>
      <c r="E2068" s="233" t="s">
        <v>1640</v>
      </c>
      <c r="F2068" s="231" t="s">
        <v>362</v>
      </c>
      <c r="G2068" s="231" t="s">
        <v>3286</v>
      </c>
      <c r="H2068" s="231" t="s">
        <v>62</v>
      </c>
      <c r="I2068" s="231" t="s">
        <v>3288</v>
      </c>
      <c r="J2068" s="233" t="s">
        <v>2724</v>
      </c>
      <c r="K2068" s="231" t="s">
        <v>306</v>
      </c>
      <c r="L2068" s="233" t="s">
        <v>910</v>
      </c>
      <c r="M2068" s="231" t="s">
        <v>355</v>
      </c>
      <c r="N2068" s="240" t="s">
        <v>8886</v>
      </c>
      <c r="O2068" s="231"/>
    </row>
    <row r="2069" spans="1:15" x14ac:dyDescent="0.3">
      <c r="A2069" s="231" t="s">
        <v>3145</v>
      </c>
      <c r="B2069" s="233" t="s">
        <v>3290</v>
      </c>
      <c r="C2069" s="233" t="s">
        <v>8831</v>
      </c>
      <c r="D2069" s="233" t="s">
        <v>92</v>
      </c>
      <c r="E2069" s="233" t="s">
        <v>1640</v>
      </c>
      <c r="F2069" s="231" t="s">
        <v>362</v>
      </c>
      <c r="G2069" s="231" t="s">
        <v>3289</v>
      </c>
      <c r="H2069" s="231" t="s">
        <v>62</v>
      </c>
      <c r="I2069" s="231" t="s">
        <v>3291</v>
      </c>
      <c r="J2069" s="233" t="s">
        <v>2724</v>
      </c>
      <c r="K2069" s="231" t="s">
        <v>306</v>
      </c>
      <c r="L2069" s="233" t="s">
        <v>910</v>
      </c>
      <c r="M2069" s="231" t="s">
        <v>355</v>
      </c>
      <c r="N2069" s="240" t="s">
        <v>8886</v>
      </c>
      <c r="O2069" s="231"/>
    </row>
    <row r="2070" spans="1:15" x14ac:dyDescent="0.3">
      <c r="A2070" s="231" t="s">
        <v>3145</v>
      </c>
      <c r="B2070" s="233" t="s">
        <v>3293</v>
      </c>
      <c r="C2070" s="233" t="s">
        <v>8831</v>
      </c>
      <c r="D2070" s="233" t="s">
        <v>92</v>
      </c>
      <c r="E2070" s="233" t="s">
        <v>1640</v>
      </c>
      <c r="F2070" s="231" t="s">
        <v>362</v>
      </c>
      <c r="G2070" s="231" t="s">
        <v>3292</v>
      </c>
      <c r="H2070" s="231" t="s">
        <v>62</v>
      </c>
      <c r="I2070" s="231" t="s">
        <v>3294</v>
      </c>
      <c r="J2070" s="233" t="s">
        <v>2724</v>
      </c>
      <c r="K2070" s="231" t="s">
        <v>306</v>
      </c>
      <c r="L2070" s="233" t="s">
        <v>910</v>
      </c>
      <c r="M2070" s="231" t="s">
        <v>355</v>
      </c>
      <c r="N2070" s="240" t="s">
        <v>8886</v>
      </c>
      <c r="O2070" s="231"/>
    </row>
    <row r="2071" spans="1:15" x14ac:dyDescent="0.3">
      <c r="A2071" s="231" t="s">
        <v>3145</v>
      </c>
      <c r="B2071" s="233" t="s">
        <v>3296</v>
      </c>
      <c r="C2071" s="233" t="s">
        <v>8831</v>
      </c>
      <c r="D2071" s="233" t="s">
        <v>92</v>
      </c>
      <c r="E2071" s="233" t="s">
        <v>1640</v>
      </c>
      <c r="F2071" s="231" t="s">
        <v>362</v>
      </c>
      <c r="G2071" s="231" t="s">
        <v>3295</v>
      </c>
      <c r="H2071" s="231" t="s">
        <v>62</v>
      </c>
      <c r="I2071" s="231" t="s">
        <v>3297</v>
      </c>
      <c r="J2071" s="233" t="s">
        <v>2724</v>
      </c>
      <c r="K2071" s="231" t="s">
        <v>306</v>
      </c>
      <c r="L2071" s="233" t="s">
        <v>910</v>
      </c>
      <c r="M2071" s="231" t="s">
        <v>355</v>
      </c>
      <c r="N2071" s="240" t="s">
        <v>8886</v>
      </c>
      <c r="O2071" s="231"/>
    </row>
    <row r="2072" spans="1:15" x14ac:dyDescent="0.3">
      <c r="A2072" s="231" t="s">
        <v>3145</v>
      </c>
      <c r="B2072" s="233" t="s">
        <v>3422</v>
      </c>
      <c r="C2072" s="233" t="s">
        <v>1639</v>
      </c>
      <c r="D2072" s="233" t="s">
        <v>92</v>
      </c>
      <c r="E2072" s="233" t="s">
        <v>1640</v>
      </c>
      <c r="F2072" s="231" t="s">
        <v>364</v>
      </c>
      <c r="G2072" s="231" t="s">
        <v>3421</v>
      </c>
      <c r="H2072" s="231" t="s">
        <v>62</v>
      </c>
      <c r="I2072" s="231" t="s">
        <v>3423</v>
      </c>
      <c r="J2072" s="233" t="s">
        <v>2724</v>
      </c>
      <c r="K2072" s="231" t="s">
        <v>306</v>
      </c>
      <c r="L2072" s="233" t="s">
        <v>910</v>
      </c>
      <c r="M2072" s="231" t="s">
        <v>355</v>
      </c>
      <c r="N2072" s="240" t="s">
        <v>8886</v>
      </c>
      <c r="O2072" s="231"/>
    </row>
    <row r="2073" spans="1:15" x14ac:dyDescent="0.3">
      <c r="A2073" s="231" t="s">
        <v>3145</v>
      </c>
      <c r="B2073" s="233" t="s">
        <v>3299</v>
      </c>
      <c r="C2073" s="233" t="s">
        <v>8831</v>
      </c>
      <c r="D2073" s="233" t="s">
        <v>92</v>
      </c>
      <c r="E2073" s="233" t="s">
        <v>1640</v>
      </c>
      <c r="F2073" s="231" t="s">
        <v>362</v>
      </c>
      <c r="G2073" s="231" t="s">
        <v>3298</v>
      </c>
      <c r="H2073" s="231" t="s">
        <v>62</v>
      </c>
      <c r="I2073" s="231" t="s">
        <v>3300</v>
      </c>
      <c r="J2073" s="233" t="s">
        <v>2724</v>
      </c>
      <c r="K2073" s="231" t="s">
        <v>306</v>
      </c>
      <c r="L2073" s="233" t="s">
        <v>910</v>
      </c>
      <c r="M2073" s="231" t="s">
        <v>355</v>
      </c>
      <c r="N2073" s="240" t="s">
        <v>8886</v>
      </c>
      <c r="O2073" s="231"/>
    </row>
    <row r="2074" spans="1:15" x14ac:dyDescent="0.3">
      <c r="A2074" s="231" t="s">
        <v>3145</v>
      </c>
      <c r="B2074" s="233" t="s">
        <v>3302</v>
      </c>
      <c r="C2074" s="233" t="s">
        <v>8831</v>
      </c>
      <c r="D2074" s="233" t="s">
        <v>92</v>
      </c>
      <c r="E2074" s="233" t="s">
        <v>1640</v>
      </c>
      <c r="F2074" s="231" t="s">
        <v>362</v>
      </c>
      <c r="G2074" s="231" t="s">
        <v>3301</v>
      </c>
      <c r="H2074" s="231" t="s">
        <v>62</v>
      </c>
      <c r="I2074" s="231" t="s">
        <v>3303</v>
      </c>
      <c r="J2074" s="233" t="s">
        <v>2724</v>
      </c>
      <c r="K2074" s="231" t="s">
        <v>306</v>
      </c>
      <c r="L2074" s="233" t="s">
        <v>910</v>
      </c>
      <c r="M2074" s="231" t="s">
        <v>355</v>
      </c>
      <c r="N2074" s="240" t="s">
        <v>8886</v>
      </c>
      <c r="O2074" s="231"/>
    </row>
    <row r="2075" spans="1:15" x14ac:dyDescent="0.3">
      <c r="A2075" s="231" t="s">
        <v>3145</v>
      </c>
      <c r="B2075" s="233" t="s">
        <v>3305</v>
      </c>
      <c r="C2075" s="233" t="s">
        <v>8831</v>
      </c>
      <c r="D2075" s="233" t="s">
        <v>92</v>
      </c>
      <c r="E2075" s="233" t="s">
        <v>1640</v>
      </c>
      <c r="F2075" s="231" t="s">
        <v>362</v>
      </c>
      <c r="G2075" s="231" t="s">
        <v>3304</v>
      </c>
      <c r="H2075" s="231" t="s">
        <v>62</v>
      </c>
      <c r="I2075" s="231" t="s">
        <v>3306</v>
      </c>
      <c r="J2075" s="233" t="s">
        <v>2724</v>
      </c>
      <c r="K2075" s="231" t="s">
        <v>306</v>
      </c>
      <c r="L2075" s="233" t="s">
        <v>910</v>
      </c>
      <c r="M2075" s="231" t="s">
        <v>355</v>
      </c>
      <c r="N2075" s="240" t="s">
        <v>8886</v>
      </c>
      <c r="O2075" s="231"/>
    </row>
    <row r="2076" spans="1:15" x14ac:dyDescent="0.3">
      <c r="A2076" s="231" t="s">
        <v>3145</v>
      </c>
      <c r="B2076" s="233" t="s">
        <v>3308</v>
      </c>
      <c r="C2076" s="233" t="s">
        <v>8831</v>
      </c>
      <c r="D2076" s="233" t="s">
        <v>92</v>
      </c>
      <c r="E2076" s="233" t="s">
        <v>1640</v>
      </c>
      <c r="F2076" s="231" t="s">
        <v>362</v>
      </c>
      <c r="G2076" s="231" t="s">
        <v>3307</v>
      </c>
      <c r="H2076" s="231" t="s">
        <v>62</v>
      </c>
      <c r="I2076" s="231" t="s">
        <v>3309</v>
      </c>
      <c r="J2076" s="233" t="s">
        <v>2724</v>
      </c>
      <c r="K2076" s="231" t="s">
        <v>306</v>
      </c>
      <c r="L2076" s="233" t="s">
        <v>910</v>
      </c>
      <c r="M2076" s="231" t="s">
        <v>355</v>
      </c>
      <c r="N2076" s="240" t="s">
        <v>8886</v>
      </c>
      <c r="O2076" s="231"/>
    </row>
    <row r="2077" spans="1:15" x14ac:dyDescent="0.3">
      <c r="A2077" s="231" t="s">
        <v>3145</v>
      </c>
      <c r="B2077" s="233" t="s">
        <v>3311</v>
      </c>
      <c r="C2077" s="233" t="s">
        <v>8831</v>
      </c>
      <c r="D2077" s="233" t="s">
        <v>92</v>
      </c>
      <c r="E2077" s="233" t="s">
        <v>1640</v>
      </c>
      <c r="F2077" s="231" t="s">
        <v>362</v>
      </c>
      <c r="G2077" s="231" t="s">
        <v>3310</v>
      </c>
      <c r="H2077" s="231" t="s">
        <v>62</v>
      </c>
      <c r="I2077" s="231" t="s">
        <v>3312</v>
      </c>
      <c r="J2077" s="233" t="s">
        <v>2724</v>
      </c>
      <c r="K2077" s="231" t="s">
        <v>306</v>
      </c>
      <c r="L2077" s="233" t="s">
        <v>910</v>
      </c>
      <c r="M2077" s="231" t="s">
        <v>355</v>
      </c>
      <c r="N2077" s="240" t="s">
        <v>8886</v>
      </c>
      <c r="O2077" s="231"/>
    </row>
    <row r="2078" spans="1:15" x14ac:dyDescent="0.3">
      <c r="A2078" s="231" t="s">
        <v>3145</v>
      </c>
      <c r="B2078" s="233" t="s">
        <v>3425</v>
      </c>
      <c r="C2078" s="233" t="s">
        <v>1639</v>
      </c>
      <c r="D2078" s="233" t="s">
        <v>92</v>
      </c>
      <c r="E2078" s="233" t="s">
        <v>1640</v>
      </c>
      <c r="F2078" s="231" t="s">
        <v>364</v>
      </c>
      <c r="G2078" s="235" t="s">
        <v>3424</v>
      </c>
      <c r="H2078" s="231" t="s">
        <v>62</v>
      </c>
      <c r="I2078" s="231" t="s">
        <v>3426</v>
      </c>
      <c r="J2078" s="233" t="s">
        <v>2724</v>
      </c>
      <c r="K2078" s="231" t="s">
        <v>306</v>
      </c>
      <c r="L2078" s="233" t="s">
        <v>910</v>
      </c>
      <c r="M2078" s="231" t="s">
        <v>355</v>
      </c>
      <c r="N2078" s="240" t="s">
        <v>8886</v>
      </c>
      <c r="O2078" s="231" t="s">
        <v>9011</v>
      </c>
    </row>
    <row r="2079" spans="1:15" x14ac:dyDescent="0.3">
      <c r="A2079" s="231" t="s">
        <v>3145</v>
      </c>
      <c r="B2079" s="233" t="s">
        <v>3386</v>
      </c>
      <c r="C2079" s="233" t="s">
        <v>1639</v>
      </c>
      <c r="D2079" s="233" t="s">
        <v>92</v>
      </c>
      <c r="E2079" s="233" t="s">
        <v>1640</v>
      </c>
      <c r="F2079" s="231" t="s">
        <v>364</v>
      </c>
      <c r="G2079" s="231" t="s">
        <v>3385</v>
      </c>
      <c r="H2079" s="231" t="s">
        <v>62</v>
      </c>
      <c r="I2079" s="231" t="s">
        <v>3387</v>
      </c>
      <c r="J2079" s="233" t="s">
        <v>2724</v>
      </c>
      <c r="K2079" s="231" t="s">
        <v>306</v>
      </c>
      <c r="L2079" s="233" t="s">
        <v>910</v>
      </c>
      <c r="M2079" s="231" t="s">
        <v>355</v>
      </c>
      <c r="N2079" s="240" t="s">
        <v>8886</v>
      </c>
      <c r="O2079" s="231"/>
    </row>
    <row r="2080" spans="1:15" x14ac:dyDescent="0.3">
      <c r="A2080" s="231" t="s">
        <v>3145</v>
      </c>
      <c r="B2080" s="233" t="s">
        <v>4910</v>
      </c>
      <c r="C2080" s="233" t="s">
        <v>8831</v>
      </c>
      <c r="D2080" s="233" t="s">
        <v>92</v>
      </c>
      <c r="E2080" s="233" t="s">
        <v>1640</v>
      </c>
      <c r="F2080" s="231" t="s">
        <v>485</v>
      </c>
      <c r="G2080" s="231" t="s">
        <v>4909</v>
      </c>
      <c r="H2080" s="231" t="s">
        <v>62</v>
      </c>
      <c r="I2080" s="231" t="s">
        <v>4911</v>
      </c>
      <c r="J2080" s="233" t="s">
        <v>2724</v>
      </c>
      <c r="K2080" s="231" t="s">
        <v>306</v>
      </c>
      <c r="L2080" s="233" t="s">
        <v>910</v>
      </c>
      <c r="M2080" s="231" t="s">
        <v>488</v>
      </c>
      <c r="N2080" s="240" t="s">
        <v>8886</v>
      </c>
      <c r="O2080" s="231"/>
    </row>
    <row r="2081" spans="1:15" x14ac:dyDescent="0.3">
      <c r="A2081" s="231" t="s">
        <v>3145</v>
      </c>
      <c r="B2081" s="233" t="s">
        <v>4913</v>
      </c>
      <c r="C2081" s="233" t="s">
        <v>8831</v>
      </c>
      <c r="D2081" s="233" t="s">
        <v>92</v>
      </c>
      <c r="E2081" s="233" t="s">
        <v>1640</v>
      </c>
      <c r="F2081" s="231" t="s">
        <v>485</v>
      </c>
      <c r="G2081" s="231" t="s">
        <v>4912</v>
      </c>
      <c r="H2081" s="231" t="s">
        <v>62</v>
      </c>
      <c r="I2081" s="231" t="s">
        <v>4914</v>
      </c>
      <c r="J2081" s="233" t="s">
        <v>2724</v>
      </c>
      <c r="K2081" s="231" t="s">
        <v>306</v>
      </c>
      <c r="L2081" s="233" t="s">
        <v>910</v>
      </c>
      <c r="M2081" s="231" t="s">
        <v>488</v>
      </c>
      <c r="N2081" s="240" t="s">
        <v>8886</v>
      </c>
      <c r="O2081" s="231"/>
    </row>
    <row r="2082" spans="1:15" x14ac:dyDescent="0.3">
      <c r="A2082" s="231" t="s">
        <v>3145</v>
      </c>
      <c r="B2082" s="233" t="s">
        <v>4831</v>
      </c>
      <c r="C2082" s="233" t="s">
        <v>1639</v>
      </c>
      <c r="D2082" s="233" t="s">
        <v>92</v>
      </c>
      <c r="E2082" s="233" t="s">
        <v>1640</v>
      </c>
      <c r="F2082" s="231" t="s">
        <v>471</v>
      </c>
      <c r="G2082" s="231" t="s">
        <v>4830</v>
      </c>
      <c r="H2082" s="231" t="s">
        <v>62</v>
      </c>
      <c r="I2082" s="231" t="s">
        <v>4832</v>
      </c>
      <c r="J2082" s="233" t="s">
        <v>2724</v>
      </c>
      <c r="K2082" s="231" t="s">
        <v>306</v>
      </c>
      <c r="L2082" s="233" t="s">
        <v>910</v>
      </c>
      <c r="M2082" s="231" t="s">
        <v>474</v>
      </c>
      <c r="N2082" s="240" t="s">
        <v>8886</v>
      </c>
      <c r="O2082" s="231"/>
    </row>
    <row r="2083" spans="1:15" x14ac:dyDescent="0.3">
      <c r="A2083" s="231" t="s">
        <v>3145</v>
      </c>
      <c r="B2083" s="233" t="s">
        <v>4493</v>
      </c>
      <c r="C2083" s="233" t="s">
        <v>1639</v>
      </c>
      <c r="D2083" s="233" t="s">
        <v>92</v>
      </c>
      <c r="E2083" s="233" t="s">
        <v>4487</v>
      </c>
      <c r="F2083" s="231" t="s">
        <v>419</v>
      </c>
      <c r="G2083" s="231" t="s">
        <v>4492</v>
      </c>
      <c r="H2083" s="231" t="s">
        <v>62</v>
      </c>
      <c r="I2083" s="231" t="s">
        <v>4494</v>
      </c>
      <c r="J2083" s="233" t="s">
        <v>2724</v>
      </c>
      <c r="K2083" s="231" t="s">
        <v>306</v>
      </c>
      <c r="L2083" s="233" t="s">
        <v>910</v>
      </c>
      <c r="M2083" s="231" t="s">
        <v>422</v>
      </c>
      <c r="N2083" s="240" t="s">
        <v>8886</v>
      </c>
      <c r="O2083" s="231"/>
    </row>
    <row r="2084" spans="1:15" x14ac:dyDescent="0.3">
      <c r="A2084" s="231" t="s">
        <v>3145</v>
      </c>
      <c r="B2084" s="233" t="s">
        <v>3314</v>
      </c>
      <c r="C2084" s="233" t="s">
        <v>8831</v>
      </c>
      <c r="D2084" s="233" t="s">
        <v>92</v>
      </c>
      <c r="E2084" s="233" t="s">
        <v>1640</v>
      </c>
      <c r="F2084" s="231" t="s">
        <v>362</v>
      </c>
      <c r="G2084" s="231" t="s">
        <v>3313</v>
      </c>
      <c r="H2084" s="231" t="s">
        <v>62</v>
      </c>
      <c r="I2084" s="231" t="s">
        <v>3315</v>
      </c>
      <c r="J2084" s="233" t="s">
        <v>2724</v>
      </c>
      <c r="K2084" s="231" t="s">
        <v>306</v>
      </c>
      <c r="L2084" s="233" t="s">
        <v>910</v>
      </c>
      <c r="M2084" s="231" t="s">
        <v>355</v>
      </c>
      <c r="N2084" s="240" t="s">
        <v>8886</v>
      </c>
      <c r="O2084" s="231"/>
    </row>
    <row r="2085" spans="1:15" x14ac:dyDescent="0.3">
      <c r="A2085" s="231" t="s">
        <v>3145</v>
      </c>
      <c r="B2085" s="233" t="s">
        <v>3317</v>
      </c>
      <c r="C2085" s="233" t="s">
        <v>8831</v>
      </c>
      <c r="D2085" s="233" t="s">
        <v>92</v>
      </c>
      <c r="E2085" s="233" t="s">
        <v>1640</v>
      </c>
      <c r="F2085" s="231" t="s">
        <v>362</v>
      </c>
      <c r="G2085" s="231" t="s">
        <v>3316</v>
      </c>
      <c r="H2085" s="231" t="s">
        <v>62</v>
      </c>
      <c r="I2085" s="231" t="s">
        <v>3318</v>
      </c>
      <c r="J2085" s="233" t="s">
        <v>2724</v>
      </c>
      <c r="K2085" s="231" t="s">
        <v>306</v>
      </c>
      <c r="L2085" s="233" t="s">
        <v>910</v>
      </c>
      <c r="M2085" s="231" t="s">
        <v>355</v>
      </c>
      <c r="N2085" s="240" t="s">
        <v>8886</v>
      </c>
      <c r="O2085" s="231"/>
    </row>
    <row r="2086" spans="1:15" x14ac:dyDescent="0.3">
      <c r="A2086" s="231" t="s">
        <v>3145</v>
      </c>
      <c r="B2086" s="233" t="s">
        <v>3401</v>
      </c>
      <c r="C2086" s="233" t="s">
        <v>1639</v>
      </c>
      <c r="D2086" s="233" t="s">
        <v>92</v>
      </c>
      <c r="E2086" s="233" t="s">
        <v>1640</v>
      </c>
      <c r="F2086" s="231" t="s">
        <v>364</v>
      </c>
      <c r="G2086" s="231" t="s">
        <v>3400</v>
      </c>
      <c r="H2086" s="231" t="s">
        <v>62</v>
      </c>
      <c r="I2086" s="231" t="s">
        <v>3402</v>
      </c>
      <c r="J2086" s="233" t="s">
        <v>2724</v>
      </c>
      <c r="K2086" s="231" t="s">
        <v>306</v>
      </c>
      <c r="L2086" s="233" t="s">
        <v>910</v>
      </c>
      <c r="M2086" s="231" t="s">
        <v>355</v>
      </c>
      <c r="N2086" s="240" t="s">
        <v>8886</v>
      </c>
      <c r="O2086" s="231"/>
    </row>
    <row r="2087" spans="1:15" x14ac:dyDescent="0.3">
      <c r="A2087" s="231" t="s">
        <v>3145</v>
      </c>
      <c r="B2087" s="233" t="s">
        <v>3320</v>
      </c>
      <c r="C2087" s="233" t="s">
        <v>8831</v>
      </c>
      <c r="D2087" s="233" t="s">
        <v>92</v>
      </c>
      <c r="E2087" s="233" t="s">
        <v>1640</v>
      </c>
      <c r="F2087" s="231" t="s">
        <v>362</v>
      </c>
      <c r="G2087" s="231" t="s">
        <v>3319</v>
      </c>
      <c r="H2087" s="231" t="s">
        <v>62</v>
      </c>
      <c r="I2087" s="231" t="s">
        <v>3321</v>
      </c>
      <c r="J2087" s="233" t="s">
        <v>2724</v>
      </c>
      <c r="K2087" s="231" t="s">
        <v>306</v>
      </c>
      <c r="L2087" s="233" t="s">
        <v>910</v>
      </c>
      <c r="M2087" s="231" t="s">
        <v>355</v>
      </c>
      <c r="N2087" s="240" t="s">
        <v>8886</v>
      </c>
      <c r="O2087" s="231"/>
    </row>
    <row r="2088" spans="1:15" x14ac:dyDescent="0.3">
      <c r="A2088" s="231" t="s">
        <v>3145</v>
      </c>
      <c r="B2088" s="233" t="s">
        <v>3323</v>
      </c>
      <c r="C2088" s="233" t="s">
        <v>8831</v>
      </c>
      <c r="D2088" s="233" t="s">
        <v>92</v>
      </c>
      <c r="E2088" s="233" t="s">
        <v>1640</v>
      </c>
      <c r="F2088" s="231" t="s">
        <v>364</v>
      </c>
      <c r="G2088" s="231" t="s">
        <v>3322</v>
      </c>
      <c r="H2088" s="231" t="s">
        <v>62</v>
      </c>
      <c r="I2088" s="231" t="s">
        <v>3324</v>
      </c>
      <c r="J2088" s="233" t="s">
        <v>2724</v>
      </c>
      <c r="K2088" s="231" t="s">
        <v>306</v>
      </c>
      <c r="L2088" s="233" t="s">
        <v>910</v>
      </c>
      <c r="M2088" s="231" t="s">
        <v>355</v>
      </c>
      <c r="N2088" s="240" t="s">
        <v>8886</v>
      </c>
      <c r="O2088" s="231"/>
    </row>
    <row r="2089" spans="1:15" x14ac:dyDescent="0.3">
      <c r="A2089" s="231" t="s">
        <v>3145</v>
      </c>
      <c r="B2089" s="233" t="s">
        <v>3326</v>
      </c>
      <c r="C2089" s="233" t="s">
        <v>8831</v>
      </c>
      <c r="D2089" s="233" t="s">
        <v>92</v>
      </c>
      <c r="E2089" s="233" t="s">
        <v>1640</v>
      </c>
      <c r="F2089" s="231" t="s">
        <v>364</v>
      </c>
      <c r="G2089" s="231" t="s">
        <v>3325</v>
      </c>
      <c r="H2089" s="231" t="s">
        <v>62</v>
      </c>
      <c r="I2089" s="231" t="s">
        <v>3327</v>
      </c>
      <c r="J2089" s="233" t="s">
        <v>2724</v>
      </c>
      <c r="K2089" s="231" t="s">
        <v>306</v>
      </c>
      <c r="L2089" s="233" t="s">
        <v>910</v>
      </c>
      <c r="M2089" s="231" t="s">
        <v>355</v>
      </c>
      <c r="N2089" s="240" t="s">
        <v>8886</v>
      </c>
      <c r="O2089" s="231"/>
    </row>
    <row r="2090" spans="1:15" x14ac:dyDescent="0.3">
      <c r="A2090" s="231" t="s">
        <v>3145</v>
      </c>
      <c r="B2090" s="233" t="s">
        <v>3329</v>
      </c>
      <c r="C2090" s="233" t="s">
        <v>8831</v>
      </c>
      <c r="D2090" s="233" t="s">
        <v>92</v>
      </c>
      <c r="E2090" s="233" t="s">
        <v>1640</v>
      </c>
      <c r="F2090" s="231" t="s">
        <v>364</v>
      </c>
      <c r="G2090" s="231" t="s">
        <v>3328</v>
      </c>
      <c r="H2090" s="231" t="s">
        <v>62</v>
      </c>
      <c r="I2090" s="231" t="s">
        <v>3330</v>
      </c>
      <c r="J2090" s="233" t="s">
        <v>2724</v>
      </c>
      <c r="K2090" s="231" t="s">
        <v>306</v>
      </c>
      <c r="L2090" s="233" t="s">
        <v>910</v>
      </c>
      <c r="M2090" s="231" t="s">
        <v>355</v>
      </c>
      <c r="N2090" s="240" t="s">
        <v>8886</v>
      </c>
      <c r="O2090" s="231"/>
    </row>
    <row r="2091" spans="1:15" x14ac:dyDescent="0.3">
      <c r="A2091" s="231" t="s">
        <v>3145</v>
      </c>
      <c r="B2091" s="233" t="s">
        <v>3332</v>
      </c>
      <c r="C2091" s="233" t="s">
        <v>8831</v>
      </c>
      <c r="D2091" s="233" t="s">
        <v>92</v>
      </c>
      <c r="E2091" s="233" t="s">
        <v>1640</v>
      </c>
      <c r="F2091" s="231" t="s">
        <v>364</v>
      </c>
      <c r="G2091" s="231" t="s">
        <v>3331</v>
      </c>
      <c r="H2091" s="231" t="s">
        <v>62</v>
      </c>
      <c r="I2091" s="231" t="s">
        <v>3333</v>
      </c>
      <c r="J2091" s="233" t="s">
        <v>2724</v>
      </c>
      <c r="K2091" s="231" t="s">
        <v>306</v>
      </c>
      <c r="L2091" s="233" t="s">
        <v>910</v>
      </c>
      <c r="M2091" s="231" t="s">
        <v>355</v>
      </c>
      <c r="N2091" s="240" t="s">
        <v>8886</v>
      </c>
      <c r="O2091" s="231"/>
    </row>
    <row r="2092" spans="1:15" x14ac:dyDescent="0.3">
      <c r="A2092" s="231" t="s">
        <v>3145</v>
      </c>
      <c r="B2092" s="233" t="s">
        <v>3452</v>
      </c>
      <c r="C2092" s="233" t="s">
        <v>1639</v>
      </c>
      <c r="D2092" s="233" t="s">
        <v>92</v>
      </c>
      <c r="E2092" s="233" t="s">
        <v>1640</v>
      </c>
      <c r="F2092" s="231" t="s">
        <v>364</v>
      </c>
      <c r="G2092" s="231" t="s">
        <v>3451</v>
      </c>
      <c r="H2092" s="231" t="s">
        <v>62</v>
      </c>
      <c r="I2092" s="231" t="s">
        <v>3453</v>
      </c>
      <c r="J2092" s="233" t="s">
        <v>2724</v>
      </c>
      <c r="K2092" s="231" t="s">
        <v>306</v>
      </c>
      <c r="L2092" s="233" t="s">
        <v>910</v>
      </c>
      <c r="M2092" s="231" t="s">
        <v>355</v>
      </c>
      <c r="N2092" s="240" t="s">
        <v>8886</v>
      </c>
      <c r="O2092" s="231"/>
    </row>
    <row r="2093" spans="1:15" x14ac:dyDescent="0.3">
      <c r="A2093" s="231" t="s">
        <v>3753</v>
      </c>
      <c r="B2093" s="233" t="s">
        <v>2398</v>
      </c>
      <c r="C2093" s="233" t="s">
        <v>8831</v>
      </c>
      <c r="D2093" s="233" t="s">
        <v>92</v>
      </c>
      <c r="E2093" s="233" t="s">
        <v>1640</v>
      </c>
      <c r="F2093" s="231" t="s">
        <v>439</v>
      </c>
      <c r="G2093" s="231" t="s">
        <v>4616</v>
      </c>
      <c r="H2093" s="231" t="s">
        <v>62</v>
      </c>
      <c r="I2093" s="231" t="s">
        <v>4617</v>
      </c>
      <c r="J2093" s="233" t="s">
        <v>2724</v>
      </c>
      <c r="K2093" s="231" t="s">
        <v>306</v>
      </c>
      <c r="L2093" s="233" t="s">
        <v>910</v>
      </c>
      <c r="M2093" s="231" t="s">
        <v>442</v>
      </c>
      <c r="N2093" s="240" t="s">
        <v>8886</v>
      </c>
      <c r="O2093" s="231"/>
    </row>
    <row r="2094" spans="1:15" x14ac:dyDescent="0.3">
      <c r="A2094" s="231" t="s">
        <v>3753</v>
      </c>
      <c r="B2094" s="233" t="s">
        <v>2401</v>
      </c>
      <c r="C2094" s="233" t="s">
        <v>8831</v>
      </c>
      <c r="D2094" s="233" t="s">
        <v>92</v>
      </c>
      <c r="E2094" s="233" t="s">
        <v>1640</v>
      </c>
      <c r="F2094" s="231" t="s">
        <v>439</v>
      </c>
      <c r="G2094" s="231" t="s">
        <v>4618</v>
      </c>
      <c r="H2094" s="231" t="s">
        <v>62</v>
      </c>
      <c r="I2094" s="231" t="s">
        <v>4619</v>
      </c>
      <c r="J2094" s="233" t="s">
        <v>2724</v>
      </c>
      <c r="K2094" s="231" t="s">
        <v>306</v>
      </c>
      <c r="L2094" s="233" t="s">
        <v>910</v>
      </c>
      <c r="M2094" s="231" t="s">
        <v>442</v>
      </c>
      <c r="N2094" s="240" t="s">
        <v>8886</v>
      </c>
      <c r="O2094" s="231"/>
    </row>
    <row r="2095" spans="1:15" x14ac:dyDescent="0.3">
      <c r="A2095" s="231" t="s">
        <v>3753</v>
      </c>
      <c r="B2095" s="233" t="s">
        <v>2362</v>
      </c>
      <c r="C2095" s="233" t="s">
        <v>1639</v>
      </c>
      <c r="D2095" s="233" t="s">
        <v>92</v>
      </c>
      <c r="E2095" s="233" t="s">
        <v>1640</v>
      </c>
      <c r="F2095" s="231" t="s">
        <v>439</v>
      </c>
      <c r="G2095" s="231" t="s">
        <v>4740</v>
      </c>
      <c r="H2095" s="231" t="s">
        <v>62</v>
      </c>
      <c r="I2095" s="231" t="s">
        <v>4741</v>
      </c>
      <c r="J2095" s="233" t="s">
        <v>2724</v>
      </c>
      <c r="K2095" s="231" t="s">
        <v>306</v>
      </c>
      <c r="L2095" s="233" t="s">
        <v>910</v>
      </c>
      <c r="M2095" s="231" t="s">
        <v>442</v>
      </c>
      <c r="N2095" s="240" t="s">
        <v>8886</v>
      </c>
      <c r="O2095" s="231"/>
    </row>
    <row r="2096" spans="1:15" x14ac:dyDescent="0.3">
      <c r="A2096" s="231" t="s">
        <v>3753</v>
      </c>
      <c r="B2096" s="233" t="s">
        <v>2365</v>
      </c>
      <c r="C2096" s="233" t="s">
        <v>1639</v>
      </c>
      <c r="D2096" s="233" t="s">
        <v>92</v>
      </c>
      <c r="E2096" s="233" t="s">
        <v>1640</v>
      </c>
      <c r="F2096" s="231" t="s">
        <v>368</v>
      </c>
      <c r="G2096" s="231" t="s">
        <v>3775</v>
      </c>
      <c r="H2096" s="231" t="s">
        <v>62</v>
      </c>
      <c r="I2096" s="231" t="s">
        <v>3776</v>
      </c>
      <c r="J2096" s="233" t="s">
        <v>2724</v>
      </c>
      <c r="K2096" s="231" t="s">
        <v>306</v>
      </c>
      <c r="L2096" s="233" t="s">
        <v>910</v>
      </c>
      <c r="M2096" s="231" t="s">
        <v>355</v>
      </c>
      <c r="N2096" s="240" t="s">
        <v>8886</v>
      </c>
      <c r="O2096" s="231"/>
    </row>
    <row r="2097" spans="1:15" x14ac:dyDescent="0.3">
      <c r="A2097" s="231" t="s">
        <v>3753</v>
      </c>
      <c r="B2097" s="233" t="s">
        <v>2404</v>
      </c>
      <c r="C2097" s="233" t="s">
        <v>8831</v>
      </c>
      <c r="D2097" s="233" t="s">
        <v>350</v>
      </c>
      <c r="E2097" s="233" t="s">
        <v>1640</v>
      </c>
      <c r="F2097" s="231" t="s">
        <v>509</v>
      </c>
      <c r="G2097" s="231" t="s">
        <v>5509</v>
      </c>
      <c r="H2097" s="231" t="s">
        <v>62</v>
      </c>
      <c r="I2097" s="231" t="s">
        <v>5510</v>
      </c>
      <c r="J2097" s="233" t="s">
        <v>5507</v>
      </c>
      <c r="K2097" s="231" t="s">
        <v>306</v>
      </c>
      <c r="L2097" s="233" t="s">
        <v>910</v>
      </c>
      <c r="M2097" s="231" t="s">
        <v>8844</v>
      </c>
      <c r="N2097" s="240" t="s">
        <v>8886</v>
      </c>
      <c r="O2097" s="231"/>
    </row>
    <row r="2098" spans="1:15" x14ac:dyDescent="0.3">
      <c r="A2098" s="231" t="s">
        <v>3753</v>
      </c>
      <c r="B2098" s="233" t="s">
        <v>2410</v>
      </c>
      <c r="C2098" s="233" t="s">
        <v>8831</v>
      </c>
      <c r="D2098" s="233" t="s">
        <v>92</v>
      </c>
      <c r="E2098" s="233" t="s">
        <v>1640</v>
      </c>
      <c r="F2098" s="231" t="s">
        <v>368</v>
      </c>
      <c r="G2098" s="231" t="s">
        <v>3752</v>
      </c>
      <c r="H2098" s="231" t="s">
        <v>62</v>
      </c>
      <c r="I2098" s="231" t="s">
        <v>3754</v>
      </c>
      <c r="J2098" s="233" t="s">
        <v>2724</v>
      </c>
      <c r="K2098" s="231" t="s">
        <v>306</v>
      </c>
      <c r="L2098" s="233" t="s">
        <v>910</v>
      </c>
      <c r="M2098" s="231" t="s">
        <v>355</v>
      </c>
      <c r="N2098" s="240" t="s">
        <v>8886</v>
      </c>
      <c r="O2098" s="231"/>
    </row>
    <row r="2099" spans="1:15" x14ac:dyDescent="0.3">
      <c r="A2099" s="231" t="s">
        <v>3753</v>
      </c>
      <c r="B2099" s="233" t="s">
        <v>3756</v>
      </c>
      <c r="C2099" s="233" t="s">
        <v>8831</v>
      </c>
      <c r="D2099" s="233" t="s">
        <v>92</v>
      </c>
      <c r="E2099" s="233" t="s">
        <v>1640</v>
      </c>
      <c r="F2099" s="231" t="s">
        <v>368</v>
      </c>
      <c r="G2099" s="231" t="s">
        <v>3755</v>
      </c>
      <c r="H2099" s="231" t="s">
        <v>62</v>
      </c>
      <c r="I2099" s="231" t="s">
        <v>3757</v>
      </c>
      <c r="J2099" s="233" t="s">
        <v>2724</v>
      </c>
      <c r="K2099" s="231" t="s">
        <v>306</v>
      </c>
      <c r="L2099" s="233" t="s">
        <v>910</v>
      </c>
      <c r="M2099" s="231" t="s">
        <v>355</v>
      </c>
      <c r="N2099" s="240" t="s">
        <v>8886</v>
      </c>
      <c r="O2099" s="231"/>
    </row>
    <row r="2100" spans="1:15" x14ac:dyDescent="0.3">
      <c r="A2100" s="231" t="s">
        <v>3753</v>
      </c>
      <c r="B2100" s="233" t="s">
        <v>2413</v>
      </c>
      <c r="C2100" s="233" t="s">
        <v>8831</v>
      </c>
      <c r="D2100" s="233" t="s">
        <v>92</v>
      </c>
      <c r="E2100" s="233" t="s">
        <v>1640</v>
      </c>
      <c r="F2100" s="231" t="s">
        <v>368</v>
      </c>
      <c r="G2100" s="231" t="s">
        <v>3758</v>
      </c>
      <c r="H2100" s="231" t="s">
        <v>62</v>
      </c>
      <c r="I2100" s="231" t="s">
        <v>3759</v>
      </c>
      <c r="J2100" s="233" t="s">
        <v>2724</v>
      </c>
      <c r="K2100" s="231" t="s">
        <v>306</v>
      </c>
      <c r="L2100" s="233" t="s">
        <v>910</v>
      </c>
      <c r="M2100" s="231" t="s">
        <v>355</v>
      </c>
      <c r="N2100" s="240" t="s">
        <v>8886</v>
      </c>
      <c r="O2100" s="231"/>
    </row>
    <row r="2101" spans="1:15" x14ac:dyDescent="0.3">
      <c r="A2101" s="231" t="s">
        <v>3753</v>
      </c>
      <c r="B2101" s="233" t="s">
        <v>2416</v>
      </c>
      <c r="C2101" s="233" t="s">
        <v>1639</v>
      </c>
      <c r="D2101" s="233" t="s">
        <v>92</v>
      </c>
      <c r="E2101" s="233" t="s">
        <v>1640</v>
      </c>
      <c r="F2101" s="231" t="s">
        <v>415</v>
      </c>
      <c r="G2101" s="231" t="s">
        <v>4351</v>
      </c>
      <c r="H2101" s="231" t="s">
        <v>62</v>
      </c>
      <c r="I2101" s="231" t="s">
        <v>4352</v>
      </c>
      <c r="J2101" s="233" t="s">
        <v>2724</v>
      </c>
      <c r="K2101" s="231" t="s">
        <v>306</v>
      </c>
      <c r="L2101" s="233" t="s">
        <v>910</v>
      </c>
      <c r="M2101" s="231" t="s">
        <v>418</v>
      </c>
      <c r="N2101" s="240" t="s">
        <v>8886</v>
      </c>
      <c r="O2101" s="231"/>
    </row>
    <row r="2102" spans="1:15" x14ac:dyDescent="0.3">
      <c r="A2102" s="231" t="s">
        <v>3753</v>
      </c>
      <c r="B2102" s="233" t="s">
        <v>2422</v>
      </c>
      <c r="C2102" s="233" t="s">
        <v>1639</v>
      </c>
      <c r="D2102" s="233" t="s">
        <v>92</v>
      </c>
      <c r="E2102" s="233" t="s">
        <v>1640</v>
      </c>
      <c r="F2102" s="231" t="s">
        <v>439</v>
      </c>
      <c r="G2102" s="231" t="s">
        <v>4742</v>
      </c>
      <c r="H2102" s="231" t="s">
        <v>62</v>
      </c>
      <c r="I2102" s="231" t="s">
        <v>4743</v>
      </c>
      <c r="J2102" s="233" t="s">
        <v>2724</v>
      </c>
      <c r="K2102" s="231" t="s">
        <v>306</v>
      </c>
      <c r="L2102" s="233" t="s">
        <v>910</v>
      </c>
      <c r="M2102" s="231" t="s">
        <v>442</v>
      </c>
      <c r="N2102" s="240" t="s">
        <v>8886</v>
      </c>
      <c r="O2102" s="231"/>
    </row>
    <row r="2103" spans="1:15" x14ac:dyDescent="0.3">
      <c r="A2103" s="231" t="s">
        <v>3753</v>
      </c>
      <c r="B2103" s="233" t="s">
        <v>4126</v>
      </c>
      <c r="C2103" s="233" t="s">
        <v>8831</v>
      </c>
      <c r="D2103" s="233" t="s">
        <v>92</v>
      </c>
      <c r="E2103" s="233" t="s">
        <v>1640</v>
      </c>
      <c r="F2103" s="231" t="s">
        <v>427</v>
      </c>
      <c r="G2103" s="231" t="s">
        <v>4558</v>
      </c>
      <c r="H2103" s="231" t="s">
        <v>62</v>
      </c>
      <c r="I2103" s="231" t="s">
        <v>4559</v>
      </c>
      <c r="J2103" s="233" t="s">
        <v>2724</v>
      </c>
      <c r="K2103" s="231" t="s">
        <v>306</v>
      </c>
      <c r="L2103" s="233" t="s">
        <v>910</v>
      </c>
      <c r="M2103" s="231" t="s">
        <v>430</v>
      </c>
      <c r="N2103" s="240" t="s">
        <v>8886</v>
      </c>
      <c r="O2103" s="231"/>
    </row>
    <row r="2104" spans="1:15" x14ac:dyDescent="0.3">
      <c r="A2104" s="231" t="s">
        <v>3753</v>
      </c>
      <c r="B2104" s="233" t="s">
        <v>4129</v>
      </c>
      <c r="C2104" s="233" t="s">
        <v>8831</v>
      </c>
      <c r="D2104" s="233" t="s">
        <v>92</v>
      </c>
      <c r="E2104" s="233" t="s">
        <v>1640</v>
      </c>
      <c r="F2104" s="231" t="s">
        <v>447</v>
      </c>
      <c r="G2104" s="231" t="s">
        <v>4752</v>
      </c>
      <c r="H2104" s="231" t="s">
        <v>62</v>
      </c>
      <c r="I2104" s="231" t="s">
        <v>4753</v>
      </c>
      <c r="J2104" s="233" t="s">
        <v>2724</v>
      </c>
      <c r="K2104" s="231" t="s">
        <v>306</v>
      </c>
      <c r="L2104" s="233" t="s">
        <v>910</v>
      </c>
      <c r="M2104" s="231" t="s">
        <v>450</v>
      </c>
      <c r="N2104" s="240" t="s">
        <v>8886</v>
      </c>
      <c r="O2104" s="231"/>
    </row>
    <row r="2105" spans="1:15" x14ac:dyDescent="0.3">
      <c r="A2105" s="231" t="s">
        <v>3753</v>
      </c>
      <c r="B2105" s="233" t="s">
        <v>2428</v>
      </c>
      <c r="C2105" s="233" t="s">
        <v>1639</v>
      </c>
      <c r="D2105" s="233" t="s">
        <v>92</v>
      </c>
      <c r="E2105" s="233" t="s">
        <v>1640</v>
      </c>
      <c r="F2105" s="231" t="s">
        <v>435</v>
      </c>
      <c r="G2105" s="231" t="s">
        <v>4611</v>
      </c>
      <c r="H2105" s="231" t="s">
        <v>62</v>
      </c>
      <c r="I2105" s="231" t="s">
        <v>4612</v>
      </c>
      <c r="J2105" s="233" t="s">
        <v>2724</v>
      </c>
      <c r="K2105" s="231" t="s">
        <v>306</v>
      </c>
      <c r="L2105" s="233" t="s">
        <v>910</v>
      </c>
      <c r="M2105" s="231" t="s">
        <v>438</v>
      </c>
      <c r="N2105" s="240" t="s">
        <v>8886</v>
      </c>
      <c r="O2105" s="231"/>
    </row>
    <row r="2106" spans="1:15" x14ac:dyDescent="0.3">
      <c r="A2106" s="231" t="s">
        <v>3753</v>
      </c>
      <c r="B2106" s="233" t="s">
        <v>2464</v>
      </c>
      <c r="C2106" s="233" t="s">
        <v>8831</v>
      </c>
      <c r="D2106" s="233" t="s">
        <v>92</v>
      </c>
      <c r="E2106" s="233" t="s">
        <v>1640</v>
      </c>
      <c r="F2106" s="231" t="s">
        <v>431</v>
      </c>
      <c r="G2106" s="231" t="s">
        <v>4560</v>
      </c>
      <c r="H2106" s="231" t="s">
        <v>62</v>
      </c>
      <c r="I2106" s="231" t="s">
        <v>4561</v>
      </c>
      <c r="J2106" s="233" t="s">
        <v>2724</v>
      </c>
      <c r="K2106" s="231" t="s">
        <v>306</v>
      </c>
      <c r="L2106" s="233" t="s">
        <v>910</v>
      </c>
      <c r="M2106" s="231" t="s">
        <v>434</v>
      </c>
      <c r="N2106" s="240" t="s">
        <v>8886</v>
      </c>
      <c r="O2106" s="231"/>
    </row>
    <row r="2107" spans="1:15" x14ac:dyDescent="0.3">
      <c r="A2107" s="231" t="s">
        <v>3753</v>
      </c>
      <c r="B2107" s="233" t="s">
        <v>2434</v>
      </c>
      <c r="C2107" s="233" t="s">
        <v>1639</v>
      </c>
      <c r="D2107" s="233" t="s">
        <v>92</v>
      </c>
      <c r="E2107" s="233" t="s">
        <v>1640</v>
      </c>
      <c r="F2107" s="231" t="s">
        <v>368</v>
      </c>
      <c r="G2107" s="231" t="s">
        <v>3777</v>
      </c>
      <c r="H2107" s="231" t="s">
        <v>62</v>
      </c>
      <c r="I2107" s="231" t="s">
        <v>3778</v>
      </c>
      <c r="J2107" s="233" t="s">
        <v>2724</v>
      </c>
      <c r="K2107" s="231" t="s">
        <v>306</v>
      </c>
      <c r="L2107" s="233" t="s">
        <v>910</v>
      </c>
      <c r="M2107" s="231" t="s">
        <v>355</v>
      </c>
      <c r="N2107" s="240" t="s">
        <v>8886</v>
      </c>
      <c r="O2107" s="231"/>
    </row>
    <row r="2108" spans="1:15" x14ac:dyDescent="0.3">
      <c r="A2108" s="231" t="s">
        <v>3753</v>
      </c>
      <c r="B2108" s="233" t="s">
        <v>2437</v>
      </c>
      <c r="C2108" s="233" t="s">
        <v>1639</v>
      </c>
      <c r="D2108" s="233" t="s">
        <v>92</v>
      </c>
      <c r="E2108" s="233" t="s">
        <v>1640</v>
      </c>
      <c r="F2108" s="231" t="s">
        <v>439</v>
      </c>
      <c r="G2108" s="231" t="s">
        <v>4744</v>
      </c>
      <c r="H2108" s="231" t="s">
        <v>62</v>
      </c>
      <c r="I2108" s="231" t="s">
        <v>4745</v>
      </c>
      <c r="J2108" s="233" t="s">
        <v>2724</v>
      </c>
      <c r="K2108" s="231" t="s">
        <v>306</v>
      </c>
      <c r="L2108" s="233" t="s">
        <v>910</v>
      </c>
      <c r="M2108" s="231" t="s">
        <v>442</v>
      </c>
      <c r="N2108" s="240" t="s">
        <v>8886</v>
      </c>
      <c r="O2108" s="231"/>
    </row>
    <row r="2109" spans="1:15" x14ac:dyDescent="0.3">
      <c r="A2109" s="231" t="s">
        <v>3753</v>
      </c>
      <c r="B2109" s="233" t="s">
        <v>2440</v>
      </c>
      <c r="C2109" s="233" t="s">
        <v>1639</v>
      </c>
      <c r="D2109" s="233" t="s">
        <v>92</v>
      </c>
      <c r="E2109" s="233" t="s">
        <v>1640</v>
      </c>
      <c r="F2109" s="231" t="s">
        <v>368</v>
      </c>
      <c r="G2109" s="231" t="s">
        <v>3779</v>
      </c>
      <c r="H2109" s="231" t="s">
        <v>62</v>
      </c>
      <c r="I2109" s="231" t="s">
        <v>3780</v>
      </c>
      <c r="J2109" s="233" t="s">
        <v>2724</v>
      </c>
      <c r="K2109" s="231" t="s">
        <v>306</v>
      </c>
      <c r="L2109" s="233" t="s">
        <v>910</v>
      </c>
      <c r="M2109" s="231" t="s">
        <v>355</v>
      </c>
      <c r="N2109" s="240" t="s">
        <v>8886</v>
      </c>
      <c r="O2109" s="231"/>
    </row>
    <row r="2110" spans="1:15" x14ac:dyDescent="0.3">
      <c r="A2110" s="231" t="s">
        <v>3753</v>
      </c>
      <c r="B2110" s="233" t="s">
        <v>2443</v>
      </c>
      <c r="C2110" s="233" t="s">
        <v>1639</v>
      </c>
      <c r="D2110" s="233" t="s">
        <v>92</v>
      </c>
      <c r="E2110" s="233" t="s">
        <v>1640</v>
      </c>
      <c r="F2110" s="231" t="s">
        <v>471</v>
      </c>
      <c r="G2110" s="231" t="s">
        <v>4833</v>
      </c>
      <c r="H2110" s="231" t="s">
        <v>62</v>
      </c>
      <c r="I2110" s="231" t="s">
        <v>4834</v>
      </c>
      <c r="J2110" s="233" t="s">
        <v>2724</v>
      </c>
      <c r="K2110" s="231" t="s">
        <v>306</v>
      </c>
      <c r="L2110" s="233" t="s">
        <v>910</v>
      </c>
      <c r="M2110" s="231" t="s">
        <v>474</v>
      </c>
      <c r="N2110" s="240" t="s">
        <v>8886</v>
      </c>
      <c r="O2110" s="231"/>
    </row>
    <row r="2111" spans="1:15" x14ac:dyDescent="0.3">
      <c r="A2111" s="231" t="s">
        <v>3753</v>
      </c>
      <c r="B2111" s="233" t="s">
        <v>2446</v>
      </c>
      <c r="C2111" s="233" t="s">
        <v>8831</v>
      </c>
      <c r="D2111" s="233" t="s">
        <v>92</v>
      </c>
      <c r="E2111" s="233" t="s">
        <v>1640</v>
      </c>
      <c r="F2111" s="231" t="s">
        <v>485</v>
      </c>
      <c r="G2111" s="231" t="s">
        <v>4918</v>
      </c>
      <c r="H2111" s="231" t="s">
        <v>62</v>
      </c>
      <c r="I2111" s="231" t="s">
        <v>4919</v>
      </c>
      <c r="J2111" s="233" t="s">
        <v>2724</v>
      </c>
      <c r="K2111" s="231" t="s">
        <v>306</v>
      </c>
      <c r="L2111" s="233" t="s">
        <v>910</v>
      </c>
      <c r="M2111" s="231" t="s">
        <v>488</v>
      </c>
      <c r="N2111" s="240" t="s">
        <v>8886</v>
      </c>
      <c r="O2111" s="231"/>
    </row>
    <row r="2112" spans="1:15" x14ac:dyDescent="0.3">
      <c r="A2112" s="231" t="s">
        <v>3753</v>
      </c>
      <c r="B2112" s="233" t="s">
        <v>2449</v>
      </c>
      <c r="C2112" s="233" t="s">
        <v>8831</v>
      </c>
      <c r="D2112" s="233" t="s">
        <v>92</v>
      </c>
      <c r="E2112" s="233" t="s">
        <v>1640</v>
      </c>
      <c r="F2112" s="231" t="s">
        <v>368</v>
      </c>
      <c r="G2112" s="231" t="s">
        <v>3773</v>
      </c>
      <c r="H2112" s="231" t="s">
        <v>62</v>
      </c>
      <c r="I2112" s="231" t="s">
        <v>3774</v>
      </c>
      <c r="J2112" s="233" t="s">
        <v>2724</v>
      </c>
      <c r="K2112" s="231" t="s">
        <v>306</v>
      </c>
      <c r="L2112" s="233" t="s">
        <v>910</v>
      </c>
      <c r="M2112" s="231" t="s">
        <v>355</v>
      </c>
      <c r="N2112" s="240" t="s">
        <v>8886</v>
      </c>
      <c r="O2112" s="231"/>
    </row>
    <row r="2113" spans="1:15" x14ac:dyDescent="0.3">
      <c r="A2113" s="231" t="s">
        <v>3753</v>
      </c>
      <c r="B2113" s="233" t="s">
        <v>2452</v>
      </c>
      <c r="C2113" s="233" t="s">
        <v>1639</v>
      </c>
      <c r="D2113" s="233" t="s">
        <v>92</v>
      </c>
      <c r="E2113" s="233" t="s">
        <v>1640</v>
      </c>
      <c r="F2113" s="231" t="s">
        <v>419</v>
      </c>
      <c r="G2113" s="231" t="s">
        <v>4495</v>
      </c>
      <c r="H2113" s="231" t="s">
        <v>62</v>
      </c>
      <c r="I2113" s="231" t="s">
        <v>4496</v>
      </c>
      <c r="J2113" s="233" t="s">
        <v>2724</v>
      </c>
      <c r="K2113" s="231" t="s">
        <v>306</v>
      </c>
      <c r="L2113" s="233" t="s">
        <v>910</v>
      </c>
      <c r="M2113" s="231" t="s">
        <v>422</v>
      </c>
      <c r="N2113" s="240" t="s">
        <v>8886</v>
      </c>
      <c r="O2113" s="231"/>
    </row>
    <row r="2114" spans="1:15" x14ac:dyDescent="0.3">
      <c r="A2114" s="231" t="s">
        <v>3782</v>
      </c>
      <c r="B2114" s="233" t="s">
        <v>5281</v>
      </c>
      <c r="C2114" s="233" t="s">
        <v>1639</v>
      </c>
      <c r="D2114" s="233" t="s">
        <v>92</v>
      </c>
      <c r="E2114" s="233" t="s">
        <v>4487</v>
      </c>
      <c r="F2114" s="231" t="s">
        <v>505</v>
      </c>
      <c r="G2114" s="231" t="s">
        <v>5280</v>
      </c>
      <c r="H2114" s="231" t="s">
        <v>62</v>
      </c>
      <c r="I2114" s="231" t="s">
        <v>5282</v>
      </c>
      <c r="J2114" s="233" t="s">
        <v>3784</v>
      </c>
      <c r="K2114" s="231" t="s">
        <v>306</v>
      </c>
      <c r="L2114" s="233" t="s">
        <v>8832</v>
      </c>
      <c r="M2114" s="231" t="s">
        <v>355</v>
      </c>
      <c r="N2114" s="240" t="s">
        <v>8886</v>
      </c>
      <c r="O2114" s="231"/>
    </row>
    <row r="2115" spans="1:15" x14ac:dyDescent="0.3">
      <c r="A2115" s="231" t="s">
        <v>3782</v>
      </c>
      <c r="B2115" s="233" t="s">
        <v>5284</v>
      </c>
      <c r="C2115" s="233" t="s">
        <v>1639</v>
      </c>
      <c r="D2115" s="233" t="s">
        <v>92</v>
      </c>
      <c r="E2115" s="233" t="s">
        <v>4487</v>
      </c>
      <c r="F2115" s="231" t="s">
        <v>505</v>
      </c>
      <c r="G2115" s="231" t="s">
        <v>5283</v>
      </c>
      <c r="H2115" s="231" t="s">
        <v>62</v>
      </c>
      <c r="I2115" s="231" t="s">
        <v>5285</v>
      </c>
      <c r="J2115" s="233" t="s">
        <v>3784</v>
      </c>
      <c r="K2115" s="231" t="s">
        <v>306</v>
      </c>
      <c r="L2115" s="233" t="s">
        <v>8832</v>
      </c>
      <c r="M2115" s="231" t="s">
        <v>355</v>
      </c>
      <c r="N2115" s="240" t="s">
        <v>8886</v>
      </c>
      <c r="O2115" s="231"/>
    </row>
    <row r="2116" spans="1:15" x14ac:dyDescent="0.3">
      <c r="A2116" s="231" t="s">
        <v>3782</v>
      </c>
      <c r="B2116" s="233" t="s">
        <v>5287</v>
      </c>
      <c r="C2116" s="233" t="s">
        <v>1639</v>
      </c>
      <c r="D2116" s="233" t="s">
        <v>92</v>
      </c>
      <c r="E2116" s="233" t="s">
        <v>4487</v>
      </c>
      <c r="F2116" s="231" t="s">
        <v>505</v>
      </c>
      <c r="G2116" s="231" t="s">
        <v>5286</v>
      </c>
      <c r="H2116" s="231" t="s">
        <v>62</v>
      </c>
      <c r="I2116" s="231" t="s">
        <v>5288</v>
      </c>
      <c r="J2116" s="233" t="s">
        <v>3784</v>
      </c>
      <c r="K2116" s="231" t="s">
        <v>306</v>
      </c>
      <c r="L2116" s="233" t="s">
        <v>8832</v>
      </c>
      <c r="M2116" s="231" t="s">
        <v>355</v>
      </c>
      <c r="N2116" s="240" t="s">
        <v>8886</v>
      </c>
      <c r="O2116" s="231"/>
    </row>
    <row r="2117" spans="1:15" x14ac:dyDescent="0.3">
      <c r="A2117" s="231" t="s">
        <v>3782</v>
      </c>
      <c r="B2117" s="233" t="s">
        <v>5290</v>
      </c>
      <c r="C2117" s="233" t="s">
        <v>1639</v>
      </c>
      <c r="D2117" s="233" t="s">
        <v>92</v>
      </c>
      <c r="E2117" s="233" t="s">
        <v>1640</v>
      </c>
      <c r="F2117" s="231" t="s">
        <v>505</v>
      </c>
      <c r="G2117" s="231" t="s">
        <v>5289</v>
      </c>
      <c r="H2117" s="231" t="s">
        <v>62</v>
      </c>
      <c r="I2117" s="231" t="s">
        <v>5291</v>
      </c>
      <c r="J2117" s="233" t="s">
        <v>3784</v>
      </c>
      <c r="K2117" s="231" t="s">
        <v>306</v>
      </c>
      <c r="L2117" s="233" t="s">
        <v>8832</v>
      </c>
      <c r="M2117" s="231" t="s">
        <v>355</v>
      </c>
      <c r="N2117" s="240" t="s">
        <v>8886</v>
      </c>
      <c r="O2117" s="231"/>
    </row>
    <row r="2118" spans="1:15" x14ac:dyDescent="0.3">
      <c r="A2118" s="231" t="s">
        <v>3782</v>
      </c>
      <c r="B2118" s="233" t="s">
        <v>5293</v>
      </c>
      <c r="C2118" s="233" t="s">
        <v>1639</v>
      </c>
      <c r="D2118" s="233" t="s">
        <v>92</v>
      </c>
      <c r="E2118" s="233" t="s">
        <v>1640</v>
      </c>
      <c r="F2118" s="231" t="s">
        <v>505</v>
      </c>
      <c r="G2118" s="231" t="s">
        <v>5292</v>
      </c>
      <c r="H2118" s="231" t="s">
        <v>62</v>
      </c>
      <c r="I2118" s="231" t="s">
        <v>5294</v>
      </c>
      <c r="J2118" s="233" t="s">
        <v>3784</v>
      </c>
      <c r="K2118" s="231" t="s">
        <v>306</v>
      </c>
      <c r="L2118" s="233" t="s">
        <v>8832</v>
      </c>
      <c r="M2118" s="231" t="s">
        <v>355</v>
      </c>
      <c r="N2118" s="240" t="s">
        <v>8886</v>
      </c>
      <c r="O2118" s="231"/>
    </row>
    <row r="2119" spans="1:15" x14ac:dyDescent="0.3">
      <c r="A2119" s="231" t="s">
        <v>3782</v>
      </c>
      <c r="B2119" s="233" t="s">
        <v>5296</v>
      </c>
      <c r="C2119" s="233" t="s">
        <v>1639</v>
      </c>
      <c r="D2119" s="233" t="s">
        <v>92</v>
      </c>
      <c r="E2119" s="233" t="s">
        <v>1640</v>
      </c>
      <c r="F2119" s="231" t="s">
        <v>505</v>
      </c>
      <c r="G2119" s="231" t="s">
        <v>5295</v>
      </c>
      <c r="H2119" s="231" t="s">
        <v>62</v>
      </c>
      <c r="I2119" s="231" t="s">
        <v>5297</v>
      </c>
      <c r="J2119" s="233" t="s">
        <v>3784</v>
      </c>
      <c r="K2119" s="231" t="s">
        <v>306</v>
      </c>
      <c r="L2119" s="233" t="s">
        <v>8832</v>
      </c>
      <c r="M2119" s="231" t="s">
        <v>355</v>
      </c>
      <c r="N2119" s="240" t="s">
        <v>8886</v>
      </c>
      <c r="O2119" s="231"/>
    </row>
    <row r="2120" spans="1:15" x14ac:dyDescent="0.3">
      <c r="A2120" s="231" t="s">
        <v>3782</v>
      </c>
      <c r="B2120" s="233" t="s">
        <v>5299</v>
      </c>
      <c r="C2120" s="233" t="s">
        <v>1639</v>
      </c>
      <c r="D2120" s="233" t="s">
        <v>92</v>
      </c>
      <c r="E2120" s="233" t="s">
        <v>1640</v>
      </c>
      <c r="F2120" s="231" t="s">
        <v>505</v>
      </c>
      <c r="G2120" s="231" t="s">
        <v>5298</v>
      </c>
      <c r="H2120" s="231" t="s">
        <v>62</v>
      </c>
      <c r="I2120" s="231" t="s">
        <v>5300</v>
      </c>
      <c r="J2120" s="233" t="s">
        <v>3784</v>
      </c>
      <c r="K2120" s="231" t="s">
        <v>306</v>
      </c>
      <c r="L2120" s="233" t="s">
        <v>8832</v>
      </c>
      <c r="M2120" s="231" t="s">
        <v>355</v>
      </c>
      <c r="N2120" s="240" t="s">
        <v>8886</v>
      </c>
      <c r="O2120" s="231"/>
    </row>
    <row r="2121" spans="1:15" x14ac:dyDescent="0.3">
      <c r="A2121" s="231" t="s">
        <v>3782</v>
      </c>
      <c r="B2121" s="233" t="s">
        <v>5302</v>
      </c>
      <c r="C2121" s="233" t="s">
        <v>1639</v>
      </c>
      <c r="D2121" s="233" t="s">
        <v>92</v>
      </c>
      <c r="E2121" s="233" t="s">
        <v>1640</v>
      </c>
      <c r="F2121" s="231" t="s">
        <v>505</v>
      </c>
      <c r="G2121" s="231" t="s">
        <v>5301</v>
      </c>
      <c r="H2121" s="231" t="s">
        <v>62</v>
      </c>
      <c r="I2121" s="231" t="s">
        <v>5303</v>
      </c>
      <c r="J2121" s="233" t="s">
        <v>3784</v>
      </c>
      <c r="K2121" s="231" t="s">
        <v>306</v>
      </c>
      <c r="L2121" s="233" t="s">
        <v>8832</v>
      </c>
      <c r="M2121" s="231" t="s">
        <v>355</v>
      </c>
      <c r="N2121" s="240" t="s">
        <v>8886</v>
      </c>
      <c r="O2121" s="231"/>
    </row>
    <row r="2122" spans="1:15" x14ac:dyDescent="0.3">
      <c r="A2122" s="231" t="s">
        <v>3782</v>
      </c>
      <c r="B2122" s="233" t="s">
        <v>5305</v>
      </c>
      <c r="C2122" s="233" t="s">
        <v>1639</v>
      </c>
      <c r="D2122" s="233" t="s">
        <v>92</v>
      </c>
      <c r="E2122" s="233" t="s">
        <v>1640</v>
      </c>
      <c r="F2122" s="231" t="s">
        <v>505</v>
      </c>
      <c r="G2122" s="231" t="s">
        <v>5304</v>
      </c>
      <c r="H2122" s="231" t="s">
        <v>62</v>
      </c>
      <c r="I2122" s="231" t="s">
        <v>5306</v>
      </c>
      <c r="J2122" s="233" t="s">
        <v>3784</v>
      </c>
      <c r="K2122" s="231" t="s">
        <v>306</v>
      </c>
      <c r="L2122" s="233" t="s">
        <v>8832</v>
      </c>
      <c r="M2122" s="231" t="s">
        <v>355</v>
      </c>
      <c r="N2122" s="240" t="s">
        <v>8886</v>
      </c>
      <c r="O2122" s="231"/>
    </row>
    <row r="2123" spans="1:15" x14ac:dyDescent="0.3">
      <c r="A2123" s="231" t="s">
        <v>3782</v>
      </c>
      <c r="B2123" s="233" t="s">
        <v>5308</v>
      </c>
      <c r="C2123" s="233" t="s">
        <v>1639</v>
      </c>
      <c r="D2123" s="233" t="s">
        <v>92</v>
      </c>
      <c r="E2123" s="233" t="s">
        <v>1640</v>
      </c>
      <c r="F2123" s="231" t="s">
        <v>505</v>
      </c>
      <c r="G2123" s="231" t="s">
        <v>5307</v>
      </c>
      <c r="H2123" s="231" t="s">
        <v>62</v>
      </c>
      <c r="I2123" s="231" t="s">
        <v>5309</v>
      </c>
      <c r="J2123" s="233" t="s">
        <v>3784</v>
      </c>
      <c r="K2123" s="231" t="s">
        <v>306</v>
      </c>
      <c r="L2123" s="233" t="s">
        <v>8832</v>
      </c>
      <c r="M2123" s="231" t="s">
        <v>355</v>
      </c>
      <c r="N2123" s="240" t="s">
        <v>8886</v>
      </c>
      <c r="O2123" s="231"/>
    </row>
    <row r="2124" spans="1:15" x14ac:dyDescent="0.3">
      <c r="A2124" s="231" t="s">
        <v>3782</v>
      </c>
      <c r="B2124" s="233" t="s">
        <v>5311</v>
      </c>
      <c r="C2124" s="233" t="s">
        <v>1639</v>
      </c>
      <c r="D2124" s="233" t="s">
        <v>92</v>
      </c>
      <c r="E2124" s="233" t="s">
        <v>1640</v>
      </c>
      <c r="F2124" s="231" t="s">
        <v>505</v>
      </c>
      <c r="G2124" s="231" t="s">
        <v>5310</v>
      </c>
      <c r="H2124" s="231" t="s">
        <v>62</v>
      </c>
      <c r="I2124" s="231" t="s">
        <v>5312</v>
      </c>
      <c r="J2124" s="233" t="s">
        <v>3784</v>
      </c>
      <c r="K2124" s="231" t="s">
        <v>306</v>
      </c>
      <c r="L2124" s="233" t="s">
        <v>8832</v>
      </c>
      <c r="M2124" s="231" t="s">
        <v>355</v>
      </c>
      <c r="N2124" s="240" t="s">
        <v>8886</v>
      </c>
      <c r="O2124" s="231"/>
    </row>
    <row r="2125" spans="1:15" x14ac:dyDescent="0.3">
      <c r="A2125" s="231" t="s">
        <v>3782</v>
      </c>
      <c r="B2125" s="233" t="s">
        <v>5456</v>
      </c>
      <c r="C2125" s="233" t="s">
        <v>1639</v>
      </c>
      <c r="D2125" s="233" t="s">
        <v>92</v>
      </c>
      <c r="E2125" s="233" t="s">
        <v>4487</v>
      </c>
      <c r="F2125" s="231" t="s">
        <v>505</v>
      </c>
      <c r="G2125" s="231" t="s">
        <v>5455</v>
      </c>
      <c r="H2125" s="231" t="s">
        <v>62</v>
      </c>
      <c r="I2125" s="231" t="s">
        <v>5457</v>
      </c>
      <c r="J2125" s="233" t="s">
        <v>3784</v>
      </c>
      <c r="K2125" s="231" t="s">
        <v>306</v>
      </c>
      <c r="L2125" s="233" t="s">
        <v>8832</v>
      </c>
      <c r="M2125" s="231" t="s">
        <v>355</v>
      </c>
      <c r="N2125" s="240" t="s">
        <v>8886</v>
      </c>
      <c r="O2125" s="231"/>
    </row>
    <row r="2126" spans="1:15" x14ac:dyDescent="0.3">
      <c r="A2126" s="231" t="s">
        <v>3782</v>
      </c>
      <c r="B2126" s="233" t="s">
        <v>5314</v>
      </c>
      <c r="C2126" s="233" t="s">
        <v>1639</v>
      </c>
      <c r="D2126" s="233" t="s">
        <v>92</v>
      </c>
      <c r="E2126" s="233" t="s">
        <v>1640</v>
      </c>
      <c r="F2126" s="231" t="s">
        <v>505</v>
      </c>
      <c r="G2126" s="231" t="s">
        <v>5313</v>
      </c>
      <c r="H2126" s="231" t="s">
        <v>62</v>
      </c>
      <c r="I2126" s="231" t="s">
        <v>5315</v>
      </c>
      <c r="J2126" s="233" t="s">
        <v>3784</v>
      </c>
      <c r="K2126" s="231" t="s">
        <v>306</v>
      </c>
      <c r="L2126" s="233" t="s">
        <v>8832</v>
      </c>
      <c r="M2126" s="231" t="s">
        <v>355</v>
      </c>
      <c r="N2126" s="240" t="s">
        <v>8886</v>
      </c>
      <c r="O2126" s="231"/>
    </row>
    <row r="2127" spans="1:15" x14ac:dyDescent="0.3">
      <c r="A2127" s="231" t="s">
        <v>3782</v>
      </c>
      <c r="B2127" s="233" t="s">
        <v>5317</v>
      </c>
      <c r="C2127" s="233" t="s">
        <v>1639</v>
      </c>
      <c r="D2127" s="233" t="s">
        <v>92</v>
      </c>
      <c r="E2127" s="233" t="s">
        <v>1640</v>
      </c>
      <c r="F2127" s="231" t="s">
        <v>505</v>
      </c>
      <c r="G2127" s="231" t="s">
        <v>5316</v>
      </c>
      <c r="H2127" s="231" t="s">
        <v>62</v>
      </c>
      <c r="I2127" s="231" t="s">
        <v>5318</v>
      </c>
      <c r="J2127" s="233" t="s">
        <v>3784</v>
      </c>
      <c r="K2127" s="231" t="s">
        <v>306</v>
      </c>
      <c r="L2127" s="233" t="s">
        <v>8832</v>
      </c>
      <c r="M2127" s="231" t="s">
        <v>355</v>
      </c>
      <c r="N2127" s="240" t="s">
        <v>8886</v>
      </c>
      <c r="O2127" s="231"/>
    </row>
    <row r="2128" spans="1:15" x14ac:dyDescent="0.3">
      <c r="A2128" s="231" t="s">
        <v>3782</v>
      </c>
      <c r="B2128" s="233" t="s">
        <v>5320</v>
      </c>
      <c r="C2128" s="233" t="s">
        <v>1639</v>
      </c>
      <c r="D2128" s="233" t="s">
        <v>92</v>
      </c>
      <c r="E2128" s="233" t="s">
        <v>1640</v>
      </c>
      <c r="F2128" s="231" t="s">
        <v>505</v>
      </c>
      <c r="G2128" s="231" t="s">
        <v>5319</v>
      </c>
      <c r="H2128" s="231" t="s">
        <v>62</v>
      </c>
      <c r="I2128" s="231" t="s">
        <v>5321</v>
      </c>
      <c r="J2128" s="233" t="s">
        <v>3784</v>
      </c>
      <c r="K2128" s="231" t="s">
        <v>306</v>
      </c>
      <c r="L2128" s="233" t="s">
        <v>8832</v>
      </c>
      <c r="M2128" s="231" t="s">
        <v>355</v>
      </c>
      <c r="N2128" s="240" t="s">
        <v>8886</v>
      </c>
      <c r="O2128" s="231"/>
    </row>
    <row r="2129" spans="1:15" x14ac:dyDescent="0.3">
      <c r="A2129" s="231" t="s">
        <v>3782</v>
      </c>
      <c r="B2129" s="233" t="s">
        <v>5326</v>
      </c>
      <c r="C2129" s="233" t="s">
        <v>1639</v>
      </c>
      <c r="D2129" s="233" t="s">
        <v>92</v>
      </c>
      <c r="E2129" s="233" t="s">
        <v>1640</v>
      </c>
      <c r="F2129" s="231" t="s">
        <v>505</v>
      </c>
      <c r="G2129" s="231" t="s">
        <v>5325</v>
      </c>
      <c r="H2129" s="231" t="s">
        <v>62</v>
      </c>
      <c r="I2129" s="231" t="s">
        <v>5327</v>
      </c>
      <c r="J2129" s="233" t="s">
        <v>3784</v>
      </c>
      <c r="K2129" s="231" t="s">
        <v>306</v>
      </c>
      <c r="L2129" s="233" t="s">
        <v>8832</v>
      </c>
      <c r="M2129" s="231" t="s">
        <v>355</v>
      </c>
      <c r="N2129" s="240" t="s">
        <v>8886</v>
      </c>
      <c r="O2129" s="231"/>
    </row>
    <row r="2130" spans="1:15" x14ac:dyDescent="0.3">
      <c r="A2130" s="231" t="s">
        <v>3782</v>
      </c>
      <c r="B2130" s="233" t="s">
        <v>5338</v>
      </c>
      <c r="C2130" s="233" t="s">
        <v>1639</v>
      </c>
      <c r="D2130" s="233" t="s">
        <v>92</v>
      </c>
      <c r="E2130" s="233" t="s">
        <v>1640</v>
      </c>
      <c r="F2130" s="231" t="s">
        <v>505</v>
      </c>
      <c r="G2130" s="231" t="s">
        <v>5337</v>
      </c>
      <c r="H2130" s="231" t="s">
        <v>62</v>
      </c>
      <c r="I2130" s="231" t="s">
        <v>5339</v>
      </c>
      <c r="J2130" s="233" t="s">
        <v>3784</v>
      </c>
      <c r="K2130" s="231" t="s">
        <v>306</v>
      </c>
      <c r="L2130" s="233" t="s">
        <v>8832</v>
      </c>
      <c r="M2130" s="231" t="s">
        <v>355</v>
      </c>
      <c r="N2130" s="240" t="s">
        <v>8886</v>
      </c>
      <c r="O2130" s="231"/>
    </row>
    <row r="2131" spans="1:15" x14ac:dyDescent="0.3">
      <c r="A2131" s="231" t="s">
        <v>3782</v>
      </c>
      <c r="B2131" s="233" t="s">
        <v>5471</v>
      </c>
      <c r="C2131" s="233" t="s">
        <v>1639</v>
      </c>
      <c r="D2131" s="233" t="s">
        <v>92</v>
      </c>
      <c r="E2131" s="233" t="s">
        <v>1640</v>
      </c>
      <c r="F2131" s="231" t="s">
        <v>505</v>
      </c>
      <c r="G2131" s="231" t="s">
        <v>5470</v>
      </c>
      <c r="H2131" s="231" t="s">
        <v>62</v>
      </c>
      <c r="I2131" s="231" t="s">
        <v>5472</v>
      </c>
      <c r="J2131" s="233" t="s">
        <v>3784</v>
      </c>
      <c r="K2131" s="231" t="s">
        <v>306</v>
      </c>
      <c r="L2131" s="233" t="s">
        <v>8832</v>
      </c>
      <c r="M2131" s="231" t="s">
        <v>355</v>
      </c>
      <c r="N2131" s="240" t="s">
        <v>8886</v>
      </c>
      <c r="O2131" s="231"/>
    </row>
    <row r="2132" spans="1:15" x14ac:dyDescent="0.3">
      <c r="A2132" s="231" t="s">
        <v>3782</v>
      </c>
      <c r="B2132" s="233" t="s">
        <v>5341</v>
      </c>
      <c r="C2132" s="233" t="s">
        <v>1639</v>
      </c>
      <c r="D2132" s="233" t="s">
        <v>92</v>
      </c>
      <c r="E2132" s="233" t="s">
        <v>1640</v>
      </c>
      <c r="F2132" s="231" t="s">
        <v>505</v>
      </c>
      <c r="G2132" s="231" t="s">
        <v>5340</v>
      </c>
      <c r="H2132" s="231" t="s">
        <v>62</v>
      </c>
      <c r="I2132" s="231" t="s">
        <v>5342</v>
      </c>
      <c r="J2132" s="233" t="s">
        <v>3784</v>
      </c>
      <c r="K2132" s="231" t="s">
        <v>306</v>
      </c>
      <c r="L2132" s="233" t="s">
        <v>8832</v>
      </c>
      <c r="M2132" s="231" t="s">
        <v>355</v>
      </c>
      <c r="N2132" s="240" t="s">
        <v>8886</v>
      </c>
      <c r="O2132" s="231"/>
    </row>
    <row r="2133" spans="1:15" x14ac:dyDescent="0.3">
      <c r="A2133" s="231" t="s">
        <v>3782</v>
      </c>
      <c r="B2133" s="233" t="s">
        <v>5459</v>
      </c>
      <c r="C2133" s="233" t="s">
        <v>1639</v>
      </c>
      <c r="D2133" s="233" t="s">
        <v>92</v>
      </c>
      <c r="E2133" s="233" t="s">
        <v>4487</v>
      </c>
      <c r="F2133" s="231" t="s">
        <v>505</v>
      </c>
      <c r="G2133" s="231" t="s">
        <v>5458</v>
      </c>
      <c r="H2133" s="231" t="s">
        <v>62</v>
      </c>
      <c r="I2133" s="231" t="s">
        <v>5460</v>
      </c>
      <c r="J2133" s="233" t="s">
        <v>3784</v>
      </c>
      <c r="K2133" s="231" t="s">
        <v>306</v>
      </c>
      <c r="L2133" s="233" t="s">
        <v>8832</v>
      </c>
      <c r="M2133" s="231" t="s">
        <v>355</v>
      </c>
      <c r="N2133" s="240" t="s">
        <v>8886</v>
      </c>
      <c r="O2133" s="231"/>
    </row>
    <row r="2134" spans="1:15" x14ac:dyDescent="0.3">
      <c r="A2134" s="231" t="s">
        <v>3782</v>
      </c>
      <c r="B2134" s="233" t="s">
        <v>5347</v>
      </c>
      <c r="C2134" s="233" t="s">
        <v>1639</v>
      </c>
      <c r="D2134" s="233" t="s">
        <v>92</v>
      </c>
      <c r="E2134" s="233" t="s">
        <v>4487</v>
      </c>
      <c r="F2134" s="231" t="s">
        <v>505</v>
      </c>
      <c r="G2134" s="231" t="s">
        <v>5346</v>
      </c>
      <c r="H2134" s="231" t="s">
        <v>62</v>
      </c>
      <c r="I2134" s="231" t="s">
        <v>5348</v>
      </c>
      <c r="J2134" s="233" t="s">
        <v>3784</v>
      </c>
      <c r="K2134" s="231" t="s">
        <v>306</v>
      </c>
      <c r="L2134" s="233" t="s">
        <v>8832</v>
      </c>
      <c r="M2134" s="231" t="s">
        <v>355</v>
      </c>
      <c r="N2134" s="240" t="s">
        <v>8886</v>
      </c>
      <c r="O2134" s="231"/>
    </row>
    <row r="2135" spans="1:15" x14ac:dyDescent="0.3">
      <c r="A2135" s="231" t="s">
        <v>3782</v>
      </c>
      <c r="B2135" s="233" t="s">
        <v>5350</v>
      </c>
      <c r="C2135" s="233" t="s">
        <v>1639</v>
      </c>
      <c r="D2135" s="233" t="s">
        <v>92</v>
      </c>
      <c r="E2135" s="233" t="s">
        <v>1640</v>
      </c>
      <c r="F2135" s="231" t="s">
        <v>505</v>
      </c>
      <c r="G2135" s="231" t="s">
        <v>5349</v>
      </c>
      <c r="H2135" s="231" t="s">
        <v>62</v>
      </c>
      <c r="I2135" s="231" t="s">
        <v>5351</v>
      </c>
      <c r="J2135" s="233" t="s">
        <v>3784</v>
      </c>
      <c r="K2135" s="231" t="s">
        <v>306</v>
      </c>
      <c r="L2135" s="233" t="s">
        <v>8832</v>
      </c>
      <c r="M2135" s="231" t="s">
        <v>355</v>
      </c>
      <c r="N2135" s="240" t="s">
        <v>8886</v>
      </c>
      <c r="O2135" s="231"/>
    </row>
    <row r="2136" spans="1:15" x14ac:dyDescent="0.3">
      <c r="A2136" s="231" t="s">
        <v>3782</v>
      </c>
      <c r="B2136" s="233" t="s">
        <v>5353</v>
      </c>
      <c r="C2136" s="233" t="s">
        <v>1639</v>
      </c>
      <c r="D2136" s="233" t="s">
        <v>92</v>
      </c>
      <c r="E2136" s="233" t="s">
        <v>1640</v>
      </c>
      <c r="F2136" s="231" t="s">
        <v>505</v>
      </c>
      <c r="G2136" s="231" t="s">
        <v>5352</v>
      </c>
      <c r="H2136" s="231" t="s">
        <v>62</v>
      </c>
      <c r="I2136" s="231" t="s">
        <v>5354</v>
      </c>
      <c r="J2136" s="233" t="s">
        <v>3784</v>
      </c>
      <c r="K2136" s="231" t="s">
        <v>306</v>
      </c>
      <c r="L2136" s="233" t="s">
        <v>8832</v>
      </c>
      <c r="M2136" s="231" t="s">
        <v>355</v>
      </c>
      <c r="N2136" s="240" t="s">
        <v>8886</v>
      </c>
      <c r="O2136" s="231"/>
    </row>
    <row r="2137" spans="1:15" x14ac:dyDescent="0.3">
      <c r="A2137" s="231" t="s">
        <v>3782</v>
      </c>
      <c r="B2137" s="233" t="s">
        <v>5365</v>
      </c>
      <c r="C2137" s="233" t="s">
        <v>1639</v>
      </c>
      <c r="D2137" s="233" t="s">
        <v>92</v>
      </c>
      <c r="E2137" s="233" t="s">
        <v>4487</v>
      </c>
      <c r="F2137" s="231" t="s">
        <v>505</v>
      </c>
      <c r="G2137" s="231" t="s">
        <v>5364</v>
      </c>
      <c r="H2137" s="231" t="s">
        <v>62</v>
      </c>
      <c r="I2137" s="231" t="s">
        <v>5366</v>
      </c>
      <c r="J2137" s="233" t="s">
        <v>3784</v>
      </c>
      <c r="K2137" s="231" t="s">
        <v>306</v>
      </c>
      <c r="L2137" s="233" t="s">
        <v>8832</v>
      </c>
      <c r="M2137" s="231" t="s">
        <v>355</v>
      </c>
      <c r="N2137" s="240" t="s">
        <v>8886</v>
      </c>
      <c r="O2137" s="231"/>
    </row>
    <row r="2138" spans="1:15" x14ac:dyDescent="0.3">
      <c r="A2138" s="231" t="s">
        <v>3782</v>
      </c>
      <c r="B2138" s="233" t="s">
        <v>5368</v>
      </c>
      <c r="C2138" s="233" t="s">
        <v>1639</v>
      </c>
      <c r="D2138" s="233" t="s">
        <v>92</v>
      </c>
      <c r="E2138" s="233" t="s">
        <v>4487</v>
      </c>
      <c r="F2138" s="231" t="s">
        <v>505</v>
      </c>
      <c r="G2138" s="231" t="s">
        <v>5367</v>
      </c>
      <c r="H2138" s="231" t="s">
        <v>62</v>
      </c>
      <c r="I2138" s="231" t="s">
        <v>5369</v>
      </c>
      <c r="J2138" s="233" t="s">
        <v>3784</v>
      </c>
      <c r="K2138" s="231" t="s">
        <v>306</v>
      </c>
      <c r="L2138" s="233" t="s">
        <v>8832</v>
      </c>
      <c r="M2138" s="231" t="s">
        <v>355</v>
      </c>
      <c r="N2138" s="240" t="s">
        <v>8886</v>
      </c>
      <c r="O2138" s="231"/>
    </row>
    <row r="2139" spans="1:15" x14ac:dyDescent="0.3">
      <c r="A2139" s="231" t="s">
        <v>3782</v>
      </c>
      <c r="B2139" s="233" t="s">
        <v>5371</v>
      </c>
      <c r="C2139" s="233" t="s">
        <v>1639</v>
      </c>
      <c r="D2139" s="233" t="s">
        <v>92</v>
      </c>
      <c r="E2139" s="233" t="s">
        <v>1640</v>
      </c>
      <c r="F2139" s="231" t="s">
        <v>505</v>
      </c>
      <c r="G2139" s="231" t="s">
        <v>5370</v>
      </c>
      <c r="H2139" s="231" t="s">
        <v>62</v>
      </c>
      <c r="I2139" s="231" t="s">
        <v>5372</v>
      </c>
      <c r="J2139" s="233" t="s">
        <v>3784</v>
      </c>
      <c r="K2139" s="231" t="s">
        <v>306</v>
      </c>
      <c r="L2139" s="233" t="s">
        <v>8832</v>
      </c>
      <c r="M2139" s="231" t="s">
        <v>355</v>
      </c>
      <c r="N2139" s="240" t="s">
        <v>8886</v>
      </c>
      <c r="O2139" s="231"/>
    </row>
    <row r="2140" spans="1:15" x14ac:dyDescent="0.3">
      <c r="A2140" s="231" t="s">
        <v>3782</v>
      </c>
      <c r="B2140" s="233" t="s">
        <v>5462</v>
      </c>
      <c r="C2140" s="233" t="s">
        <v>1639</v>
      </c>
      <c r="D2140" s="233" t="s">
        <v>92</v>
      </c>
      <c r="E2140" s="233" t="s">
        <v>1640</v>
      </c>
      <c r="F2140" s="231" t="s">
        <v>505</v>
      </c>
      <c r="G2140" s="231" t="s">
        <v>5461</v>
      </c>
      <c r="H2140" s="231" t="s">
        <v>62</v>
      </c>
      <c r="I2140" s="231" t="s">
        <v>5463</v>
      </c>
      <c r="J2140" s="233" t="s">
        <v>3784</v>
      </c>
      <c r="K2140" s="231" t="s">
        <v>306</v>
      </c>
      <c r="L2140" s="233" t="s">
        <v>8832</v>
      </c>
      <c r="M2140" s="231" t="s">
        <v>355</v>
      </c>
      <c r="N2140" s="240" t="s">
        <v>8886</v>
      </c>
      <c r="O2140" s="231"/>
    </row>
    <row r="2141" spans="1:15" x14ac:dyDescent="0.3">
      <c r="A2141" s="231" t="s">
        <v>3782</v>
      </c>
      <c r="B2141" s="233" t="s">
        <v>5377</v>
      </c>
      <c r="C2141" s="233" t="s">
        <v>1639</v>
      </c>
      <c r="D2141" s="233" t="s">
        <v>92</v>
      </c>
      <c r="E2141" s="233" t="s">
        <v>4487</v>
      </c>
      <c r="F2141" s="231" t="s">
        <v>505</v>
      </c>
      <c r="G2141" s="231" t="s">
        <v>5376</v>
      </c>
      <c r="H2141" s="231" t="s">
        <v>62</v>
      </c>
      <c r="I2141" s="231" t="s">
        <v>5378</v>
      </c>
      <c r="J2141" s="233" t="s">
        <v>3784</v>
      </c>
      <c r="K2141" s="231" t="s">
        <v>306</v>
      </c>
      <c r="L2141" s="233" t="s">
        <v>8832</v>
      </c>
      <c r="M2141" s="231" t="s">
        <v>355</v>
      </c>
      <c r="N2141" s="240" t="s">
        <v>8886</v>
      </c>
      <c r="O2141" s="231"/>
    </row>
    <row r="2142" spans="1:15" x14ac:dyDescent="0.3">
      <c r="A2142" s="231" t="s">
        <v>3782</v>
      </c>
      <c r="B2142" s="233" t="s">
        <v>5380</v>
      </c>
      <c r="C2142" s="233" t="s">
        <v>1639</v>
      </c>
      <c r="D2142" s="233" t="s">
        <v>92</v>
      </c>
      <c r="E2142" s="233" t="s">
        <v>4487</v>
      </c>
      <c r="F2142" s="231" t="s">
        <v>505</v>
      </c>
      <c r="G2142" s="231" t="s">
        <v>5379</v>
      </c>
      <c r="H2142" s="231" t="s">
        <v>62</v>
      </c>
      <c r="I2142" s="231" t="s">
        <v>5381</v>
      </c>
      <c r="J2142" s="233" t="s">
        <v>3784</v>
      </c>
      <c r="K2142" s="231" t="s">
        <v>306</v>
      </c>
      <c r="L2142" s="233" t="s">
        <v>8832</v>
      </c>
      <c r="M2142" s="231" t="s">
        <v>355</v>
      </c>
      <c r="N2142" s="240" t="s">
        <v>8886</v>
      </c>
      <c r="O2142" s="231"/>
    </row>
    <row r="2143" spans="1:15" x14ac:dyDescent="0.3">
      <c r="A2143" s="231" t="s">
        <v>3782</v>
      </c>
      <c r="B2143" s="233" t="s">
        <v>5383</v>
      </c>
      <c r="C2143" s="233" t="s">
        <v>1639</v>
      </c>
      <c r="D2143" s="233" t="s">
        <v>92</v>
      </c>
      <c r="E2143" s="233" t="s">
        <v>4487</v>
      </c>
      <c r="F2143" s="231" t="s">
        <v>505</v>
      </c>
      <c r="G2143" s="231" t="s">
        <v>5382</v>
      </c>
      <c r="H2143" s="231" t="s">
        <v>62</v>
      </c>
      <c r="I2143" s="231" t="s">
        <v>5384</v>
      </c>
      <c r="J2143" s="233" t="s">
        <v>3784</v>
      </c>
      <c r="K2143" s="231" t="s">
        <v>306</v>
      </c>
      <c r="L2143" s="233" t="s">
        <v>8832</v>
      </c>
      <c r="M2143" s="231" t="s">
        <v>355</v>
      </c>
      <c r="N2143" s="240" t="s">
        <v>8886</v>
      </c>
      <c r="O2143" s="231"/>
    </row>
    <row r="2144" spans="1:15" x14ac:dyDescent="0.3">
      <c r="A2144" s="231" t="s">
        <v>3782</v>
      </c>
      <c r="B2144" s="233" t="s">
        <v>5474</v>
      </c>
      <c r="C2144" s="233" t="s">
        <v>1639</v>
      </c>
      <c r="D2144" s="233" t="s">
        <v>92</v>
      </c>
      <c r="E2144" s="233" t="s">
        <v>4487</v>
      </c>
      <c r="F2144" s="231" t="s">
        <v>505</v>
      </c>
      <c r="G2144" s="231" t="s">
        <v>5473</v>
      </c>
      <c r="H2144" s="231" t="s">
        <v>62</v>
      </c>
      <c r="I2144" s="231" t="s">
        <v>5475</v>
      </c>
      <c r="J2144" s="233" t="s">
        <v>3784</v>
      </c>
      <c r="K2144" s="231" t="s">
        <v>306</v>
      </c>
      <c r="L2144" s="233" t="s">
        <v>8832</v>
      </c>
      <c r="M2144" s="231" t="s">
        <v>355</v>
      </c>
      <c r="N2144" s="240" t="s">
        <v>8886</v>
      </c>
      <c r="O2144" s="231"/>
    </row>
    <row r="2145" spans="1:15" x14ac:dyDescent="0.3">
      <c r="A2145" s="231" t="s">
        <v>3782</v>
      </c>
      <c r="B2145" s="233" t="s">
        <v>5386</v>
      </c>
      <c r="C2145" s="233" t="s">
        <v>1639</v>
      </c>
      <c r="D2145" s="233" t="s">
        <v>92</v>
      </c>
      <c r="E2145" s="233" t="s">
        <v>4487</v>
      </c>
      <c r="F2145" s="231" t="s">
        <v>505</v>
      </c>
      <c r="G2145" s="231" t="s">
        <v>5385</v>
      </c>
      <c r="H2145" s="231" t="s">
        <v>62</v>
      </c>
      <c r="I2145" s="231" t="s">
        <v>5387</v>
      </c>
      <c r="J2145" s="233" t="s">
        <v>3784</v>
      </c>
      <c r="K2145" s="231" t="s">
        <v>306</v>
      </c>
      <c r="L2145" s="233" t="s">
        <v>8832</v>
      </c>
      <c r="M2145" s="231" t="s">
        <v>355</v>
      </c>
      <c r="N2145" s="240" t="s">
        <v>8886</v>
      </c>
      <c r="O2145" s="231"/>
    </row>
    <row r="2146" spans="1:15" x14ac:dyDescent="0.3">
      <c r="A2146" s="231" t="s">
        <v>3782</v>
      </c>
      <c r="B2146" s="233" t="s">
        <v>5389</v>
      </c>
      <c r="C2146" s="233" t="s">
        <v>1639</v>
      </c>
      <c r="D2146" s="233" t="s">
        <v>92</v>
      </c>
      <c r="E2146" s="233" t="s">
        <v>1640</v>
      </c>
      <c r="F2146" s="231" t="s">
        <v>505</v>
      </c>
      <c r="G2146" s="231" t="s">
        <v>5388</v>
      </c>
      <c r="H2146" s="231" t="s">
        <v>62</v>
      </c>
      <c r="I2146" s="231" t="s">
        <v>5185</v>
      </c>
      <c r="J2146" s="233" t="s">
        <v>3784</v>
      </c>
      <c r="K2146" s="231" t="s">
        <v>306</v>
      </c>
      <c r="L2146" s="233" t="s">
        <v>8832</v>
      </c>
      <c r="M2146" s="231" t="s">
        <v>355</v>
      </c>
      <c r="N2146" s="240" t="s">
        <v>8886</v>
      </c>
      <c r="O2146" s="231"/>
    </row>
    <row r="2147" spans="1:15" x14ac:dyDescent="0.3">
      <c r="A2147" s="231" t="s">
        <v>3782</v>
      </c>
      <c r="B2147" s="233" t="s">
        <v>5391</v>
      </c>
      <c r="C2147" s="233" t="s">
        <v>1639</v>
      </c>
      <c r="D2147" s="233" t="s">
        <v>92</v>
      </c>
      <c r="E2147" s="233" t="s">
        <v>1640</v>
      </c>
      <c r="F2147" s="231" t="s">
        <v>505</v>
      </c>
      <c r="G2147" s="231" t="s">
        <v>5390</v>
      </c>
      <c r="H2147" s="231" t="s">
        <v>62</v>
      </c>
      <c r="I2147" s="231" t="s">
        <v>5392</v>
      </c>
      <c r="J2147" s="233" t="s">
        <v>3784</v>
      </c>
      <c r="K2147" s="231" t="s">
        <v>306</v>
      </c>
      <c r="L2147" s="233" t="s">
        <v>8832</v>
      </c>
      <c r="M2147" s="231" t="s">
        <v>355</v>
      </c>
      <c r="N2147" s="240" t="s">
        <v>8886</v>
      </c>
      <c r="O2147" s="231"/>
    </row>
    <row r="2148" spans="1:15" x14ac:dyDescent="0.3">
      <c r="A2148" s="231" t="s">
        <v>3782</v>
      </c>
      <c r="B2148" s="233" t="s">
        <v>5394</v>
      </c>
      <c r="C2148" s="233" t="s">
        <v>1639</v>
      </c>
      <c r="D2148" s="233" t="s">
        <v>92</v>
      </c>
      <c r="E2148" s="233" t="s">
        <v>1640</v>
      </c>
      <c r="F2148" s="231" t="s">
        <v>505</v>
      </c>
      <c r="G2148" s="231" t="s">
        <v>5393</v>
      </c>
      <c r="H2148" s="231" t="s">
        <v>62</v>
      </c>
      <c r="I2148" s="231" t="s">
        <v>5395</v>
      </c>
      <c r="J2148" s="233" t="s">
        <v>3784</v>
      </c>
      <c r="K2148" s="231" t="s">
        <v>306</v>
      </c>
      <c r="L2148" s="233" t="s">
        <v>8832</v>
      </c>
      <c r="M2148" s="231" t="s">
        <v>355</v>
      </c>
      <c r="N2148" s="240" t="s">
        <v>8886</v>
      </c>
      <c r="O2148" s="231"/>
    </row>
    <row r="2149" spans="1:15" x14ac:dyDescent="0.3">
      <c r="A2149" s="231" t="s">
        <v>3782</v>
      </c>
      <c r="B2149" s="233" t="s">
        <v>5397</v>
      </c>
      <c r="C2149" s="233" t="s">
        <v>2116</v>
      </c>
      <c r="D2149" s="233" t="s">
        <v>92</v>
      </c>
      <c r="E2149" s="233" t="s">
        <v>1640</v>
      </c>
      <c r="F2149" s="231" t="s">
        <v>505</v>
      </c>
      <c r="G2149" s="231" t="s">
        <v>5396</v>
      </c>
      <c r="H2149" s="231" t="s">
        <v>62</v>
      </c>
      <c r="I2149" s="231" t="s">
        <v>5398</v>
      </c>
      <c r="J2149" s="233" t="s">
        <v>3784</v>
      </c>
      <c r="K2149" s="231" t="s">
        <v>306</v>
      </c>
      <c r="L2149" s="233" t="s">
        <v>8832</v>
      </c>
      <c r="M2149" s="231" t="s">
        <v>355</v>
      </c>
      <c r="N2149" s="240" t="s">
        <v>8886</v>
      </c>
      <c r="O2149" s="231"/>
    </row>
    <row r="2150" spans="1:15" x14ac:dyDescent="0.3">
      <c r="A2150" s="231" t="s">
        <v>3782</v>
      </c>
      <c r="B2150" s="233" t="s">
        <v>5465</v>
      </c>
      <c r="C2150" s="233" t="s">
        <v>1639</v>
      </c>
      <c r="D2150" s="233" t="s">
        <v>92</v>
      </c>
      <c r="E2150" s="233" t="s">
        <v>1640</v>
      </c>
      <c r="F2150" s="231" t="s">
        <v>505</v>
      </c>
      <c r="G2150" s="231" t="s">
        <v>5464</v>
      </c>
      <c r="H2150" s="231" t="s">
        <v>62</v>
      </c>
      <c r="I2150" s="231" t="s">
        <v>5466</v>
      </c>
      <c r="J2150" s="233" t="s">
        <v>3784</v>
      </c>
      <c r="K2150" s="231" t="s">
        <v>306</v>
      </c>
      <c r="L2150" s="233" t="s">
        <v>8832</v>
      </c>
      <c r="M2150" s="231" t="s">
        <v>355</v>
      </c>
      <c r="N2150" s="240" t="s">
        <v>8886</v>
      </c>
      <c r="O2150" s="231"/>
    </row>
    <row r="2151" spans="1:15" x14ac:dyDescent="0.3">
      <c r="A2151" s="231" t="s">
        <v>3782</v>
      </c>
      <c r="B2151" s="233" t="s">
        <v>5403</v>
      </c>
      <c r="C2151" s="233" t="s">
        <v>1639</v>
      </c>
      <c r="D2151" s="233" t="s">
        <v>92</v>
      </c>
      <c r="E2151" s="233" t="s">
        <v>1640</v>
      </c>
      <c r="F2151" s="231" t="s">
        <v>505</v>
      </c>
      <c r="G2151" s="231" t="s">
        <v>5402</v>
      </c>
      <c r="H2151" s="231" t="s">
        <v>62</v>
      </c>
      <c r="I2151" s="231" t="s">
        <v>5404</v>
      </c>
      <c r="J2151" s="233" t="s">
        <v>3784</v>
      </c>
      <c r="K2151" s="231" t="s">
        <v>306</v>
      </c>
      <c r="L2151" s="233" t="s">
        <v>8832</v>
      </c>
      <c r="M2151" s="231" t="s">
        <v>355</v>
      </c>
      <c r="N2151" s="240" t="s">
        <v>8886</v>
      </c>
      <c r="O2151" s="231"/>
    </row>
    <row r="2152" spans="1:15" x14ac:dyDescent="0.3">
      <c r="A2152" s="231" t="s">
        <v>3782</v>
      </c>
      <c r="B2152" s="233" t="s">
        <v>5406</v>
      </c>
      <c r="C2152" s="233" t="s">
        <v>1639</v>
      </c>
      <c r="D2152" s="233" t="s">
        <v>92</v>
      </c>
      <c r="E2152" s="233" t="s">
        <v>1640</v>
      </c>
      <c r="F2152" s="231" t="s">
        <v>505</v>
      </c>
      <c r="G2152" s="231" t="s">
        <v>5405</v>
      </c>
      <c r="H2152" s="231" t="s">
        <v>62</v>
      </c>
      <c r="I2152" s="231" t="s">
        <v>5407</v>
      </c>
      <c r="J2152" s="233" t="s">
        <v>3784</v>
      </c>
      <c r="K2152" s="231" t="s">
        <v>306</v>
      </c>
      <c r="L2152" s="233" t="s">
        <v>8832</v>
      </c>
      <c r="M2152" s="231" t="s">
        <v>355</v>
      </c>
      <c r="N2152" s="240" t="s">
        <v>8886</v>
      </c>
      <c r="O2152" s="231"/>
    </row>
    <row r="2153" spans="1:15" x14ac:dyDescent="0.3">
      <c r="A2153" s="231" t="s">
        <v>3782</v>
      </c>
      <c r="B2153" s="233" t="s">
        <v>5409</v>
      </c>
      <c r="C2153" s="233" t="s">
        <v>1639</v>
      </c>
      <c r="D2153" s="233" t="s">
        <v>92</v>
      </c>
      <c r="E2153" s="233" t="s">
        <v>1640</v>
      </c>
      <c r="F2153" s="231" t="s">
        <v>505</v>
      </c>
      <c r="G2153" s="231" t="s">
        <v>5408</v>
      </c>
      <c r="H2153" s="231" t="s">
        <v>62</v>
      </c>
      <c r="I2153" s="231" t="s">
        <v>5410</v>
      </c>
      <c r="J2153" s="233" t="s">
        <v>3784</v>
      </c>
      <c r="K2153" s="231" t="s">
        <v>306</v>
      </c>
      <c r="L2153" s="233" t="s">
        <v>8832</v>
      </c>
      <c r="M2153" s="231" t="s">
        <v>355</v>
      </c>
      <c r="N2153" s="240" t="s">
        <v>8886</v>
      </c>
      <c r="O2153" s="231"/>
    </row>
    <row r="2154" spans="1:15" x14ac:dyDescent="0.3">
      <c r="A2154" s="231" t="s">
        <v>3782</v>
      </c>
      <c r="B2154" s="233" t="s">
        <v>5060</v>
      </c>
      <c r="C2154" s="233" t="s">
        <v>8831</v>
      </c>
      <c r="D2154" s="233" t="s">
        <v>92</v>
      </c>
      <c r="E2154" s="233" t="s">
        <v>1640</v>
      </c>
      <c r="F2154" s="231" t="s">
        <v>505</v>
      </c>
      <c r="G2154" s="231" t="s">
        <v>5059</v>
      </c>
      <c r="H2154" s="231" t="s">
        <v>62</v>
      </c>
      <c r="I2154" s="231" t="s">
        <v>5061</v>
      </c>
      <c r="J2154" s="233" t="s">
        <v>3784</v>
      </c>
      <c r="K2154" s="231" t="s">
        <v>306</v>
      </c>
      <c r="L2154" s="233" t="s">
        <v>8832</v>
      </c>
      <c r="M2154" s="231" t="s">
        <v>355</v>
      </c>
      <c r="N2154" s="240" t="s">
        <v>8886</v>
      </c>
      <c r="O2154" s="231"/>
    </row>
    <row r="2155" spans="1:15" x14ac:dyDescent="0.3">
      <c r="A2155" s="231" t="s">
        <v>3782</v>
      </c>
      <c r="B2155" s="233" t="s">
        <v>5063</v>
      </c>
      <c r="C2155" s="233" t="s">
        <v>8831</v>
      </c>
      <c r="D2155" s="233" t="s">
        <v>92</v>
      </c>
      <c r="E2155" s="233" t="s">
        <v>4487</v>
      </c>
      <c r="F2155" s="231" t="s">
        <v>505</v>
      </c>
      <c r="G2155" s="231" t="s">
        <v>5062</v>
      </c>
      <c r="H2155" s="231" t="s">
        <v>62</v>
      </c>
      <c r="I2155" s="231" t="s">
        <v>5064</v>
      </c>
      <c r="J2155" s="233" t="s">
        <v>3784</v>
      </c>
      <c r="K2155" s="231" t="s">
        <v>306</v>
      </c>
      <c r="L2155" s="233" t="s">
        <v>8832</v>
      </c>
      <c r="M2155" s="231" t="s">
        <v>355</v>
      </c>
      <c r="N2155" s="240" t="s">
        <v>8886</v>
      </c>
      <c r="O2155" s="231"/>
    </row>
    <row r="2156" spans="1:15" x14ac:dyDescent="0.3">
      <c r="A2156" s="231" t="s">
        <v>3782</v>
      </c>
      <c r="B2156" s="233" t="s">
        <v>5073</v>
      </c>
      <c r="C2156" s="233" t="s">
        <v>8831</v>
      </c>
      <c r="D2156" s="233" t="s">
        <v>92</v>
      </c>
      <c r="E2156" s="233" t="s">
        <v>1640</v>
      </c>
      <c r="F2156" s="231" t="s">
        <v>505</v>
      </c>
      <c r="G2156" s="231" t="s">
        <v>5072</v>
      </c>
      <c r="H2156" s="231" t="s">
        <v>62</v>
      </c>
      <c r="I2156" s="231" t="s">
        <v>5074</v>
      </c>
      <c r="J2156" s="233" t="s">
        <v>3784</v>
      </c>
      <c r="K2156" s="231" t="s">
        <v>306</v>
      </c>
      <c r="L2156" s="233" t="s">
        <v>8832</v>
      </c>
      <c r="M2156" s="231" t="s">
        <v>355</v>
      </c>
      <c r="N2156" s="240" t="s">
        <v>8886</v>
      </c>
      <c r="O2156" s="231"/>
    </row>
    <row r="2157" spans="1:15" x14ac:dyDescent="0.3">
      <c r="A2157" s="231" t="s">
        <v>3782</v>
      </c>
      <c r="B2157" s="233" t="s">
        <v>5076</v>
      </c>
      <c r="C2157" s="233" t="s">
        <v>8831</v>
      </c>
      <c r="D2157" s="233" t="s">
        <v>92</v>
      </c>
      <c r="E2157" s="233" t="s">
        <v>1640</v>
      </c>
      <c r="F2157" s="231" t="s">
        <v>505</v>
      </c>
      <c r="G2157" s="231" t="s">
        <v>5075</v>
      </c>
      <c r="H2157" s="231" t="s">
        <v>62</v>
      </c>
      <c r="I2157" s="231" t="s">
        <v>5077</v>
      </c>
      <c r="J2157" s="233" t="s">
        <v>3784</v>
      </c>
      <c r="K2157" s="231" t="s">
        <v>306</v>
      </c>
      <c r="L2157" s="233" t="s">
        <v>8832</v>
      </c>
      <c r="M2157" s="231" t="s">
        <v>355</v>
      </c>
      <c r="N2157" s="240" t="s">
        <v>8886</v>
      </c>
      <c r="O2157" s="231"/>
    </row>
    <row r="2158" spans="1:15" x14ac:dyDescent="0.3">
      <c r="A2158" s="231" t="s">
        <v>3782</v>
      </c>
      <c r="B2158" s="233" t="s">
        <v>5082</v>
      </c>
      <c r="C2158" s="233" t="s">
        <v>8831</v>
      </c>
      <c r="D2158" s="233" t="s">
        <v>92</v>
      </c>
      <c r="E2158" s="233" t="s">
        <v>1640</v>
      </c>
      <c r="F2158" s="231" t="s">
        <v>505</v>
      </c>
      <c r="G2158" s="231" t="s">
        <v>5081</v>
      </c>
      <c r="H2158" s="231" t="s">
        <v>62</v>
      </c>
      <c r="I2158" s="231" t="s">
        <v>5083</v>
      </c>
      <c r="J2158" s="233" t="s">
        <v>3784</v>
      </c>
      <c r="K2158" s="231" t="s">
        <v>306</v>
      </c>
      <c r="L2158" s="233" t="s">
        <v>8832</v>
      </c>
      <c r="M2158" s="231" t="s">
        <v>355</v>
      </c>
      <c r="N2158" s="240" t="s">
        <v>8886</v>
      </c>
      <c r="O2158" s="231"/>
    </row>
    <row r="2159" spans="1:15" x14ac:dyDescent="0.3">
      <c r="A2159" s="231" t="s">
        <v>3782</v>
      </c>
      <c r="B2159" s="233" t="s">
        <v>5085</v>
      </c>
      <c r="C2159" s="233" t="s">
        <v>8831</v>
      </c>
      <c r="D2159" s="233" t="s">
        <v>92</v>
      </c>
      <c r="E2159" s="233" t="s">
        <v>1640</v>
      </c>
      <c r="F2159" s="231" t="s">
        <v>505</v>
      </c>
      <c r="G2159" s="231" t="s">
        <v>5084</v>
      </c>
      <c r="H2159" s="231" t="s">
        <v>62</v>
      </c>
      <c r="I2159" s="231" t="s">
        <v>5086</v>
      </c>
      <c r="J2159" s="233" t="s">
        <v>3784</v>
      </c>
      <c r="K2159" s="231" t="s">
        <v>306</v>
      </c>
      <c r="L2159" s="233" t="s">
        <v>8832</v>
      </c>
      <c r="M2159" s="231" t="s">
        <v>355</v>
      </c>
      <c r="N2159" s="240" t="s">
        <v>8886</v>
      </c>
      <c r="O2159" s="231"/>
    </row>
    <row r="2160" spans="1:15" x14ac:dyDescent="0.3">
      <c r="A2160" s="231" t="s">
        <v>3782</v>
      </c>
      <c r="B2160" s="233" t="s">
        <v>5088</v>
      </c>
      <c r="C2160" s="233" t="s">
        <v>8831</v>
      </c>
      <c r="D2160" s="233" t="s">
        <v>92</v>
      </c>
      <c r="E2160" s="233" t="s">
        <v>1640</v>
      </c>
      <c r="F2160" s="231" t="s">
        <v>505</v>
      </c>
      <c r="G2160" s="231" t="s">
        <v>5087</v>
      </c>
      <c r="H2160" s="231" t="s">
        <v>62</v>
      </c>
      <c r="I2160" s="231" t="s">
        <v>5089</v>
      </c>
      <c r="J2160" s="233" t="s">
        <v>3784</v>
      </c>
      <c r="K2160" s="231" t="s">
        <v>306</v>
      </c>
      <c r="L2160" s="233" t="s">
        <v>8832</v>
      </c>
      <c r="M2160" s="231" t="s">
        <v>355</v>
      </c>
      <c r="N2160" s="240" t="s">
        <v>8886</v>
      </c>
      <c r="O2160" s="231"/>
    </row>
    <row r="2161" spans="1:15" x14ac:dyDescent="0.3">
      <c r="A2161" s="231" t="s">
        <v>3782</v>
      </c>
      <c r="B2161" s="233" t="s">
        <v>5091</v>
      </c>
      <c r="C2161" s="233" t="s">
        <v>8831</v>
      </c>
      <c r="D2161" s="233" t="s">
        <v>92</v>
      </c>
      <c r="E2161" s="233" t="s">
        <v>1640</v>
      </c>
      <c r="F2161" s="231" t="s">
        <v>505</v>
      </c>
      <c r="G2161" s="231" t="s">
        <v>5090</v>
      </c>
      <c r="H2161" s="231" t="s">
        <v>62</v>
      </c>
      <c r="I2161" s="231" t="s">
        <v>5092</v>
      </c>
      <c r="J2161" s="233" t="s">
        <v>3784</v>
      </c>
      <c r="K2161" s="231" t="s">
        <v>306</v>
      </c>
      <c r="L2161" s="233" t="s">
        <v>8832</v>
      </c>
      <c r="M2161" s="231" t="s">
        <v>355</v>
      </c>
      <c r="N2161" s="240" t="s">
        <v>8886</v>
      </c>
      <c r="O2161" s="231"/>
    </row>
    <row r="2162" spans="1:15" x14ac:dyDescent="0.3">
      <c r="A2162" s="231" t="s">
        <v>3782</v>
      </c>
      <c r="B2162" s="233" t="s">
        <v>5094</v>
      </c>
      <c r="C2162" s="233" t="s">
        <v>8831</v>
      </c>
      <c r="D2162" s="233" t="s">
        <v>92</v>
      </c>
      <c r="E2162" s="233" t="s">
        <v>1640</v>
      </c>
      <c r="F2162" s="231" t="s">
        <v>505</v>
      </c>
      <c r="G2162" s="231" t="s">
        <v>5093</v>
      </c>
      <c r="H2162" s="231" t="s">
        <v>62</v>
      </c>
      <c r="I2162" s="231" t="s">
        <v>5095</v>
      </c>
      <c r="J2162" s="233" t="s">
        <v>3784</v>
      </c>
      <c r="K2162" s="231" t="s">
        <v>306</v>
      </c>
      <c r="L2162" s="233" t="s">
        <v>8832</v>
      </c>
      <c r="M2162" s="231" t="s">
        <v>355</v>
      </c>
      <c r="N2162" s="240" t="s">
        <v>8886</v>
      </c>
      <c r="O2162" s="231"/>
    </row>
    <row r="2163" spans="1:15" x14ac:dyDescent="0.3">
      <c r="A2163" s="231" t="s">
        <v>3782</v>
      </c>
      <c r="B2163" s="233" t="s">
        <v>5097</v>
      </c>
      <c r="C2163" s="233" t="s">
        <v>8831</v>
      </c>
      <c r="D2163" s="233" t="s">
        <v>92</v>
      </c>
      <c r="E2163" s="233" t="s">
        <v>1640</v>
      </c>
      <c r="F2163" s="231" t="s">
        <v>505</v>
      </c>
      <c r="G2163" s="231" t="s">
        <v>5096</v>
      </c>
      <c r="H2163" s="231" t="s">
        <v>62</v>
      </c>
      <c r="I2163" s="231" t="s">
        <v>5098</v>
      </c>
      <c r="J2163" s="233" t="s">
        <v>3784</v>
      </c>
      <c r="K2163" s="231" t="s">
        <v>306</v>
      </c>
      <c r="L2163" s="233" t="s">
        <v>8832</v>
      </c>
      <c r="M2163" s="231" t="s">
        <v>355</v>
      </c>
      <c r="N2163" s="240" t="s">
        <v>8886</v>
      </c>
      <c r="O2163" s="231"/>
    </row>
    <row r="2164" spans="1:15" x14ac:dyDescent="0.3">
      <c r="A2164" s="231" t="s">
        <v>3782</v>
      </c>
      <c r="B2164" s="233" t="s">
        <v>5100</v>
      </c>
      <c r="C2164" s="233" t="s">
        <v>8831</v>
      </c>
      <c r="D2164" s="233" t="s">
        <v>92</v>
      </c>
      <c r="E2164" s="233" t="s">
        <v>1640</v>
      </c>
      <c r="F2164" s="231" t="s">
        <v>505</v>
      </c>
      <c r="G2164" s="231" t="s">
        <v>5099</v>
      </c>
      <c r="H2164" s="231" t="s">
        <v>62</v>
      </c>
      <c r="I2164" s="231" t="s">
        <v>5101</v>
      </c>
      <c r="J2164" s="233" t="s">
        <v>3784</v>
      </c>
      <c r="K2164" s="231" t="s">
        <v>306</v>
      </c>
      <c r="L2164" s="233" t="s">
        <v>8832</v>
      </c>
      <c r="M2164" s="231" t="s">
        <v>355</v>
      </c>
      <c r="N2164" s="240" t="s">
        <v>8886</v>
      </c>
      <c r="O2164" s="231"/>
    </row>
    <row r="2165" spans="1:15" x14ac:dyDescent="0.3">
      <c r="A2165" s="231" t="s">
        <v>3782</v>
      </c>
      <c r="B2165" s="233" t="s">
        <v>5103</v>
      </c>
      <c r="C2165" s="233" t="s">
        <v>8831</v>
      </c>
      <c r="D2165" s="233" t="s">
        <v>92</v>
      </c>
      <c r="E2165" s="233" t="s">
        <v>1640</v>
      </c>
      <c r="F2165" s="231" t="s">
        <v>505</v>
      </c>
      <c r="G2165" s="231" t="s">
        <v>5102</v>
      </c>
      <c r="H2165" s="231" t="s">
        <v>62</v>
      </c>
      <c r="I2165" s="231" t="s">
        <v>5104</v>
      </c>
      <c r="J2165" s="233" t="s">
        <v>3784</v>
      </c>
      <c r="K2165" s="231" t="s">
        <v>306</v>
      </c>
      <c r="L2165" s="233" t="s">
        <v>8832</v>
      </c>
      <c r="M2165" s="231" t="s">
        <v>355</v>
      </c>
      <c r="N2165" s="240" t="s">
        <v>8886</v>
      </c>
      <c r="O2165" s="231"/>
    </row>
    <row r="2166" spans="1:15" x14ac:dyDescent="0.3">
      <c r="A2166" s="231" t="s">
        <v>3782</v>
      </c>
      <c r="B2166" s="233" t="s">
        <v>5106</v>
      </c>
      <c r="C2166" s="233" t="s">
        <v>8831</v>
      </c>
      <c r="D2166" s="233" t="s">
        <v>92</v>
      </c>
      <c r="E2166" s="233" t="s">
        <v>1640</v>
      </c>
      <c r="F2166" s="231" t="s">
        <v>505</v>
      </c>
      <c r="G2166" s="231" t="s">
        <v>5105</v>
      </c>
      <c r="H2166" s="231" t="s">
        <v>62</v>
      </c>
      <c r="I2166" s="231" t="s">
        <v>5107</v>
      </c>
      <c r="J2166" s="233" t="s">
        <v>3784</v>
      </c>
      <c r="K2166" s="231" t="s">
        <v>306</v>
      </c>
      <c r="L2166" s="233" t="s">
        <v>8832</v>
      </c>
      <c r="M2166" s="231" t="s">
        <v>355</v>
      </c>
      <c r="N2166" s="240" t="s">
        <v>8886</v>
      </c>
      <c r="O2166" s="231"/>
    </row>
    <row r="2167" spans="1:15" x14ac:dyDescent="0.3">
      <c r="A2167" s="231" t="s">
        <v>3782</v>
      </c>
      <c r="B2167" s="233" t="s">
        <v>5109</v>
      </c>
      <c r="C2167" s="233" t="s">
        <v>8831</v>
      </c>
      <c r="D2167" s="233" t="s">
        <v>92</v>
      </c>
      <c r="E2167" s="233" t="s">
        <v>1640</v>
      </c>
      <c r="F2167" s="231" t="s">
        <v>505</v>
      </c>
      <c r="G2167" s="231" t="s">
        <v>5108</v>
      </c>
      <c r="H2167" s="231" t="s">
        <v>62</v>
      </c>
      <c r="I2167" s="231" t="s">
        <v>5110</v>
      </c>
      <c r="J2167" s="233" t="s">
        <v>3784</v>
      </c>
      <c r="K2167" s="231" t="s">
        <v>306</v>
      </c>
      <c r="L2167" s="233" t="s">
        <v>8832</v>
      </c>
      <c r="M2167" s="231" t="s">
        <v>355</v>
      </c>
      <c r="N2167" s="240" t="s">
        <v>8886</v>
      </c>
      <c r="O2167" s="231"/>
    </row>
    <row r="2168" spans="1:15" x14ac:dyDescent="0.3">
      <c r="A2168" s="231" t="s">
        <v>3782</v>
      </c>
      <c r="B2168" s="233" t="s">
        <v>5115</v>
      </c>
      <c r="C2168" s="233" t="s">
        <v>8831</v>
      </c>
      <c r="D2168" s="233" t="s">
        <v>92</v>
      </c>
      <c r="E2168" s="233" t="s">
        <v>1640</v>
      </c>
      <c r="F2168" s="231" t="s">
        <v>505</v>
      </c>
      <c r="G2168" s="231" t="s">
        <v>5114</v>
      </c>
      <c r="H2168" s="231" t="s">
        <v>62</v>
      </c>
      <c r="I2168" s="231" t="s">
        <v>5116</v>
      </c>
      <c r="J2168" s="233" t="s">
        <v>3784</v>
      </c>
      <c r="K2168" s="231" t="s">
        <v>306</v>
      </c>
      <c r="L2168" s="233" t="s">
        <v>8832</v>
      </c>
      <c r="M2168" s="231" t="s">
        <v>355</v>
      </c>
      <c r="N2168" s="240" t="s">
        <v>8886</v>
      </c>
      <c r="O2168" s="231"/>
    </row>
    <row r="2169" spans="1:15" x14ac:dyDescent="0.3">
      <c r="A2169" s="231" t="s">
        <v>3782</v>
      </c>
      <c r="B2169" s="233" t="s">
        <v>5121</v>
      </c>
      <c r="C2169" s="233" t="s">
        <v>8831</v>
      </c>
      <c r="D2169" s="233" t="s">
        <v>92</v>
      </c>
      <c r="E2169" s="233" t="s">
        <v>1640</v>
      </c>
      <c r="F2169" s="231" t="s">
        <v>505</v>
      </c>
      <c r="G2169" s="231" t="s">
        <v>5120</v>
      </c>
      <c r="H2169" s="231" t="s">
        <v>62</v>
      </c>
      <c r="I2169" s="231" t="s">
        <v>5122</v>
      </c>
      <c r="J2169" s="233" t="s">
        <v>3784</v>
      </c>
      <c r="K2169" s="231" t="s">
        <v>306</v>
      </c>
      <c r="L2169" s="233" t="s">
        <v>8832</v>
      </c>
      <c r="M2169" s="231" t="s">
        <v>355</v>
      </c>
      <c r="N2169" s="240" t="s">
        <v>8886</v>
      </c>
      <c r="O2169" s="231"/>
    </row>
    <row r="2170" spans="1:15" x14ac:dyDescent="0.3">
      <c r="A2170" s="231" t="s">
        <v>3782</v>
      </c>
      <c r="B2170" s="233" t="s">
        <v>5136</v>
      </c>
      <c r="C2170" s="233" t="s">
        <v>8831</v>
      </c>
      <c r="D2170" s="233" t="s">
        <v>92</v>
      </c>
      <c r="E2170" s="233" t="s">
        <v>1640</v>
      </c>
      <c r="F2170" s="231" t="s">
        <v>505</v>
      </c>
      <c r="G2170" s="231" t="s">
        <v>5135</v>
      </c>
      <c r="H2170" s="231" t="s">
        <v>62</v>
      </c>
      <c r="I2170" s="231" t="s">
        <v>5137</v>
      </c>
      <c r="J2170" s="233" t="s">
        <v>3784</v>
      </c>
      <c r="K2170" s="231" t="s">
        <v>306</v>
      </c>
      <c r="L2170" s="233" t="s">
        <v>8832</v>
      </c>
      <c r="M2170" s="231" t="s">
        <v>355</v>
      </c>
      <c r="N2170" s="240" t="s">
        <v>8886</v>
      </c>
      <c r="O2170" s="231"/>
    </row>
    <row r="2171" spans="1:15" x14ac:dyDescent="0.3">
      <c r="A2171" s="231" t="s">
        <v>3782</v>
      </c>
      <c r="B2171" s="233" t="s">
        <v>5142</v>
      </c>
      <c r="C2171" s="233" t="s">
        <v>8831</v>
      </c>
      <c r="D2171" s="233" t="s">
        <v>92</v>
      </c>
      <c r="E2171" s="233" t="s">
        <v>1640</v>
      </c>
      <c r="F2171" s="231" t="s">
        <v>505</v>
      </c>
      <c r="G2171" s="231" t="s">
        <v>5141</v>
      </c>
      <c r="H2171" s="231" t="s">
        <v>62</v>
      </c>
      <c r="I2171" s="231" t="s">
        <v>5143</v>
      </c>
      <c r="J2171" s="233" t="s">
        <v>3784</v>
      </c>
      <c r="K2171" s="231" t="s">
        <v>306</v>
      </c>
      <c r="L2171" s="233" t="s">
        <v>8832</v>
      </c>
      <c r="M2171" s="231" t="s">
        <v>355</v>
      </c>
      <c r="N2171" s="240" t="s">
        <v>8886</v>
      </c>
      <c r="O2171" s="231"/>
    </row>
    <row r="2172" spans="1:15" x14ac:dyDescent="0.3">
      <c r="A2172" s="231" t="s">
        <v>3782</v>
      </c>
      <c r="B2172" s="233" t="s">
        <v>5145</v>
      </c>
      <c r="C2172" s="233" t="s">
        <v>8831</v>
      </c>
      <c r="D2172" s="233" t="s">
        <v>92</v>
      </c>
      <c r="E2172" s="233" t="s">
        <v>1640</v>
      </c>
      <c r="F2172" s="231" t="s">
        <v>505</v>
      </c>
      <c r="G2172" s="231" t="s">
        <v>5144</v>
      </c>
      <c r="H2172" s="231" t="s">
        <v>62</v>
      </c>
      <c r="I2172" s="231" t="s">
        <v>5146</v>
      </c>
      <c r="J2172" s="233" t="s">
        <v>3784</v>
      </c>
      <c r="K2172" s="231" t="s">
        <v>306</v>
      </c>
      <c r="L2172" s="233" t="s">
        <v>8832</v>
      </c>
      <c r="M2172" s="231" t="s">
        <v>355</v>
      </c>
      <c r="N2172" s="240" t="s">
        <v>8886</v>
      </c>
      <c r="O2172" s="231"/>
    </row>
    <row r="2173" spans="1:15" x14ac:dyDescent="0.3">
      <c r="A2173" s="231" t="s">
        <v>3782</v>
      </c>
      <c r="B2173" s="233" t="s">
        <v>5148</v>
      </c>
      <c r="C2173" s="233" t="s">
        <v>8831</v>
      </c>
      <c r="D2173" s="233" t="s">
        <v>92</v>
      </c>
      <c r="E2173" s="233" t="s">
        <v>1640</v>
      </c>
      <c r="F2173" s="231" t="s">
        <v>505</v>
      </c>
      <c r="G2173" s="231" t="s">
        <v>5147</v>
      </c>
      <c r="H2173" s="231" t="s">
        <v>62</v>
      </c>
      <c r="I2173" s="231" t="s">
        <v>5149</v>
      </c>
      <c r="J2173" s="233" t="s">
        <v>3784</v>
      </c>
      <c r="K2173" s="231" t="s">
        <v>306</v>
      </c>
      <c r="L2173" s="233" t="s">
        <v>8832</v>
      </c>
      <c r="M2173" s="231" t="s">
        <v>355</v>
      </c>
      <c r="N2173" s="240" t="s">
        <v>8886</v>
      </c>
      <c r="O2173" s="231"/>
    </row>
    <row r="2174" spans="1:15" x14ac:dyDescent="0.3">
      <c r="A2174" s="231" t="s">
        <v>3782</v>
      </c>
      <c r="B2174" s="233" t="s">
        <v>5151</v>
      </c>
      <c r="C2174" s="233" t="s">
        <v>8831</v>
      </c>
      <c r="D2174" s="233" t="s">
        <v>92</v>
      </c>
      <c r="E2174" s="233" t="s">
        <v>1640</v>
      </c>
      <c r="F2174" s="231" t="s">
        <v>505</v>
      </c>
      <c r="G2174" s="231" t="s">
        <v>5150</v>
      </c>
      <c r="H2174" s="231" t="s">
        <v>62</v>
      </c>
      <c r="I2174" s="231" t="s">
        <v>5152</v>
      </c>
      <c r="J2174" s="233" t="s">
        <v>3784</v>
      </c>
      <c r="K2174" s="231" t="s">
        <v>306</v>
      </c>
      <c r="L2174" s="233" t="s">
        <v>8832</v>
      </c>
      <c r="M2174" s="231" t="s">
        <v>355</v>
      </c>
      <c r="N2174" s="240" t="s">
        <v>8886</v>
      </c>
      <c r="O2174" s="231"/>
    </row>
    <row r="2175" spans="1:15" x14ac:dyDescent="0.3">
      <c r="A2175" s="231" t="s">
        <v>3782</v>
      </c>
      <c r="B2175" s="233" t="s">
        <v>5154</v>
      </c>
      <c r="C2175" s="233" t="s">
        <v>8831</v>
      </c>
      <c r="D2175" s="233" t="s">
        <v>92</v>
      </c>
      <c r="E2175" s="233" t="s">
        <v>1640</v>
      </c>
      <c r="F2175" s="231" t="s">
        <v>505</v>
      </c>
      <c r="G2175" s="231" t="s">
        <v>5153</v>
      </c>
      <c r="H2175" s="231" t="s">
        <v>62</v>
      </c>
      <c r="I2175" s="231" t="s">
        <v>5155</v>
      </c>
      <c r="J2175" s="233" t="s">
        <v>3784</v>
      </c>
      <c r="K2175" s="231" t="s">
        <v>306</v>
      </c>
      <c r="L2175" s="233" t="s">
        <v>8832</v>
      </c>
      <c r="M2175" s="231" t="s">
        <v>355</v>
      </c>
      <c r="N2175" s="240" t="s">
        <v>8886</v>
      </c>
      <c r="O2175" s="231"/>
    </row>
    <row r="2176" spans="1:15" x14ac:dyDescent="0.3">
      <c r="A2176" s="231" t="s">
        <v>3782</v>
      </c>
      <c r="B2176" s="233" t="s">
        <v>5157</v>
      </c>
      <c r="C2176" s="233" t="s">
        <v>8831</v>
      </c>
      <c r="D2176" s="233" t="s">
        <v>92</v>
      </c>
      <c r="E2176" s="233" t="s">
        <v>1640</v>
      </c>
      <c r="F2176" s="231" t="s">
        <v>505</v>
      </c>
      <c r="G2176" s="231" t="s">
        <v>5156</v>
      </c>
      <c r="H2176" s="231" t="s">
        <v>62</v>
      </c>
      <c r="I2176" s="231" t="s">
        <v>5158</v>
      </c>
      <c r="J2176" s="233" t="s">
        <v>3784</v>
      </c>
      <c r="K2176" s="231" t="s">
        <v>306</v>
      </c>
      <c r="L2176" s="233" t="s">
        <v>8832</v>
      </c>
      <c r="M2176" s="231" t="s">
        <v>355</v>
      </c>
      <c r="N2176" s="240" t="s">
        <v>8886</v>
      </c>
      <c r="O2176" s="231"/>
    </row>
    <row r="2177" spans="1:15" x14ac:dyDescent="0.3">
      <c r="A2177" s="231" t="s">
        <v>3782</v>
      </c>
      <c r="B2177" s="233" t="s">
        <v>5160</v>
      </c>
      <c r="C2177" s="233" t="s">
        <v>8831</v>
      </c>
      <c r="D2177" s="233" t="s">
        <v>92</v>
      </c>
      <c r="E2177" s="233" t="s">
        <v>1640</v>
      </c>
      <c r="F2177" s="231" t="s">
        <v>505</v>
      </c>
      <c r="G2177" s="231" t="s">
        <v>5159</v>
      </c>
      <c r="H2177" s="231" t="s">
        <v>62</v>
      </c>
      <c r="I2177" s="231" t="s">
        <v>5161</v>
      </c>
      <c r="J2177" s="233" t="s">
        <v>3784</v>
      </c>
      <c r="K2177" s="231" t="s">
        <v>306</v>
      </c>
      <c r="L2177" s="233" t="s">
        <v>8832</v>
      </c>
      <c r="M2177" s="231" t="s">
        <v>355</v>
      </c>
      <c r="N2177" s="240" t="s">
        <v>8886</v>
      </c>
      <c r="O2177" s="231"/>
    </row>
    <row r="2178" spans="1:15" x14ac:dyDescent="0.3">
      <c r="A2178" s="231" t="s">
        <v>3782</v>
      </c>
      <c r="B2178" s="233" t="s">
        <v>5163</v>
      </c>
      <c r="C2178" s="233" t="s">
        <v>8831</v>
      </c>
      <c r="D2178" s="233" t="s">
        <v>92</v>
      </c>
      <c r="E2178" s="233" t="s">
        <v>1640</v>
      </c>
      <c r="F2178" s="231" t="s">
        <v>505</v>
      </c>
      <c r="G2178" s="231" t="s">
        <v>5162</v>
      </c>
      <c r="H2178" s="231" t="s">
        <v>62</v>
      </c>
      <c r="I2178" s="231" t="s">
        <v>5164</v>
      </c>
      <c r="J2178" s="233" t="s">
        <v>3784</v>
      </c>
      <c r="K2178" s="231" t="s">
        <v>306</v>
      </c>
      <c r="L2178" s="233" t="s">
        <v>8832</v>
      </c>
      <c r="M2178" s="231" t="s">
        <v>355</v>
      </c>
      <c r="N2178" s="240" t="s">
        <v>8886</v>
      </c>
      <c r="O2178" s="231"/>
    </row>
    <row r="2179" spans="1:15" x14ac:dyDescent="0.3">
      <c r="A2179" s="231" t="s">
        <v>3782</v>
      </c>
      <c r="B2179" s="233" t="s">
        <v>5166</v>
      </c>
      <c r="C2179" s="233" t="s">
        <v>8831</v>
      </c>
      <c r="D2179" s="233" t="s">
        <v>92</v>
      </c>
      <c r="E2179" s="233" t="s">
        <v>1640</v>
      </c>
      <c r="F2179" s="231" t="s">
        <v>505</v>
      </c>
      <c r="G2179" s="231" t="s">
        <v>5165</v>
      </c>
      <c r="H2179" s="231" t="s">
        <v>62</v>
      </c>
      <c r="I2179" s="231" t="s">
        <v>5167</v>
      </c>
      <c r="J2179" s="233" t="s">
        <v>3784</v>
      </c>
      <c r="K2179" s="231" t="s">
        <v>306</v>
      </c>
      <c r="L2179" s="233" t="s">
        <v>8832</v>
      </c>
      <c r="M2179" s="231" t="s">
        <v>355</v>
      </c>
      <c r="N2179" s="240" t="s">
        <v>8886</v>
      </c>
      <c r="O2179" s="231"/>
    </row>
    <row r="2180" spans="1:15" x14ac:dyDescent="0.3">
      <c r="A2180" s="231" t="s">
        <v>3782</v>
      </c>
      <c r="B2180" s="233" t="s">
        <v>5169</v>
      </c>
      <c r="C2180" s="233" t="s">
        <v>8831</v>
      </c>
      <c r="D2180" s="233" t="s">
        <v>92</v>
      </c>
      <c r="E2180" s="233" t="s">
        <v>1640</v>
      </c>
      <c r="F2180" s="231" t="s">
        <v>505</v>
      </c>
      <c r="G2180" s="231" t="s">
        <v>5168</v>
      </c>
      <c r="H2180" s="231" t="s">
        <v>62</v>
      </c>
      <c r="I2180" s="231" t="s">
        <v>5170</v>
      </c>
      <c r="J2180" s="233" t="s">
        <v>3784</v>
      </c>
      <c r="K2180" s="231" t="s">
        <v>306</v>
      </c>
      <c r="L2180" s="233" t="s">
        <v>8832</v>
      </c>
      <c r="M2180" s="231" t="s">
        <v>355</v>
      </c>
      <c r="N2180" s="240" t="s">
        <v>8886</v>
      </c>
      <c r="O2180" s="231"/>
    </row>
    <row r="2181" spans="1:15" x14ac:dyDescent="0.3">
      <c r="A2181" s="231" t="s">
        <v>3782</v>
      </c>
      <c r="B2181" s="233" t="s">
        <v>5172</v>
      </c>
      <c r="C2181" s="233" t="s">
        <v>8831</v>
      </c>
      <c r="D2181" s="233" t="s">
        <v>92</v>
      </c>
      <c r="E2181" s="233" t="s">
        <v>1640</v>
      </c>
      <c r="F2181" s="231" t="s">
        <v>505</v>
      </c>
      <c r="G2181" s="231" t="s">
        <v>5171</v>
      </c>
      <c r="H2181" s="231" t="s">
        <v>62</v>
      </c>
      <c r="I2181" s="231" t="s">
        <v>5173</v>
      </c>
      <c r="J2181" s="233" t="s">
        <v>3784</v>
      </c>
      <c r="K2181" s="231" t="s">
        <v>306</v>
      </c>
      <c r="L2181" s="233" t="s">
        <v>8832</v>
      </c>
      <c r="M2181" s="231" t="s">
        <v>355</v>
      </c>
      <c r="N2181" s="240" t="s">
        <v>8886</v>
      </c>
      <c r="O2181" s="231"/>
    </row>
    <row r="2182" spans="1:15" x14ac:dyDescent="0.3">
      <c r="A2182" s="231" t="s">
        <v>3782</v>
      </c>
      <c r="B2182" s="233" t="s">
        <v>5178</v>
      </c>
      <c r="C2182" s="233" t="s">
        <v>8831</v>
      </c>
      <c r="D2182" s="233" t="s">
        <v>92</v>
      </c>
      <c r="E2182" s="233" t="s">
        <v>1640</v>
      </c>
      <c r="F2182" s="231" t="s">
        <v>505</v>
      </c>
      <c r="G2182" s="231" t="s">
        <v>5177</v>
      </c>
      <c r="H2182" s="231" t="s">
        <v>62</v>
      </c>
      <c r="I2182" s="231" t="s">
        <v>5179</v>
      </c>
      <c r="J2182" s="233" t="s">
        <v>3784</v>
      </c>
      <c r="K2182" s="231" t="s">
        <v>306</v>
      </c>
      <c r="L2182" s="233" t="s">
        <v>8832</v>
      </c>
      <c r="M2182" s="231" t="s">
        <v>492</v>
      </c>
      <c r="N2182" s="240" t="s">
        <v>8886</v>
      </c>
      <c r="O2182" s="231"/>
    </row>
    <row r="2183" spans="1:15" x14ac:dyDescent="0.3">
      <c r="A2183" s="231" t="s">
        <v>3782</v>
      </c>
      <c r="B2183" s="233" t="s">
        <v>5181</v>
      </c>
      <c r="C2183" s="233" t="s">
        <v>8831</v>
      </c>
      <c r="D2183" s="233" t="s">
        <v>92</v>
      </c>
      <c r="E2183" s="233" t="s">
        <v>1640</v>
      </c>
      <c r="F2183" s="231" t="s">
        <v>505</v>
      </c>
      <c r="G2183" s="231" t="s">
        <v>5180</v>
      </c>
      <c r="H2183" s="231" t="s">
        <v>62</v>
      </c>
      <c r="I2183" s="231" t="s">
        <v>5182</v>
      </c>
      <c r="J2183" s="233" t="s">
        <v>3784</v>
      </c>
      <c r="K2183" s="231" t="s">
        <v>306</v>
      </c>
      <c r="L2183" s="233" t="s">
        <v>8832</v>
      </c>
      <c r="M2183" s="231" t="s">
        <v>355</v>
      </c>
      <c r="N2183" s="240" t="s">
        <v>8886</v>
      </c>
      <c r="O2183" s="231"/>
    </row>
    <row r="2184" spans="1:15" x14ac:dyDescent="0.3">
      <c r="A2184" s="231" t="s">
        <v>3782</v>
      </c>
      <c r="B2184" s="233" t="s">
        <v>5184</v>
      </c>
      <c r="C2184" s="233" t="s">
        <v>8831</v>
      </c>
      <c r="D2184" s="233" t="s">
        <v>92</v>
      </c>
      <c r="E2184" s="233" t="s">
        <v>1640</v>
      </c>
      <c r="F2184" s="231" t="s">
        <v>505</v>
      </c>
      <c r="G2184" s="231" t="s">
        <v>5183</v>
      </c>
      <c r="H2184" s="231" t="s">
        <v>62</v>
      </c>
      <c r="I2184" s="231" t="s">
        <v>5185</v>
      </c>
      <c r="J2184" s="233" t="s">
        <v>3784</v>
      </c>
      <c r="K2184" s="231" t="s">
        <v>306</v>
      </c>
      <c r="L2184" s="233" t="s">
        <v>8832</v>
      </c>
      <c r="M2184" s="231" t="s">
        <v>355</v>
      </c>
      <c r="N2184" s="240" t="s">
        <v>8886</v>
      </c>
      <c r="O2184" s="231"/>
    </row>
    <row r="2185" spans="1:15" x14ac:dyDescent="0.3">
      <c r="A2185" s="231" t="s">
        <v>3782</v>
      </c>
      <c r="B2185" s="233" t="s">
        <v>5187</v>
      </c>
      <c r="C2185" s="233" t="s">
        <v>8831</v>
      </c>
      <c r="D2185" s="233" t="s">
        <v>92</v>
      </c>
      <c r="E2185" s="233" t="s">
        <v>1640</v>
      </c>
      <c r="F2185" s="231" t="s">
        <v>505</v>
      </c>
      <c r="G2185" s="231" t="s">
        <v>5186</v>
      </c>
      <c r="H2185" s="231" t="s">
        <v>62</v>
      </c>
      <c r="I2185" s="231" t="s">
        <v>5188</v>
      </c>
      <c r="J2185" s="233" t="s">
        <v>3784</v>
      </c>
      <c r="K2185" s="231" t="s">
        <v>306</v>
      </c>
      <c r="L2185" s="233" t="s">
        <v>8832</v>
      </c>
      <c r="M2185" s="231" t="s">
        <v>355</v>
      </c>
      <c r="N2185" s="240" t="s">
        <v>8886</v>
      </c>
      <c r="O2185" s="231"/>
    </row>
    <row r="2186" spans="1:15" x14ac:dyDescent="0.3">
      <c r="A2186" s="231" t="s">
        <v>3782</v>
      </c>
      <c r="B2186" s="233" t="s">
        <v>5193</v>
      </c>
      <c r="C2186" s="233" t="s">
        <v>8831</v>
      </c>
      <c r="D2186" s="233" t="s">
        <v>92</v>
      </c>
      <c r="E2186" s="233" t="s">
        <v>1640</v>
      </c>
      <c r="F2186" s="231" t="s">
        <v>505</v>
      </c>
      <c r="G2186" s="231" t="s">
        <v>5192</v>
      </c>
      <c r="H2186" s="231" t="s">
        <v>62</v>
      </c>
      <c r="I2186" s="231" t="s">
        <v>5194</v>
      </c>
      <c r="J2186" s="233" t="s">
        <v>3784</v>
      </c>
      <c r="K2186" s="231" t="s">
        <v>306</v>
      </c>
      <c r="L2186" s="233" t="s">
        <v>8832</v>
      </c>
      <c r="M2186" s="231" t="s">
        <v>355</v>
      </c>
      <c r="N2186" s="240" t="s">
        <v>8886</v>
      </c>
      <c r="O2186" s="231"/>
    </row>
    <row r="2187" spans="1:15" x14ac:dyDescent="0.3">
      <c r="A2187" s="231" t="s">
        <v>3782</v>
      </c>
      <c r="B2187" s="233" t="s">
        <v>5196</v>
      </c>
      <c r="C2187" s="233" t="s">
        <v>8831</v>
      </c>
      <c r="D2187" s="233" t="s">
        <v>92</v>
      </c>
      <c r="E2187" s="233" t="s">
        <v>1640</v>
      </c>
      <c r="F2187" s="231" t="s">
        <v>505</v>
      </c>
      <c r="G2187" s="231" t="s">
        <v>5195</v>
      </c>
      <c r="H2187" s="231" t="s">
        <v>62</v>
      </c>
      <c r="I2187" s="231" t="s">
        <v>5197</v>
      </c>
      <c r="J2187" s="233" t="s">
        <v>3784</v>
      </c>
      <c r="K2187" s="231" t="s">
        <v>306</v>
      </c>
      <c r="L2187" s="233" t="s">
        <v>8832</v>
      </c>
      <c r="M2187" s="231" t="s">
        <v>355</v>
      </c>
      <c r="N2187" s="240" t="s">
        <v>8886</v>
      </c>
      <c r="O2187" s="231"/>
    </row>
    <row r="2188" spans="1:15" x14ac:dyDescent="0.3">
      <c r="A2188" s="231" t="s">
        <v>3782</v>
      </c>
      <c r="B2188" s="233" t="s">
        <v>5199</v>
      </c>
      <c r="C2188" s="233" t="s">
        <v>8831</v>
      </c>
      <c r="D2188" s="233" t="s">
        <v>92</v>
      </c>
      <c r="E2188" s="233" t="s">
        <v>4487</v>
      </c>
      <c r="F2188" s="231" t="s">
        <v>505</v>
      </c>
      <c r="G2188" s="231" t="s">
        <v>5198</v>
      </c>
      <c r="H2188" s="231" t="s">
        <v>62</v>
      </c>
      <c r="I2188" s="231" t="s">
        <v>5200</v>
      </c>
      <c r="J2188" s="233" t="s">
        <v>3784</v>
      </c>
      <c r="K2188" s="231" t="s">
        <v>306</v>
      </c>
      <c r="L2188" s="233" t="s">
        <v>8832</v>
      </c>
      <c r="M2188" s="231" t="s">
        <v>355</v>
      </c>
      <c r="N2188" s="240" t="s">
        <v>8886</v>
      </c>
      <c r="O2188" s="231"/>
    </row>
    <row r="2189" spans="1:15" x14ac:dyDescent="0.3">
      <c r="A2189" s="231" t="s">
        <v>3782</v>
      </c>
      <c r="B2189" s="233" t="s">
        <v>5202</v>
      </c>
      <c r="C2189" s="233" t="s">
        <v>8831</v>
      </c>
      <c r="D2189" s="233" t="s">
        <v>92</v>
      </c>
      <c r="E2189" s="233" t="s">
        <v>1640</v>
      </c>
      <c r="F2189" s="231" t="s">
        <v>505</v>
      </c>
      <c r="G2189" s="231" t="s">
        <v>5201</v>
      </c>
      <c r="H2189" s="231" t="s">
        <v>62</v>
      </c>
      <c r="I2189" s="231" t="s">
        <v>5203</v>
      </c>
      <c r="J2189" s="233" t="s">
        <v>3784</v>
      </c>
      <c r="K2189" s="231" t="s">
        <v>306</v>
      </c>
      <c r="L2189" s="233" t="s">
        <v>8832</v>
      </c>
      <c r="M2189" s="231" t="s">
        <v>355</v>
      </c>
      <c r="N2189" s="240" t="s">
        <v>8886</v>
      </c>
      <c r="O2189" s="231"/>
    </row>
    <row r="2190" spans="1:15" x14ac:dyDescent="0.3">
      <c r="A2190" s="231" t="s">
        <v>3782</v>
      </c>
      <c r="B2190" s="233" t="s">
        <v>5211</v>
      </c>
      <c r="C2190" s="233" t="s">
        <v>8831</v>
      </c>
      <c r="D2190" s="233" t="s">
        <v>92</v>
      </c>
      <c r="E2190" s="233" t="s">
        <v>1640</v>
      </c>
      <c r="F2190" s="231" t="s">
        <v>505</v>
      </c>
      <c r="G2190" s="231" t="s">
        <v>5210</v>
      </c>
      <c r="H2190" s="231" t="s">
        <v>62</v>
      </c>
      <c r="I2190" s="231" t="s">
        <v>5212</v>
      </c>
      <c r="J2190" s="233" t="s">
        <v>3784</v>
      </c>
      <c r="K2190" s="231" t="s">
        <v>306</v>
      </c>
      <c r="L2190" s="233" t="s">
        <v>8832</v>
      </c>
      <c r="M2190" s="231" t="s">
        <v>355</v>
      </c>
      <c r="N2190" s="240" t="s">
        <v>8886</v>
      </c>
      <c r="O2190" s="231"/>
    </row>
    <row r="2191" spans="1:15" x14ac:dyDescent="0.3">
      <c r="A2191" s="231" t="s">
        <v>3782</v>
      </c>
      <c r="B2191" s="233" t="s">
        <v>5214</v>
      </c>
      <c r="C2191" s="233" t="s">
        <v>8831</v>
      </c>
      <c r="D2191" s="233" t="s">
        <v>92</v>
      </c>
      <c r="E2191" s="233" t="s">
        <v>1640</v>
      </c>
      <c r="F2191" s="231" t="s">
        <v>505</v>
      </c>
      <c r="G2191" s="231" t="s">
        <v>5213</v>
      </c>
      <c r="H2191" s="231" t="s">
        <v>62</v>
      </c>
      <c r="I2191" s="231" t="s">
        <v>5215</v>
      </c>
      <c r="J2191" s="233" t="s">
        <v>3784</v>
      </c>
      <c r="K2191" s="231" t="s">
        <v>306</v>
      </c>
      <c r="L2191" s="233" t="s">
        <v>8832</v>
      </c>
      <c r="M2191" s="231" t="s">
        <v>355</v>
      </c>
      <c r="N2191" s="240" t="s">
        <v>8886</v>
      </c>
      <c r="O2191" s="231"/>
    </row>
    <row r="2192" spans="1:15" x14ac:dyDescent="0.3">
      <c r="A2192" s="231" t="s">
        <v>3782</v>
      </c>
      <c r="B2192" s="233" t="s">
        <v>5217</v>
      </c>
      <c r="C2192" s="233" t="s">
        <v>8831</v>
      </c>
      <c r="D2192" s="233" t="s">
        <v>92</v>
      </c>
      <c r="E2192" s="233" t="s">
        <v>1640</v>
      </c>
      <c r="F2192" s="231" t="s">
        <v>505</v>
      </c>
      <c r="G2192" s="231" t="s">
        <v>5216</v>
      </c>
      <c r="H2192" s="231" t="s">
        <v>62</v>
      </c>
      <c r="I2192" s="231" t="s">
        <v>5218</v>
      </c>
      <c r="J2192" s="233" t="s">
        <v>3784</v>
      </c>
      <c r="K2192" s="231" t="s">
        <v>306</v>
      </c>
      <c r="L2192" s="233" t="s">
        <v>8832</v>
      </c>
      <c r="M2192" s="231" t="s">
        <v>355</v>
      </c>
      <c r="N2192" s="240" t="s">
        <v>8886</v>
      </c>
      <c r="O2192" s="231"/>
    </row>
    <row r="2193" spans="1:15" x14ac:dyDescent="0.3">
      <c r="A2193" s="231" t="s">
        <v>3782</v>
      </c>
      <c r="B2193" s="233" t="s">
        <v>5220</v>
      </c>
      <c r="C2193" s="233" t="s">
        <v>8831</v>
      </c>
      <c r="D2193" s="233" t="s">
        <v>92</v>
      </c>
      <c r="E2193" s="233" t="s">
        <v>4487</v>
      </c>
      <c r="F2193" s="231" t="s">
        <v>505</v>
      </c>
      <c r="G2193" s="231" t="s">
        <v>5219</v>
      </c>
      <c r="H2193" s="231" t="s">
        <v>62</v>
      </c>
      <c r="I2193" s="231" t="s">
        <v>5221</v>
      </c>
      <c r="J2193" s="233" t="s">
        <v>3784</v>
      </c>
      <c r="K2193" s="231" t="s">
        <v>306</v>
      </c>
      <c r="L2193" s="233" t="s">
        <v>8832</v>
      </c>
      <c r="M2193" s="231" t="s">
        <v>355</v>
      </c>
      <c r="N2193" s="240" t="s">
        <v>8886</v>
      </c>
      <c r="O2193" s="231"/>
    </row>
    <row r="2194" spans="1:15" x14ac:dyDescent="0.3">
      <c r="A2194" s="231" t="s">
        <v>3782</v>
      </c>
      <c r="B2194" s="233" t="s">
        <v>5223</v>
      </c>
      <c r="C2194" s="233" t="s">
        <v>8831</v>
      </c>
      <c r="D2194" s="233" t="s">
        <v>92</v>
      </c>
      <c r="E2194" s="233" t="s">
        <v>1640</v>
      </c>
      <c r="F2194" s="231" t="s">
        <v>505</v>
      </c>
      <c r="G2194" s="231" t="s">
        <v>5222</v>
      </c>
      <c r="H2194" s="231" t="s">
        <v>62</v>
      </c>
      <c r="I2194" s="231" t="s">
        <v>5224</v>
      </c>
      <c r="J2194" s="233" t="s">
        <v>3784</v>
      </c>
      <c r="K2194" s="231" t="s">
        <v>306</v>
      </c>
      <c r="L2194" s="233" t="s">
        <v>8832</v>
      </c>
      <c r="M2194" s="231" t="s">
        <v>355</v>
      </c>
      <c r="N2194" s="240" t="s">
        <v>8886</v>
      </c>
      <c r="O2194" s="231"/>
    </row>
    <row r="2195" spans="1:15" x14ac:dyDescent="0.3">
      <c r="A2195" s="231" t="s">
        <v>3782</v>
      </c>
      <c r="B2195" s="233" t="s">
        <v>5229</v>
      </c>
      <c r="C2195" s="233" t="s">
        <v>8831</v>
      </c>
      <c r="D2195" s="233" t="s">
        <v>92</v>
      </c>
      <c r="E2195" s="233" t="s">
        <v>1640</v>
      </c>
      <c r="F2195" s="231" t="s">
        <v>505</v>
      </c>
      <c r="G2195" s="231" t="s">
        <v>5228</v>
      </c>
      <c r="H2195" s="231" t="s">
        <v>62</v>
      </c>
      <c r="I2195" s="231" t="s">
        <v>5230</v>
      </c>
      <c r="J2195" s="233" t="s">
        <v>3784</v>
      </c>
      <c r="K2195" s="231" t="s">
        <v>306</v>
      </c>
      <c r="L2195" s="233" t="s">
        <v>8832</v>
      </c>
      <c r="M2195" s="231" t="s">
        <v>355</v>
      </c>
      <c r="N2195" s="240" t="s">
        <v>8886</v>
      </c>
      <c r="O2195" s="231"/>
    </row>
    <row r="2196" spans="1:15" x14ac:dyDescent="0.3">
      <c r="A2196" s="231" t="s">
        <v>3782</v>
      </c>
      <c r="B2196" s="233" t="s">
        <v>5232</v>
      </c>
      <c r="C2196" s="233" t="s">
        <v>8831</v>
      </c>
      <c r="D2196" s="233" t="s">
        <v>92</v>
      </c>
      <c r="E2196" s="233" t="s">
        <v>1640</v>
      </c>
      <c r="F2196" s="231" t="s">
        <v>505</v>
      </c>
      <c r="G2196" s="231" t="s">
        <v>5231</v>
      </c>
      <c r="H2196" s="231" t="s">
        <v>62</v>
      </c>
      <c r="I2196" s="231" t="s">
        <v>5233</v>
      </c>
      <c r="J2196" s="233" t="s">
        <v>3784</v>
      </c>
      <c r="K2196" s="231" t="s">
        <v>306</v>
      </c>
      <c r="L2196" s="233" t="s">
        <v>8832</v>
      </c>
      <c r="M2196" s="231" t="s">
        <v>355</v>
      </c>
      <c r="N2196" s="240" t="s">
        <v>8886</v>
      </c>
      <c r="O2196" s="231"/>
    </row>
    <row r="2197" spans="1:15" x14ac:dyDescent="0.3">
      <c r="A2197" s="231" t="s">
        <v>3782</v>
      </c>
      <c r="B2197" s="233" t="s">
        <v>5247</v>
      </c>
      <c r="C2197" s="233" t="s">
        <v>8831</v>
      </c>
      <c r="D2197" s="233" t="s">
        <v>92</v>
      </c>
      <c r="E2197" s="233" t="s">
        <v>1640</v>
      </c>
      <c r="F2197" s="231" t="s">
        <v>505</v>
      </c>
      <c r="G2197" s="231" t="s">
        <v>5246</v>
      </c>
      <c r="H2197" s="231" t="s">
        <v>62</v>
      </c>
      <c r="I2197" s="231" t="s">
        <v>5248</v>
      </c>
      <c r="J2197" s="233" t="s">
        <v>3784</v>
      </c>
      <c r="K2197" s="231" t="s">
        <v>306</v>
      </c>
      <c r="L2197" s="233" t="s">
        <v>8832</v>
      </c>
      <c r="M2197" s="231" t="s">
        <v>355</v>
      </c>
      <c r="N2197" s="240" t="s">
        <v>8886</v>
      </c>
      <c r="O2197" s="231"/>
    </row>
    <row r="2198" spans="1:15" x14ac:dyDescent="0.3">
      <c r="A2198" s="231" t="s">
        <v>3782</v>
      </c>
      <c r="B2198" s="233" t="s">
        <v>5254</v>
      </c>
      <c r="C2198" s="233" t="s">
        <v>8831</v>
      </c>
      <c r="D2198" s="233" t="s">
        <v>92</v>
      </c>
      <c r="E2198" s="233" t="s">
        <v>4487</v>
      </c>
      <c r="F2198" s="231" t="s">
        <v>505</v>
      </c>
      <c r="G2198" s="231" t="s">
        <v>5253</v>
      </c>
      <c r="H2198" s="231" t="s">
        <v>62</v>
      </c>
      <c r="I2198" s="231" t="s">
        <v>5255</v>
      </c>
      <c r="J2198" s="233" t="s">
        <v>3784</v>
      </c>
      <c r="K2198" s="231" t="s">
        <v>306</v>
      </c>
      <c r="L2198" s="233" t="s">
        <v>8832</v>
      </c>
      <c r="M2198" s="231" t="s">
        <v>355</v>
      </c>
      <c r="N2198" s="240" t="s">
        <v>8886</v>
      </c>
      <c r="O2198" s="231"/>
    </row>
    <row r="2199" spans="1:15" x14ac:dyDescent="0.3">
      <c r="A2199" s="231" t="s">
        <v>3782</v>
      </c>
      <c r="B2199" s="233" t="s">
        <v>5260</v>
      </c>
      <c r="C2199" s="233" t="s">
        <v>8831</v>
      </c>
      <c r="D2199" s="233" t="s">
        <v>92</v>
      </c>
      <c r="E2199" s="233" t="s">
        <v>1640</v>
      </c>
      <c r="F2199" s="231" t="s">
        <v>505</v>
      </c>
      <c r="G2199" s="231" t="s">
        <v>5259</v>
      </c>
      <c r="H2199" s="231" t="s">
        <v>62</v>
      </c>
      <c r="I2199" s="231" t="s">
        <v>5261</v>
      </c>
      <c r="J2199" s="233" t="s">
        <v>3784</v>
      </c>
      <c r="K2199" s="231" t="s">
        <v>306</v>
      </c>
      <c r="L2199" s="233" t="s">
        <v>8832</v>
      </c>
      <c r="M2199" s="231" t="s">
        <v>355</v>
      </c>
      <c r="N2199" s="240" t="s">
        <v>8886</v>
      </c>
      <c r="O2199" s="231"/>
    </row>
    <row r="2200" spans="1:15" x14ac:dyDescent="0.3">
      <c r="A2200" s="231" t="s">
        <v>3782</v>
      </c>
      <c r="B2200" s="233" t="s">
        <v>5512</v>
      </c>
      <c r="C2200" s="233" t="s">
        <v>8831</v>
      </c>
      <c r="D2200" s="233" t="s">
        <v>350</v>
      </c>
      <c r="E2200" s="233" t="s">
        <v>1640</v>
      </c>
      <c r="F2200" s="231" t="s">
        <v>509</v>
      </c>
      <c r="G2200" s="231" t="s">
        <v>5511</v>
      </c>
      <c r="H2200" s="231" t="s">
        <v>62</v>
      </c>
      <c r="I2200" s="231" t="s">
        <v>5513</v>
      </c>
      <c r="J2200" s="233" t="s">
        <v>2704</v>
      </c>
      <c r="K2200" s="231" t="s">
        <v>306</v>
      </c>
      <c r="L2200" s="233" t="s">
        <v>910</v>
      </c>
      <c r="M2200" s="231" t="s">
        <v>8844</v>
      </c>
      <c r="N2200" s="240" t="s">
        <v>8886</v>
      </c>
      <c r="O2200" s="231"/>
    </row>
    <row r="2201" spans="1:15" x14ac:dyDescent="0.3">
      <c r="A2201" s="231" t="s">
        <v>3782</v>
      </c>
      <c r="B2201" s="233" t="s">
        <v>5272</v>
      </c>
      <c r="C2201" s="233" t="s">
        <v>8831</v>
      </c>
      <c r="D2201" s="233" t="s">
        <v>92</v>
      </c>
      <c r="E2201" s="233" t="s">
        <v>1640</v>
      </c>
      <c r="F2201" s="231" t="s">
        <v>505</v>
      </c>
      <c r="G2201" s="231" t="s">
        <v>5271</v>
      </c>
      <c r="H2201" s="231" t="s">
        <v>62</v>
      </c>
      <c r="I2201" s="231" t="s">
        <v>5273</v>
      </c>
      <c r="J2201" s="233" t="s">
        <v>3784</v>
      </c>
      <c r="K2201" s="231" t="s">
        <v>306</v>
      </c>
      <c r="L2201" s="233" t="s">
        <v>8832</v>
      </c>
      <c r="M2201" s="231" t="s">
        <v>355</v>
      </c>
      <c r="N2201" s="240" t="s">
        <v>8886</v>
      </c>
      <c r="O2201" s="231"/>
    </row>
    <row r="2202" spans="1:15" x14ac:dyDescent="0.3">
      <c r="A2202" s="231" t="s">
        <v>3782</v>
      </c>
      <c r="B2202" s="233" t="s">
        <v>3783</v>
      </c>
      <c r="C2202" s="233" t="s">
        <v>1639</v>
      </c>
      <c r="D2202" s="233" t="s">
        <v>92</v>
      </c>
      <c r="E2202" s="233" t="s">
        <v>1640</v>
      </c>
      <c r="F2202" s="231" t="s">
        <v>368</v>
      </c>
      <c r="G2202" s="231" t="s">
        <v>3781</v>
      </c>
      <c r="H2202" s="231" t="s">
        <v>62</v>
      </c>
      <c r="I2202" s="231" t="s">
        <v>3785</v>
      </c>
      <c r="J2202" s="233" t="s">
        <v>3784</v>
      </c>
      <c r="K2202" s="231" t="s">
        <v>306</v>
      </c>
      <c r="L2202" s="233" t="s">
        <v>910</v>
      </c>
      <c r="M2202" s="231" t="s">
        <v>355</v>
      </c>
      <c r="N2202" s="240" t="s">
        <v>8886</v>
      </c>
      <c r="O2202" s="231"/>
    </row>
    <row r="2203" spans="1:15" x14ac:dyDescent="0.3">
      <c r="A2203" s="231" t="s">
        <v>3782</v>
      </c>
      <c r="B2203" s="233" t="s">
        <v>5275</v>
      </c>
      <c r="C2203" s="233" t="s">
        <v>8831</v>
      </c>
      <c r="D2203" s="233" t="s">
        <v>92</v>
      </c>
      <c r="E2203" s="233" t="s">
        <v>1640</v>
      </c>
      <c r="F2203" s="231" t="s">
        <v>505</v>
      </c>
      <c r="G2203" s="231" t="s">
        <v>5274</v>
      </c>
      <c r="H2203" s="231" t="s">
        <v>62</v>
      </c>
      <c r="I2203" s="231" t="s">
        <v>5276</v>
      </c>
      <c r="J2203" s="233" t="s">
        <v>3784</v>
      </c>
      <c r="K2203" s="231" t="s">
        <v>306</v>
      </c>
      <c r="L2203" s="233" t="s">
        <v>8832</v>
      </c>
      <c r="M2203" s="231" t="s">
        <v>355</v>
      </c>
      <c r="N2203" s="240" t="s">
        <v>8886</v>
      </c>
      <c r="O2203" s="231"/>
    </row>
    <row r="2204" spans="1:15" x14ac:dyDescent="0.3">
      <c r="A2204" s="231" t="s">
        <v>3782</v>
      </c>
      <c r="B2204" s="233" t="s">
        <v>5278</v>
      </c>
      <c r="C2204" s="233" t="s">
        <v>8831</v>
      </c>
      <c r="D2204" s="233" t="s">
        <v>92</v>
      </c>
      <c r="E2204" s="233" t="s">
        <v>1640</v>
      </c>
      <c r="F2204" s="231" t="s">
        <v>505</v>
      </c>
      <c r="G2204" s="231" t="s">
        <v>5277</v>
      </c>
      <c r="H2204" s="231" t="s">
        <v>62</v>
      </c>
      <c r="I2204" s="231" t="s">
        <v>5279</v>
      </c>
      <c r="J2204" s="233" t="s">
        <v>3784</v>
      </c>
      <c r="K2204" s="231" t="s">
        <v>306</v>
      </c>
      <c r="L2204" s="233" t="s">
        <v>8832</v>
      </c>
      <c r="M2204" s="231" t="s">
        <v>355</v>
      </c>
      <c r="N2204" s="240" t="s">
        <v>8886</v>
      </c>
      <c r="O2204" s="231"/>
    </row>
    <row r="2205" spans="1:15" x14ac:dyDescent="0.3">
      <c r="A2205" s="231" t="s">
        <v>3782</v>
      </c>
      <c r="B2205" s="233" t="s">
        <v>5412</v>
      </c>
      <c r="C2205" s="233" t="s">
        <v>8831</v>
      </c>
      <c r="D2205" s="233" t="s">
        <v>92</v>
      </c>
      <c r="E2205" s="233" t="s">
        <v>1640</v>
      </c>
      <c r="F2205" s="231" t="s">
        <v>505</v>
      </c>
      <c r="G2205" s="231" t="s">
        <v>5411</v>
      </c>
      <c r="H2205" s="231" t="s">
        <v>62</v>
      </c>
      <c r="I2205" s="231" t="s">
        <v>5413</v>
      </c>
      <c r="J2205" s="233" t="s">
        <v>3784</v>
      </c>
      <c r="K2205" s="231" t="s">
        <v>306</v>
      </c>
      <c r="L2205" s="233" t="s">
        <v>8832</v>
      </c>
      <c r="M2205" s="231" t="s">
        <v>355</v>
      </c>
      <c r="N2205" s="240" t="s">
        <v>8886</v>
      </c>
      <c r="O2205" s="231"/>
    </row>
    <row r="2206" spans="1:15" x14ac:dyDescent="0.3">
      <c r="A2206" s="231" t="s">
        <v>3782</v>
      </c>
      <c r="B2206" s="233" t="s">
        <v>5415</v>
      </c>
      <c r="C2206" s="233" t="s">
        <v>8831</v>
      </c>
      <c r="D2206" s="233" t="s">
        <v>92</v>
      </c>
      <c r="E2206" s="233" t="s">
        <v>1640</v>
      </c>
      <c r="F2206" s="231" t="s">
        <v>505</v>
      </c>
      <c r="G2206" s="231" t="s">
        <v>5414</v>
      </c>
      <c r="H2206" s="231" t="s">
        <v>62</v>
      </c>
      <c r="I2206" s="231" t="s">
        <v>5416</v>
      </c>
      <c r="J2206" s="233" t="s">
        <v>3784</v>
      </c>
      <c r="K2206" s="231" t="s">
        <v>306</v>
      </c>
      <c r="L2206" s="233" t="s">
        <v>8832</v>
      </c>
      <c r="M2206" s="231" t="s">
        <v>355</v>
      </c>
      <c r="N2206" s="240" t="s">
        <v>8886</v>
      </c>
      <c r="O2206" s="231"/>
    </row>
    <row r="2207" spans="1:15" x14ac:dyDescent="0.3">
      <c r="A2207" s="231" t="s">
        <v>3782</v>
      </c>
      <c r="B2207" s="233" t="s">
        <v>5418</v>
      </c>
      <c r="C2207" s="233" t="s">
        <v>8831</v>
      </c>
      <c r="D2207" s="233" t="s">
        <v>92</v>
      </c>
      <c r="E2207" s="233" t="s">
        <v>1640</v>
      </c>
      <c r="F2207" s="231" t="s">
        <v>505</v>
      </c>
      <c r="G2207" s="231" t="s">
        <v>5417</v>
      </c>
      <c r="H2207" s="231" t="s">
        <v>62</v>
      </c>
      <c r="I2207" s="231" t="s">
        <v>5419</v>
      </c>
      <c r="J2207" s="233" t="s">
        <v>3784</v>
      </c>
      <c r="K2207" s="231" t="s">
        <v>306</v>
      </c>
      <c r="L2207" s="233" t="s">
        <v>8832</v>
      </c>
      <c r="M2207" s="231" t="s">
        <v>355</v>
      </c>
      <c r="N2207" s="240" t="s">
        <v>8886</v>
      </c>
      <c r="O2207" s="231"/>
    </row>
    <row r="2208" spans="1:15" x14ac:dyDescent="0.3">
      <c r="A2208" s="231" t="s">
        <v>3782</v>
      </c>
      <c r="B2208" s="233" t="s">
        <v>5421</v>
      </c>
      <c r="C2208" s="233" t="s">
        <v>8831</v>
      </c>
      <c r="D2208" s="233" t="s">
        <v>92</v>
      </c>
      <c r="E2208" s="233" t="s">
        <v>1640</v>
      </c>
      <c r="F2208" s="231" t="s">
        <v>505</v>
      </c>
      <c r="G2208" s="231" t="s">
        <v>5420</v>
      </c>
      <c r="H2208" s="231" t="s">
        <v>62</v>
      </c>
      <c r="I2208" s="231" t="s">
        <v>5395</v>
      </c>
      <c r="J2208" s="233" t="s">
        <v>3784</v>
      </c>
      <c r="K2208" s="231" t="s">
        <v>306</v>
      </c>
      <c r="L2208" s="233" t="s">
        <v>8832</v>
      </c>
      <c r="M2208" s="231" t="s">
        <v>355</v>
      </c>
      <c r="N2208" s="240" t="s">
        <v>8886</v>
      </c>
      <c r="O2208" s="231"/>
    </row>
    <row r="2209" spans="1:15" x14ac:dyDescent="0.3">
      <c r="A2209" s="231" t="s">
        <v>3782</v>
      </c>
      <c r="B2209" s="233" t="s">
        <v>5423</v>
      </c>
      <c r="C2209" s="233" t="s">
        <v>8831</v>
      </c>
      <c r="D2209" s="233" t="s">
        <v>92</v>
      </c>
      <c r="E2209" s="233" t="s">
        <v>1640</v>
      </c>
      <c r="F2209" s="231" t="s">
        <v>505</v>
      </c>
      <c r="G2209" s="231" t="s">
        <v>5422</v>
      </c>
      <c r="H2209" s="231" t="s">
        <v>62</v>
      </c>
      <c r="I2209" s="231" t="s">
        <v>5424</v>
      </c>
      <c r="J2209" s="233" t="s">
        <v>3784</v>
      </c>
      <c r="K2209" s="231" t="s">
        <v>306</v>
      </c>
      <c r="L2209" s="233" t="s">
        <v>8832</v>
      </c>
      <c r="M2209" s="231" t="s">
        <v>355</v>
      </c>
      <c r="N2209" s="240" t="s">
        <v>8886</v>
      </c>
      <c r="O2209" s="231"/>
    </row>
    <row r="2210" spans="1:15" x14ac:dyDescent="0.3">
      <c r="A2210" s="231" t="s">
        <v>3782</v>
      </c>
      <c r="B2210" s="233" t="s">
        <v>5426</v>
      </c>
      <c r="C2210" s="233" t="s">
        <v>8831</v>
      </c>
      <c r="D2210" s="233" t="s">
        <v>92</v>
      </c>
      <c r="E2210" s="233" t="s">
        <v>1640</v>
      </c>
      <c r="F2210" s="231" t="s">
        <v>505</v>
      </c>
      <c r="G2210" s="231" t="s">
        <v>5425</v>
      </c>
      <c r="H2210" s="231" t="s">
        <v>62</v>
      </c>
      <c r="I2210" s="231" t="s">
        <v>5427</v>
      </c>
      <c r="J2210" s="233" t="s">
        <v>3784</v>
      </c>
      <c r="K2210" s="231" t="s">
        <v>306</v>
      </c>
      <c r="L2210" s="233" t="s">
        <v>8832</v>
      </c>
      <c r="M2210" s="231" t="s">
        <v>355</v>
      </c>
      <c r="N2210" s="240" t="s">
        <v>8886</v>
      </c>
      <c r="O2210" s="231"/>
    </row>
    <row r="2211" spans="1:15" x14ac:dyDescent="0.3">
      <c r="A2211" s="231" t="s">
        <v>3782</v>
      </c>
      <c r="B2211" s="233" t="s">
        <v>5429</v>
      </c>
      <c r="C2211" s="233" t="s">
        <v>8831</v>
      </c>
      <c r="D2211" s="233" t="s">
        <v>92</v>
      </c>
      <c r="E2211" s="233" t="s">
        <v>1640</v>
      </c>
      <c r="F2211" s="231" t="s">
        <v>505</v>
      </c>
      <c r="G2211" s="231" t="s">
        <v>5428</v>
      </c>
      <c r="H2211" s="231" t="s">
        <v>62</v>
      </c>
      <c r="I2211" s="231" t="s">
        <v>5430</v>
      </c>
      <c r="J2211" s="233" t="s">
        <v>3784</v>
      </c>
      <c r="K2211" s="231" t="s">
        <v>306</v>
      </c>
      <c r="L2211" s="233" t="s">
        <v>8832</v>
      </c>
      <c r="M2211" s="231" t="s">
        <v>355</v>
      </c>
      <c r="N2211" s="240" t="s">
        <v>8886</v>
      </c>
      <c r="O2211" s="231"/>
    </row>
    <row r="2212" spans="1:15" x14ac:dyDescent="0.3">
      <c r="A2212" s="231" t="s">
        <v>3782</v>
      </c>
      <c r="B2212" s="233" t="s">
        <v>5441</v>
      </c>
      <c r="C2212" s="233" t="s">
        <v>8831</v>
      </c>
      <c r="D2212" s="233" t="s">
        <v>92</v>
      </c>
      <c r="E2212" s="233" t="s">
        <v>1640</v>
      </c>
      <c r="F2212" s="231" t="s">
        <v>505</v>
      </c>
      <c r="G2212" s="231" t="s">
        <v>5440</v>
      </c>
      <c r="H2212" s="231" t="s">
        <v>62</v>
      </c>
      <c r="I2212" s="231" t="s">
        <v>5442</v>
      </c>
      <c r="J2212" s="233" t="s">
        <v>3784</v>
      </c>
      <c r="K2212" s="231" t="s">
        <v>306</v>
      </c>
      <c r="L2212" s="233" t="s">
        <v>8832</v>
      </c>
      <c r="M2212" s="231" t="s">
        <v>355</v>
      </c>
      <c r="N2212" s="240" t="s">
        <v>8886</v>
      </c>
      <c r="O2212" s="231"/>
    </row>
    <row r="2213" spans="1:15" x14ac:dyDescent="0.3">
      <c r="A2213" s="231" t="s">
        <v>3782</v>
      </c>
      <c r="B2213" s="233" t="s">
        <v>5444</v>
      </c>
      <c r="C2213" s="233" t="s">
        <v>8831</v>
      </c>
      <c r="D2213" s="233" t="s">
        <v>92</v>
      </c>
      <c r="E2213" s="233" t="s">
        <v>1640</v>
      </c>
      <c r="F2213" s="231" t="s">
        <v>505</v>
      </c>
      <c r="G2213" s="231" t="s">
        <v>5443</v>
      </c>
      <c r="H2213" s="231" t="s">
        <v>62</v>
      </c>
      <c r="I2213" s="231" t="s">
        <v>5445</v>
      </c>
      <c r="J2213" s="233" t="s">
        <v>3784</v>
      </c>
      <c r="K2213" s="231" t="s">
        <v>306</v>
      </c>
      <c r="L2213" s="233" t="s">
        <v>8832</v>
      </c>
      <c r="M2213" s="231" t="s">
        <v>355</v>
      </c>
      <c r="N2213" s="240" t="s">
        <v>8886</v>
      </c>
      <c r="O2213" s="231"/>
    </row>
    <row r="2214" spans="1:15" x14ac:dyDescent="0.3">
      <c r="A2214" s="231" t="s">
        <v>3782</v>
      </c>
      <c r="B2214" s="233" t="s">
        <v>5447</v>
      </c>
      <c r="C2214" s="233" t="s">
        <v>8831</v>
      </c>
      <c r="D2214" s="233" t="s">
        <v>92</v>
      </c>
      <c r="E2214" s="233" t="s">
        <v>1640</v>
      </c>
      <c r="F2214" s="231" t="s">
        <v>505</v>
      </c>
      <c r="G2214" s="231" t="s">
        <v>5446</v>
      </c>
      <c r="H2214" s="231" t="s">
        <v>62</v>
      </c>
      <c r="I2214" s="231" t="s">
        <v>5448</v>
      </c>
      <c r="J2214" s="233" t="s">
        <v>3784</v>
      </c>
      <c r="K2214" s="231" t="s">
        <v>306</v>
      </c>
      <c r="L2214" s="233" t="s">
        <v>8832</v>
      </c>
      <c r="M2214" s="231" t="s">
        <v>355</v>
      </c>
      <c r="N2214" s="240" t="s">
        <v>8886</v>
      </c>
      <c r="O2214" s="231"/>
    </row>
    <row r="2215" spans="1:15" x14ac:dyDescent="0.3">
      <c r="A2215" s="231" t="s">
        <v>3782</v>
      </c>
      <c r="B2215" s="233" t="s">
        <v>5450</v>
      </c>
      <c r="C2215" s="233" t="s">
        <v>8831</v>
      </c>
      <c r="D2215" s="233" t="s">
        <v>92</v>
      </c>
      <c r="E2215" s="233" t="s">
        <v>1640</v>
      </c>
      <c r="F2215" s="231" t="s">
        <v>505</v>
      </c>
      <c r="G2215" s="231" t="s">
        <v>5449</v>
      </c>
      <c r="H2215" s="231" t="s">
        <v>62</v>
      </c>
      <c r="I2215" s="231" t="s">
        <v>5451</v>
      </c>
      <c r="J2215" s="233" t="s">
        <v>3784</v>
      </c>
      <c r="K2215" s="231" t="s">
        <v>306</v>
      </c>
      <c r="L2215" s="233" t="s">
        <v>8832</v>
      </c>
      <c r="M2215" s="231" t="s">
        <v>355</v>
      </c>
      <c r="N2215" s="240" t="s">
        <v>8886</v>
      </c>
      <c r="O2215" s="231"/>
    </row>
    <row r="2216" spans="1:15" x14ac:dyDescent="0.3">
      <c r="A2216" s="231" t="s">
        <v>3782</v>
      </c>
      <c r="B2216" s="233" t="s">
        <v>5453</v>
      </c>
      <c r="C2216" s="233" t="s">
        <v>8831</v>
      </c>
      <c r="D2216" s="233" t="s">
        <v>92</v>
      </c>
      <c r="E2216" s="233" t="s">
        <v>1640</v>
      </c>
      <c r="F2216" s="231" t="s">
        <v>505</v>
      </c>
      <c r="G2216" s="231" t="s">
        <v>5452</v>
      </c>
      <c r="H2216" s="231" t="s">
        <v>62</v>
      </c>
      <c r="I2216" s="231" t="s">
        <v>5454</v>
      </c>
      <c r="J2216" s="233" t="s">
        <v>3784</v>
      </c>
      <c r="K2216" s="231" t="s">
        <v>306</v>
      </c>
      <c r="L2216" s="233" t="s">
        <v>8832</v>
      </c>
      <c r="M2216" s="231" t="s">
        <v>355</v>
      </c>
      <c r="N2216" s="240" t="s">
        <v>8886</v>
      </c>
      <c r="O2216" s="231"/>
    </row>
    <row r="2217" spans="1:15" x14ac:dyDescent="0.3">
      <c r="A2217" s="231" t="s">
        <v>3782</v>
      </c>
      <c r="B2217" s="233" t="s">
        <v>5477</v>
      </c>
      <c r="C2217" s="233" t="s">
        <v>8831</v>
      </c>
      <c r="D2217" s="233" t="s">
        <v>92</v>
      </c>
      <c r="E2217" s="233" t="s">
        <v>1640</v>
      </c>
      <c r="F2217" s="231" t="s">
        <v>505</v>
      </c>
      <c r="G2217" s="231" t="s">
        <v>5476</v>
      </c>
      <c r="H2217" s="231" t="s">
        <v>62</v>
      </c>
      <c r="I2217" s="231" t="s">
        <v>5478</v>
      </c>
      <c r="J2217" s="233" t="s">
        <v>3784</v>
      </c>
      <c r="K2217" s="231" t="s">
        <v>306</v>
      </c>
      <c r="L2217" s="233" t="s">
        <v>8832</v>
      </c>
      <c r="M2217" s="231" t="s">
        <v>355</v>
      </c>
      <c r="N2217" s="240" t="s">
        <v>8886</v>
      </c>
      <c r="O2217" s="231"/>
    </row>
    <row r="2218" spans="1:15" x14ac:dyDescent="0.3">
      <c r="A2218" s="231" t="s">
        <v>3515</v>
      </c>
      <c r="B2218" s="233" t="s">
        <v>3516</v>
      </c>
      <c r="C2218" s="233" t="s">
        <v>8831</v>
      </c>
      <c r="D2218" s="233" t="s">
        <v>92</v>
      </c>
      <c r="E2218" s="233" t="s">
        <v>1640</v>
      </c>
      <c r="F2218" s="231" t="s">
        <v>366</v>
      </c>
      <c r="G2218" s="231" t="s">
        <v>3514</v>
      </c>
      <c r="H2218" s="231" t="s">
        <v>62</v>
      </c>
      <c r="I2218" s="231" t="s">
        <v>3517</v>
      </c>
      <c r="J2218" s="233" t="s">
        <v>2724</v>
      </c>
      <c r="K2218" s="231" t="s">
        <v>306</v>
      </c>
      <c r="L2218" s="233" t="s">
        <v>910</v>
      </c>
      <c r="M2218" s="231" t="s">
        <v>355</v>
      </c>
      <c r="N2218" s="240" t="s">
        <v>8886</v>
      </c>
      <c r="O2218" s="231"/>
    </row>
    <row r="2219" spans="1:15" x14ac:dyDescent="0.3">
      <c r="A2219" s="231" t="s">
        <v>3515</v>
      </c>
      <c r="B2219" s="233" t="s">
        <v>3519</v>
      </c>
      <c r="C2219" s="233" t="s">
        <v>8831</v>
      </c>
      <c r="D2219" s="233" t="s">
        <v>92</v>
      </c>
      <c r="E2219" s="233" t="s">
        <v>1640</v>
      </c>
      <c r="F2219" s="231" t="s">
        <v>366</v>
      </c>
      <c r="G2219" s="231" t="s">
        <v>3518</v>
      </c>
      <c r="H2219" s="231" t="s">
        <v>62</v>
      </c>
      <c r="I2219" s="231" t="s">
        <v>3520</v>
      </c>
      <c r="J2219" s="233" t="s">
        <v>2724</v>
      </c>
      <c r="K2219" s="231" t="s">
        <v>306</v>
      </c>
      <c r="L2219" s="233" t="s">
        <v>910</v>
      </c>
      <c r="M2219" s="231" t="s">
        <v>355</v>
      </c>
      <c r="N2219" s="240" t="s">
        <v>8886</v>
      </c>
      <c r="O2219" s="231"/>
    </row>
    <row r="2220" spans="1:15" x14ac:dyDescent="0.3">
      <c r="A2220" s="231" t="s">
        <v>3515</v>
      </c>
      <c r="B2220" s="233" t="s">
        <v>3522</v>
      </c>
      <c r="C2220" s="233" t="s">
        <v>8831</v>
      </c>
      <c r="D2220" s="233" t="s">
        <v>92</v>
      </c>
      <c r="E2220" s="233" t="s">
        <v>1640</v>
      </c>
      <c r="F2220" s="231" t="s">
        <v>366</v>
      </c>
      <c r="G2220" s="231" t="s">
        <v>3521</v>
      </c>
      <c r="H2220" s="231" t="s">
        <v>62</v>
      </c>
      <c r="I2220" s="231" t="s">
        <v>3523</v>
      </c>
      <c r="J2220" s="233" t="s">
        <v>2724</v>
      </c>
      <c r="K2220" s="231" t="s">
        <v>306</v>
      </c>
      <c r="L2220" s="233" t="s">
        <v>910</v>
      </c>
      <c r="M2220" s="231" t="s">
        <v>355</v>
      </c>
      <c r="N2220" s="240" t="s">
        <v>8886</v>
      </c>
      <c r="O2220" s="231"/>
    </row>
    <row r="2221" spans="1:15" x14ac:dyDescent="0.3">
      <c r="A2221" s="231" t="s">
        <v>3515</v>
      </c>
      <c r="B2221" s="233" t="s">
        <v>3689</v>
      </c>
      <c r="C2221" s="233" t="s">
        <v>1639</v>
      </c>
      <c r="D2221" s="233" t="s">
        <v>92</v>
      </c>
      <c r="E2221" s="233" t="s">
        <v>1640</v>
      </c>
      <c r="F2221" s="231" t="s">
        <v>366</v>
      </c>
      <c r="G2221" s="231" t="s">
        <v>3688</v>
      </c>
      <c r="H2221" s="231" t="s">
        <v>62</v>
      </c>
      <c r="I2221" s="231" t="s">
        <v>3690</v>
      </c>
      <c r="J2221" s="233" t="s">
        <v>2724</v>
      </c>
      <c r="K2221" s="231" t="s">
        <v>306</v>
      </c>
      <c r="L2221" s="233" t="s">
        <v>910</v>
      </c>
      <c r="M2221" s="231" t="s">
        <v>355</v>
      </c>
      <c r="N2221" s="240" t="s">
        <v>8886</v>
      </c>
      <c r="O2221" s="231"/>
    </row>
    <row r="2222" spans="1:15" x14ac:dyDescent="0.3">
      <c r="A2222" s="231" t="s">
        <v>3515</v>
      </c>
      <c r="B2222" s="233" t="s">
        <v>5515</v>
      </c>
      <c r="C2222" s="233" t="s">
        <v>8831</v>
      </c>
      <c r="D2222" s="233" t="s">
        <v>350</v>
      </c>
      <c r="E2222" s="233" t="s">
        <v>1640</v>
      </c>
      <c r="F2222" s="231" t="s">
        <v>509</v>
      </c>
      <c r="G2222" s="231" t="s">
        <v>5514</v>
      </c>
      <c r="H2222" s="231" t="s">
        <v>62</v>
      </c>
      <c r="I2222" s="231" t="s">
        <v>5516</v>
      </c>
      <c r="J2222" s="233" t="s">
        <v>4086</v>
      </c>
      <c r="K2222" s="231" t="s">
        <v>306</v>
      </c>
      <c r="L2222" s="233" t="s">
        <v>910</v>
      </c>
      <c r="M2222" s="231" t="s">
        <v>8844</v>
      </c>
      <c r="N2222" s="240" t="s">
        <v>8886</v>
      </c>
      <c r="O2222" s="231"/>
    </row>
    <row r="2223" spans="1:15" x14ac:dyDescent="0.3">
      <c r="A2223" s="231" t="s">
        <v>3515</v>
      </c>
      <c r="B2223" s="233" t="s">
        <v>3525</v>
      </c>
      <c r="C2223" s="233" t="s">
        <v>8831</v>
      </c>
      <c r="D2223" s="233" t="s">
        <v>92</v>
      </c>
      <c r="E2223" s="233" t="s">
        <v>1640</v>
      </c>
      <c r="F2223" s="231" t="s">
        <v>366</v>
      </c>
      <c r="G2223" s="231" t="s">
        <v>3524</v>
      </c>
      <c r="H2223" s="231" t="s">
        <v>62</v>
      </c>
      <c r="I2223" s="231" t="s">
        <v>3526</v>
      </c>
      <c r="J2223" s="233" t="s">
        <v>2724</v>
      </c>
      <c r="K2223" s="231" t="s">
        <v>306</v>
      </c>
      <c r="L2223" s="233" t="s">
        <v>910</v>
      </c>
      <c r="M2223" s="231" t="s">
        <v>355</v>
      </c>
      <c r="N2223" s="240" t="s">
        <v>8886</v>
      </c>
      <c r="O2223" s="231"/>
    </row>
    <row r="2224" spans="1:15" x14ac:dyDescent="0.3">
      <c r="A2224" s="231" t="s">
        <v>3515</v>
      </c>
      <c r="B2224" s="233" t="s">
        <v>3528</v>
      </c>
      <c r="C2224" s="233" t="s">
        <v>8831</v>
      </c>
      <c r="D2224" s="233" t="s">
        <v>92</v>
      </c>
      <c r="E2224" s="233" t="s">
        <v>1640</v>
      </c>
      <c r="F2224" s="231" t="s">
        <v>366</v>
      </c>
      <c r="G2224" s="231" t="s">
        <v>3527</v>
      </c>
      <c r="H2224" s="231" t="s">
        <v>62</v>
      </c>
      <c r="I2224" s="231" t="s">
        <v>3529</v>
      </c>
      <c r="J2224" s="233" t="s">
        <v>2724</v>
      </c>
      <c r="K2224" s="231" t="s">
        <v>306</v>
      </c>
      <c r="L2224" s="233" t="s">
        <v>910</v>
      </c>
      <c r="M2224" s="231" t="s">
        <v>355</v>
      </c>
      <c r="N2224" s="240" t="s">
        <v>8886</v>
      </c>
      <c r="O2224" s="231"/>
    </row>
    <row r="2225" spans="1:15" x14ac:dyDescent="0.3">
      <c r="A2225" s="231" t="s">
        <v>3515</v>
      </c>
      <c r="B2225" s="233" t="s">
        <v>3746</v>
      </c>
      <c r="C2225" s="233" t="s">
        <v>1639</v>
      </c>
      <c r="D2225" s="233" t="s">
        <v>92</v>
      </c>
      <c r="E2225" s="233" t="s">
        <v>1640</v>
      </c>
      <c r="F2225" s="231" t="s">
        <v>366</v>
      </c>
      <c r="G2225" s="231" t="s">
        <v>3745</v>
      </c>
      <c r="H2225" s="231" t="s">
        <v>62</v>
      </c>
      <c r="I2225" s="231" t="s">
        <v>3747</v>
      </c>
      <c r="J2225" s="233" t="s">
        <v>2724</v>
      </c>
      <c r="K2225" s="231" t="s">
        <v>306</v>
      </c>
      <c r="L2225" s="233" t="s">
        <v>910</v>
      </c>
      <c r="M2225" s="231" t="s">
        <v>355</v>
      </c>
      <c r="N2225" s="240" t="s">
        <v>8886</v>
      </c>
      <c r="O2225" s="231"/>
    </row>
    <row r="2226" spans="1:15" x14ac:dyDescent="0.3">
      <c r="A2226" s="231" t="s">
        <v>3515</v>
      </c>
      <c r="B2226" s="233" t="s">
        <v>3663</v>
      </c>
      <c r="C2226" s="233" t="s">
        <v>1639</v>
      </c>
      <c r="D2226" s="233" t="s">
        <v>92</v>
      </c>
      <c r="E2226" s="233" t="s">
        <v>1640</v>
      </c>
      <c r="F2226" s="231" t="s">
        <v>366</v>
      </c>
      <c r="G2226" s="231" t="s">
        <v>3662</v>
      </c>
      <c r="H2226" s="231" t="s">
        <v>62</v>
      </c>
      <c r="I2226" s="231" t="s">
        <v>3664</v>
      </c>
      <c r="J2226" s="233" t="s">
        <v>2724</v>
      </c>
      <c r="K2226" s="231" t="s">
        <v>306</v>
      </c>
      <c r="L2226" s="233" t="s">
        <v>910</v>
      </c>
      <c r="M2226" s="231" t="s">
        <v>355</v>
      </c>
      <c r="N2226" s="240" t="s">
        <v>8886</v>
      </c>
      <c r="O2226" s="231"/>
    </row>
    <row r="2227" spans="1:15" x14ac:dyDescent="0.3">
      <c r="A2227" s="231" t="s">
        <v>3515</v>
      </c>
      <c r="B2227" s="233" t="s">
        <v>3666</v>
      </c>
      <c r="C2227" s="233" t="s">
        <v>1639</v>
      </c>
      <c r="D2227" s="233" t="s">
        <v>92</v>
      </c>
      <c r="E2227" s="233" t="s">
        <v>1640</v>
      </c>
      <c r="F2227" s="231" t="s">
        <v>366</v>
      </c>
      <c r="G2227" s="231" t="s">
        <v>3665</v>
      </c>
      <c r="H2227" s="231" t="s">
        <v>62</v>
      </c>
      <c r="I2227" s="231" t="s">
        <v>3667</v>
      </c>
      <c r="J2227" s="233" t="s">
        <v>2724</v>
      </c>
      <c r="K2227" s="231" t="s">
        <v>306</v>
      </c>
      <c r="L2227" s="233" t="s">
        <v>910</v>
      </c>
      <c r="M2227" s="231" t="s">
        <v>355</v>
      </c>
      <c r="N2227" s="240" t="s">
        <v>8886</v>
      </c>
      <c r="O2227" s="231"/>
    </row>
    <row r="2228" spans="1:15" x14ac:dyDescent="0.3">
      <c r="A2228" s="231" t="s">
        <v>3515</v>
      </c>
      <c r="B2228" s="233" t="s">
        <v>3669</v>
      </c>
      <c r="C2228" s="233" t="s">
        <v>1639</v>
      </c>
      <c r="D2228" s="233" t="s">
        <v>92</v>
      </c>
      <c r="E2228" s="233" t="s">
        <v>1640</v>
      </c>
      <c r="F2228" s="231" t="s">
        <v>366</v>
      </c>
      <c r="G2228" s="231" t="s">
        <v>3668</v>
      </c>
      <c r="H2228" s="231" t="s">
        <v>62</v>
      </c>
      <c r="I2228" s="231" t="s">
        <v>3670</v>
      </c>
      <c r="J2228" s="233" t="s">
        <v>2724</v>
      </c>
      <c r="K2228" s="231" t="s">
        <v>306</v>
      </c>
      <c r="L2228" s="233" t="s">
        <v>910</v>
      </c>
      <c r="M2228" s="231" t="s">
        <v>355</v>
      </c>
      <c r="N2228" s="240" t="s">
        <v>8886</v>
      </c>
      <c r="O2228" s="231"/>
    </row>
    <row r="2229" spans="1:15" x14ac:dyDescent="0.3">
      <c r="A2229" s="231" t="s">
        <v>3515</v>
      </c>
      <c r="B2229" s="233" t="s">
        <v>3743</v>
      </c>
      <c r="C2229" s="233" t="s">
        <v>1639</v>
      </c>
      <c r="D2229" s="233" t="s">
        <v>92</v>
      </c>
      <c r="E2229" s="233" t="s">
        <v>1640</v>
      </c>
      <c r="F2229" s="231" t="s">
        <v>366</v>
      </c>
      <c r="G2229" s="231" t="s">
        <v>3742</v>
      </c>
      <c r="H2229" s="231" t="s">
        <v>62</v>
      </c>
      <c r="I2229" s="231" t="s">
        <v>3744</v>
      </c>
      <c r="J2229" s="233" t="s">
        <v>2724</v>
      </c>
      <c r="K2229" s="231" t="s">
        <v>306</v>
      </c>
      <c r="L2229" s="233" t="s">
        <v>910</v>
      </c>
      <c r="M2229" s="231" t="s">
        <v>355</v>
      </c>
      <c r="N2229" s="240" t="s">
        <v>8886</v>
      </c>
      <c r="O2229" s="231"/>
    </row>
    <row r="2230" spans="1:15" x14ac:dyDescent="0.3">
      <c r="A2230" s="231" t="s">
        <v>3515</v>
      </c>
      <c r="B2230" s="233" t="s">
        <v>3654</v>
      </c>
      <c r="C2230" s="233" t="s">
        <v>1639</v>
      </c>
      <c r="D2230" s="233" t="s">
        <v>92</v>
      </c>
      <c r="E2230" s="233" t="s">
        <v>1640</v>
      </c>
      <c r="F2230" s="231" t="s">
        <v>366</v>
      </c>
      <c r="G2230" s="231" t="s">
        <v>3653</v>
      </c>
      <c r="H2230" s="231" t="s">
        <v>62</v>
      </c>
      <c r="I2230" s="231" t="s">
        <v>3655</v>
      </c>
      <c r="J2230" s="233" t="s">
        <v>2724</v>
      </c>
      <c r="K2230" s="231" t="s">
        <v>306</v>
      </c>
      <c r="L2230" s="233" t="s">
        <v>910</v>
      </c>
      <c r="M2230" s="231" t="s">
        <v>355</v>
      </c>
      <c r="N2230" s="240" t="s">
        <v>8886</v>
      </c>
      <c r="O2230" s="231"/>
    </row>
    <row r="2231" spans="1:15" x14ac:dyDescent="0.3">
      <c r="A2231" s="231" t="s">
        <v>3515</v>
      </c>
      <c r="B2231" s="233" t="s">
        <v>3715</v>
      </c>
      <c r="C2231" s="233" t="s">
        <v>1639</v>
      </c>
      <c r="D2231" s="233" t="s">
        <v>92</v>
      </c>
      <c r="E2231" s="233" t="s">
        <v>1640</v>
      </c>
      <c r="F2231" s="231" t="s">
        <v>366</v>
      </c>
      <c r="G2231" s="231" t="s">
        <v>3714</v>
      </c>
      <c r="H2231" s="231" t="s">
        <v>62</v>
      </c>
      <c r="I2231" s="231" t="s">
        <v>3716</v>
      </c>
      <c r="J2231" s="233" t="s">
        <v>2724</v>
      </c>
      <c r="K2231" s="231" t="s">
        <v>306</v>
      </c>
      <c r="L2231" s="233" t="s">
        <v>910</v>
      </c>
      <c r="M2231" s="231" t="s">
        <v>355</v>
      </c>
      <c r="N2231" s="240" t="s">
        <v>8886</v>
      </c>
      <c r="O2231" s="231"/>
    </row>
    <row r="2232" spans="1:15" x14ac:dyDescent="0.3">
      <c r="A2232" s="231" t="s">
        <v>3515</v>
      </c>
      <c r="B2232" s="233" t="s">
        <v>3531</v>
      </c>
      <c r="C2232" s="233" t="s">
        <v>8831</v>
      </c>
      <c r="D2232" s="233" t="s">
        <v>92</v>
      </c>
      <c r="E2232" s="233" t="s">
        <v>1640</v>
      </c>
      <c r="F2232" s="231" t="s">
        <v>366</v>
      </c>
      <c r="G2232" s="231" t="s">
        <v>3530</v>
      </c>
      <c r="H2232" s="231" t="s">
        <v>62</v>
      </c>
      <c r="I2232" s="231" t="s">
        <v>3532</v>
      </c>
      <c r="J2232" s="233" t="s">
        <v>2724</v>
      </c>
      <c r="K2232" s="231" t="s">
        <v>306</v>
      </c>
      <c r="L2232" s="233" t="s">
        <v>910</v>
      </c>
      <c r="M2232" s="231" t="s">
        <v>355</v>
      </c>
      <c r="N2232" s="240" t="s">
        <v>8886</v>
      </c>
      <c r="O2232" s="231"/>
    </row>
    <row r="2233" spans="1:15" x14ac:dyDescent="0.3">
      <c r="A2233" s="231" t="s">
        <v>3515</v>
      </c>
      <c r="B2233" s="233" t="s">
        <v>3534</v>
      </c>
      <c r="C2233" s="233" t="s">
        <v>8831</v>
      </c>
      <c r="D2233" s="233" t="s">
        <v>92</v>
      </c>
      <c r="E2233" s="233" t="s">
        <v>1640</v>
      </c>
      <c r="F2233" s="231" t="s">
        <v>366</v>
      </c>
      <c r="G2233" s="231" t="s">
        <v>3533</v>
      </c>
      <c r="H2233" s="231" t="s">
        <v>62</v>
      </c>
      <c r="I2233" s="231" t="s">
        <v>3535</v>
      </c>
      <c r="J2233" s="233" t="s">
        <v>2724</v>
      </c>
      <c r="K2233" s="231" t="s">
        <v>306</v>
      </c>
      <c r="L2233" s="233" t="s">
        <v>910</v>
      </c>
      <c r="M2233" s="231" t="s">
        <v>355</v>
      </c>
      <c r="N2233" s="240" t="s">
        <v>8886</v>
      </c>
      <c r="O2233" s="231"/>
    </row>
    <row r="2234" spans="1:15" x14ac:dyDescent="0.3">
      <c r="A2234" s="231" t="s">
        <v>3515</v>
      </c>
      <c r="B2234" s="233" t="s">
        <v>3537</v>
      </c>
      <c r="C2234" s="233" t="s">
        <v>8831</v>
      </c>
      <c r="D2234" s="233" t="s">
        <v>92</v>
      </c>
      <c r="E2234" s="233" t="s">
        <v>1640</v>
      </c>
      <c r="F2234" s="231" t="s">
        <v>366</v>
      </c>
      <c r="G2234" s="231" t="s">
        <v>3536</v>
      </c>
      <c r="H2234" s="231" t="s">
        <v>62</v>
      </c>
      <c r="I2234" s="231" t="s">
        <v>3538</v>
      </c>
      <c r="J2234" s="233" t="s">
        <v>2724</v>
      </c>
      <c r="K2234" s="231" t="s">
        <v>306</v>
      </c>
      <c r="L2234" s="233" t="s">
        <v>910</v>
      </c>
      <c r="M2234" s="231" t="s">
        <v>355</v>
      </c>
      <c r="N2234" s="240" t="s">
        <v>8886</v>
      </c>
      <c r="O2234" s="231"/>
    </row>
    <row r="2235" spans="1:15" x14ac:dyDescent="0.3">
      <c r="A2235" s="231" t="s">
        <v>3515</v>
      </c>
      <c r="B2235" s="233" t="s">
        <v>4758</v>
      </c>
      <c r="C2235" s="233" t="s">
        <v>1639</v>
      </c>
      <c r="D2235" s="233" t="s">
        <v>92</v>
      </c>
      <c r="E2235" s="233" t="s">
        <v>1640</v>
      </c>
      <c r="F2235" s="231" t="s">
        <v>447</v>
      </c>
      <c r="G2235" s="231" t="s">
        <v>4757</v>
      </c>
      <c r="H2235" s="231" t="s">
        <v>62</v>
      </c>
      <c r="I2235" s="231" t="s">
        <v>4759</v>
      </c>
      <c r="J2235" s="233" t="s">
        <v>2724</v>
      </c>
      <c r="K2235" s="231" t="s">
        <v>306</v>
      </c>
      <c r="L2235" s="233" t="s">
        <v>910</v>
      </c>
      <c r="M2235" s="231" t="s">
        <v>450</v>
      </c>
      <c r="N2235" s="240" t="s">
        <v>8886</v>
      </c>
      <c r="O2235" s="231"/>
    </row>
    <row r="2236" spans="1:15" x14ac:dyDescent="0.3">
      <c r="A2236" s="231" t="s">
        <v>3515</v>
      </c>
      <c r="B2236" s="233" t="s">
        <v>4761</v>
      </c>
      <c r="C2236" s="233" t="s">
        <v>1639</v>
      </c>
      <c r="D2236" s="233" t="s">
        <v>92</v>
      </c>
      <c r="E2236" s="233" t="s">
        <v>1640</v>
      </c>
      <c r="F2236" s="231" t="s">
        <v>447</v>
      </c>
      <c r="G2236" s="231" t="s">
        <v>4760</v>
      </c>
      <c r="H2236" s="231" t="s">
        <v>62</v>
      </c>
      <c r="I2236" s="231" t="s">
        <v>4762</v>
      </c>
      <c r="J2236" s="233" t="s">
        <v>2724</v>
      </c>
      <c r="K2236" s="231" t="s">
        <v>306</v>
      </c>
      <c r="L2236" s="233" t="s">
        <v>910</v>
      </c>
      <c r="M2236" s="231" t="s">
        <v>450</v>
      </c>
      <c r="N2236" s="240" t="s">
        <v>8886</v>
      </c>
      <c r="O2236" s="231"/>
    </row>
    <row r="2237" spans="1:15" x14ac:dyDescent="0.3">
      <c r="A2237" s="231" t="s">
        <v>3515</v>
      </c>
      <c r="B2237" s="233" t="s">
        <v>4777</v>
      </c>
      <c r="C2237" s="233" t="s">
        <v>8831</v>
      </c>
      <c r="D2237" s="233" t="s">
        <v>92</v>
      </c>
      <c r="E2237" s="233" t="s">
        <v>1640</v>
      </c>
      <c r="F2237" s="231" t="s">
        <v>455</v>
      </c>
      <c r="G2237" s="231" t="s">
        <v>4776</v>
      </c>
      <c r="H2237" s="231" t="s">
        <v>62</v>
      </c>
      <c r="I2237" s="231" t="s">
        <v>4778</v>
      </c>
      <c r="J2237" s="233" t="s">
        <v>2724</v>
      </c>
      <c r="K2237" s="231" t="s">
        <v>306</v>
      </c>
      <c r="L2237" s="233" t="s">
        <v>910</v>
      </c>
      <c r="M2237" s="231" t="s">
        <v>458</v>
      </c>
      <c r="N2237" s="240" t="s">
        <v>8886</v>
      </c>
      <c r="O2237" s="231"/>
    </row>
    <row r="2238" spans="1:15" x14ac:dyDescent="0.3">
      <c r="A2238" s="231" t="s">
        <v>3515</v>
      </c>
      <c r="B2238" s="233" t="s">
        <v>4780</v>
      </c>
      <c r="C2238" s="233" t="s">
        <v>8831</v>
      </c>
      <c r="D2238" s="233" t="s">
        <v>92</v>
      </c>
      <c r="E2238" s="233" t="s">
        <v>1640</v>
      </c>
      <c r="F2238" s="231" t="s">
        <v>455</v>
      </c>
      <c r="G2238" s="231" t="s">
        <v>4779</v>
      </c>
      <c r="H2238" s="231" t="s">
        <v>62</v>
      </c>
      <c r="I2238" s="231" t="s">
        <v>4781</v>
      </c>
      <c r="J2238" s="233" t="s">
        <v>2724</v>
      </c>
      <c r="K2238" s="231" t="s">
        <v>306</v>
      </c>
      <c r="L2238" s="233" t="s">
        <v>910</v>
      </c>
      <c r="M2238" s="231" t="s">
        <v>458</v>
      </c>
      <c r="N2238" s="240" t="s">
        <v>8886</v>
      </c>
      <c r="O2238" s="231"/>
    </row>
    <row r="2239" spans="1:15" x14ac:dyDescent="0.3">
      <c r="A2239" s="231" t="s">
        <v>3515</v>
      </c>
      <c r="B2239" s="233" t="s">
        <v>3680</v>
      </c>
      <c r="C2239" s="233" t="s">
        <v>1639</v>
      </c>
      <c r="D2239" s="233" t="s">
        <v>92</v>
      </c>
      <c r="E2239" s="233" t="s">
        <v>1640</v>
      </c>
      <c r="F2239" s="231" t="s">
        <v>366</v>
      </c>
      <c r="G2239" s="231" t="s">
        <v>3679</v>
      </c>
      <c r="H2239" s="231" t="s">
        <v>62</v>
      </c>
      <c r="I2239" s="231" t="s">
        <v>3681</v>
      </c>
      <c r="J2239" s="233" t="s">
        <v>2724</v>
      </c>
      <c r="K2239" s="231" t="s">
        <v>306</v>
      </c>
      <c r="L2239" s="233" t="s">
        <v>910</v>
      </c>
      <c r="M2239" s="231" t="s">
        <v>355</v>
      </c>
      <c r="N2239" s="240" t="s">
        <v>8886</v>
      </c>
      <c r="O2239" s="231"/>
    </row>
    <row r="2240" spans="1:15" x14ac:dyDescent="0.3">
      <c r="A2240" s="231" t="s">
        <v>3515</v>
      </c>
      <c r="B2240" s="233" t="s">
        <v>3692</v>
      </c>
      <c r="C2240" s="233" t="s">
        <v>1639</v>
      </c>
      <c r="D2240" s="233" t="s">
        <v>92</v>
      </c>
      <c r="E2240" s="233" t="s">
        <v>1640</v>
      </c>
      <c r="F2240" s="231" t="s">
        <v>366</v>
      </c>
      <c r="G2240" s="231" t="s">
        <v>3691</v>
      </c>
      <c r="H2240" s="231" t="s">
        <v>62</v>
      </c>
      <c r="I2240" s="231" t="s">
        <v>3693</v>
      </c>
      <c r="J2240" s="233" t="s">
        <v>2724</v>
      </c>
      <c r="K2240" s="231" t="s">
        <v>306</v>
      </c>
      <c r="L2240" s="233" t="s">
        <v>910</v>
      </c>
      <c r="M2240" s="231" t="s">
        <v>355</v>
      </c>
      <c r="N2240" s="240" t="s">
        <v>8886</v>
      </c>
      <c r="O2240" s="231"/>
    </row>
    <row r="2241" spans="1:15" x14ac:dyDescent="0.3">
      <c r="A2241" s="231" t="s">
        <v>3515</v>
      </c>
      <c r="B2241" s="233" t="s">
        <v>3540</v>
      </c>
      <c r="C2241" s="233" t="s">
        <v>8831</v>
      </c>
      <c r="D2241" s="233" t="s">
        <v>92</v>
      </c>
      <c r="E2241" s="233" t="s">
        <v>1640</v>
      </c>
      <c r="F2241" s="231" t="s">
        <v>366</v>
      </c>
      <c r="G2241" s="231" t="s">
        <v>3539</v>
      </c>
      <c r="H2241" s="231" t="s">
        <v>62</v>
      </c>
      <c r="I2241" s="231" t="s">
        <v>3541</v>
      </c>
      <c r="J2241" s="233" t="s">
        <v>2724</v>
      </c>
      <c r="K2241" s="231" t="s">
        <v>306</v>
      </c>
      <c r="L2241" s="233" t="s">
        <v>910</v>
      </c>
      <c r="M2241" s="231" t="s">
        <v>355</v>
      </c>
      <c r="N2241" s="240" t="s">
        <v>8886</v>
      </c>
      <c r="O2241" s="231"/>
    </row>
    <row r="2242" spans="1:15" x14ac:dyDescent="0.3">
      <c r="A2242" s="231" t="s">
        <v>3515</v>
      </c>
      <c r="B2242" s="233" t="s">
        <v>3657</v>
      </c>
      <c r="C2242" s="233" t="s">
        <v>1639</v>
      </c>
      <c r="D2242" s="233" t="s">
        <v>92</v>
      </c>
      <c r="E2242" s="233" t="s">
        <v>1640</v>
      </c>
      <c r="F2242" s="231" t="s">
        <v>366</v>
      </c>
      <c r="G2242" s="231" t="s">
        <v>3656</v>
      </c>
      <c r="H2242" s="231" t="s">
        <v>62</v>
      </c>
      <c r="I2242" s="231" t="s">
        <v>3658</v>
      </c>
      <c r="J2242" s="233" t="s">
        <v>2724</v>
      </c>
      <c r="K2242" s="231" t="s">
        <v>306</v>
      </c>
      <c r="L2242" s="233" t="s">
        <v>910</v>
      </c>
      <c r="M2242" s="231" t="s">
        <v>355</v>
      </c>
      <c r="N2242" s="240" t="s">
        <v>8886</v>
      </c>
      <c r="O2242" s="231"/>
    </row>
    <row r="2243" spans="1:15" x14ac:dyDescent="0.3">
      <c r="A2243" s="231" t="s">
        <v>3515</v>
      </c>
      <c r="B2243" s="233" t="s">
        <v>3683</v>
      </c>
      <c r="C2243" s="233" t="s">
        <v>1639</v>
      </c>
      <c r="D2243" s="233" t="s">
        <v>92</v>
      </c>
      <c r="E2243" s="233" t="s">
        <v>1640</v>
      </c>
      <c r="F2243" s="231" t="s">
        <v>366</v>
      </c>
      <c r="G2243" s="231" t="s">
        <v>3682</v>
      </c>
      <c r="H2243" s="231" t="s">
        <v>62</v>
      </c>
      <c r="I2243" s="231" t="s">
        <v>3684</v>
      </c>
      <c r="J2243" s="233" t="s">
        <v>2724</v>
      </c>
      <c r="K2243" s="231" t="s">
        <v>306</v>
      </c>
      <c r="L2243" s="233" t="s">
        <v>910</v>
      </c>
      <c r="M2243" s="231" t="s">
        <v>355</v>
      </c>
      <c r="N2243" s="240" t="s">
        <v>8886</v>
      </c>
      <c r="O2243" s="231"/>
    </row>
    <row r="2244" spans="1:15" x14ac:dyDescent="0.3">
      <c r="A2244" s="231" t="s">
        <v>3515</v>
      </c>
      <c r="B2244" s="233" t="s">
        <v>3543</v>
      </c>
      <c r="C2244" s="233" t="s">
        <v>8831</v>
      </c>
      <c r="D2244" s="233" t="s">
        <v>92</v>
      </c>
      <c r="E2244" s="233" t="s">
        <v>1640</v>
      </c>
      <c r="F2244" s="231" t="s">
        <v>366</v>
      </c>
      <c r="G2244" s="231" t="s">
        <v>3542</v>
      </c>
      <c r="H2244" s="231" t="s">
        <v>62</v>
      </c>
      <c r="I2244" s="231" t="s">
        <v>3544</v>
      </c>
      <c r="J2244" s="233" t="s">
        <v>2724</v>
      </c>
      <c r="K2244" s="231" t="s">
        <v>306</v>
      </c>
      <c r="L2244" s="233" t="s">
        <v>910</v>
      </c>
      <c r="M2244" s="231" t="s">
        <v>355</v>
      </c>
      <c r="N2244" s="240" t="s">
        <v>8886</v>
      </c>
      <c r="O2244" s="231"/>
    </row>
    <row r="2245" spans="1:15" x14ac:dyDescent="0.3">
      <c r="A2245" s="231" t="s">
        <v>3515</v>
      </c>
      <c r="B2245" s="233" t="s">
        <v>3546</v>
      </c>
      <c r="C2245" s="233" t="s">
        <v>8831</v>
      </c>
      <c r="D2245" s="233" t="s">
        <v>92</v>
      </c>
      <c r="E2245" s="233" t="s">
        <v>1640</v>
      </c>
      <c r="F2245" s="231" t="s">
        <v>366</v>
      </c>
      <c r="G2245" s="231" t="s">
        <v>3545</v>
      </c>
      <c r="H2245" s="231" t="s">
        <v>62</v>
      </c>
      <c r="I2245" s="231" t="s">
        <v>3547</v>
      </c>
      <c r="J2245" s="233" t="s">
        <v>2724</v>
      </c>
      <c r="K2245" s="231" t="s">
        <v>306</v>
      </c>
      <c r="L2245" s="233" t="s">
        <v>910</v>
      </c>
      <c r="M2245" s="231" t="s">
        <v>355</v>
      </c>
      <c r="N2245" s="240" t="s">
        <v>8886</v>
      </c>
      <c r="O2245" s="231"/>
    </row>
    <row r="2246" spans="1:15" x14ac:dyDescent="0.3">
      <c r="A2246" s="231" t="s">
        <v>3515</v>
      </c>
      <c r="B2246" s="233" t="s">
        <v>3549</v>
      </c>
      <c r="C2246" s="233" t="s">
        <v>8831</v>
      </c>
      <c r="D2246" s="233" t="s">
        <v>92</v>
      </c>
      <c r="E2246" s="233" t="s">
        <v>1640</v>
      </c>
      <c r="F2246" s="231" t="s">
        <v>366</v>
      </c>
      <c r="G2246" s="231" t="s">
        <v>3548</v>
      </c>
      <c r="H2246" s="231" t="s">
        <v>62</v>
      </c>
      <c r="I2246" s="231" t="s">
        <v>3550</v>
      </c>
      <c r="J2246" s="233" t="s">
        <v>2724</v>
      </c>
      <c r="K2246" s="231" t="s">
        <v>306</v>
      </c>
      <c r="L2246" s="233" t="s">
        <v>910</v>
      </c>
      <c r="M2246" s="231" t="s">
        <v>355</v>
      </c>
      <c r="N2246" s="240" t="s">
        <v>8886</v>
      </c>
      <c r="O2246" s="231"/>
    </row>
    <row r="2247" spans="1:15" x14ac:dyDescent="0.3">
      <c r="A2247" s="231" t="s">
        <v>3515</v>
      </c>
      <c r="B2247" s="233" t="s">
        <v>3552</v>
      </c>
      <c r="C2247" s="233" t="s">
        <v>8831</v>
      </c>
      <c r="D2247" s="233" t="s">
        <v>92</v>
      </c>
      <c r="E2247" s="233" t="s">
        <v>1640</v>
      </c>
      <c r="F2247" s="231" t="s">
        <v>366</v>
      </c>
      <c r="G2247" s="231" t="s">
        <v>3551</v>
      </c>
      <c r="H2247" s="231" t="s">
        <v>62</v>
      </c>
      <c r="I2247" s="231" t="s">
        <v>3553</v>
      </c>
      <c r="J2247" s="233" t="s">
        <v>2724</v>
      </c>
      <c r="K2247" s="231" t="s">
        <v>306</v>
      </c>
      <c r="L2247" s="233" t="s">
        <v>910</v>
      </c>
      <c r="M2247" s="231" t="s">
        <v>355</v>
      </c>
      <c r="N2247" s="240" t="s">
        <v>8886</v>
      </c>
      <c r="O2247" s="231"/>
    </row>
    <row r="2248" spans="1:15" x14ac:dyDescent="0.3">
      <c r="A2248" s="231" t="s">
        <v>3515</v>
      </c>
      <c r="B2248" s="233" t="s">
        <v>3555</v>
      </c>
      <c r="C2248" s="233" t="s">
        <v>8831</v>
      </c>
      <c r="D2248" s="233" t="s">
        <v>92</v>
      </c>
      <c r="E2248" s="233" t="s">
        <v>1640</v>
      </c>
      <c r="F2248" s="231" t="s">
        <v>366</v>
      </c>
      <c r="G2248" s="231" t="s">
        <v>3554</v>
      </c>
      <c r="H2248" s="231" t="s">
        <v>62</v>
      </c>
      <c r="I2248" s="231" t="s">
        <v>3556</v>
      </c>
      <c r="J2248" s="233" t="s">
        <v>2724</v>
      </c>
      <c r="K2248" s="231" t="s">
        <v>306</v>
      </c>
      <c r="L2248" s="233" t="s">
        <v>910</v>
      </c>
      <c r="M2248" s="231" t="s">
        <v>355</v>
      </c>
      <c r="N2248" s="240" t="s">
        <v>8886</v>
      </c>
      <c r="O2248" s="231"/>
    </row>
    <row r="2249" spans="1:15" x14ac:dyDescent="0.3">
      <c r="A2249" s="231" t="s">
        <v>3515</v>
      </c>
      <c r="B2249" s="233" t="s">
        <v>3558</v>
      </c>
      <c r="C2249" s="233" t="s">
        <v>8831</v>
      </c>
      <c r="D2249" s="233" t="s">
        <v>92</v>
      </c>
      <c r="E2249" s="233" t="s">
        <v>1640</v>
      </c>
      <c r="F2249" s="231" t="s">
        <v>366</v>
      </c>
      <c r="G2249" s="231" t="s">
        <v>3557</v>
      </c>
      <c r="H2249" s="231" t="s">
        <v>62</v>
      </c>
      <c r="I2249" s="231" t="s">
        <v>3559</v>
      </c>
      <c r="J2249" s="233" t="s">
        <v>2724</v>
      </c>
      <c r="K2249" s="231" t="s">
        <v>306</v>
      </c>
      <c r="L2249" s="233" t="s">
        <v>910</v>
      </c>
      <c r="M2249" s="231" t="s">
        <v>355</v>
      </c>
      <c r="N2249" s="240" t="s">
        <v>8886</v>
      </c>
      <c r="O2249" s="231"/>
    </row>
    <row r="2250" spans="1:15" x14ac:dyDescent="0.3">
      <c r="A2250" s="231" t="s">
        <v>3515</v>
      </c>
      <c r="B2250" s="233" t="s">
        <v>3561</v>
      </c>
      <c r="C2250" s="233" t="s">
        <v>8831</v>
      </c>
      <c r="D2250" s="233" t="s">
        <v>92</v>
      </c>
      <c r="E2250" s="233" t="s">
        <v>1640</v>
      </c>
      <c r="F2250" s="231" t="s">
        <v>366</v>
      </c>
      <c r="G2250" s="231" t="s">
        <v>3560</v>
      </c>
      <c r="H2250" s="231" t="s">
        <v>62</v>
      </c>
      <c r="I2250" s="231" t="s">
        <v>3562</v>
      </c>
      <c r="J2250" s="233" t="s">
        <v>2724</v>
      </c>
      <c r="K2250" s="231" t="s">
        <v>306</v>
      </c>
      <c r="L2250" s="233" t="s">
        <v>910</v>
      </c>
      <c r="M2250" s="231" t="s">
        <v>355</v>
      </c>
      <c r="N2250" s="240" t="s">
        <v>8886</v>
      </c>
      <c r="O2250" s="231"/>
    </row>
    <row r="2251" spans="1:15" x14ac:dyDescent="0.3">
      <c r="A2251" s="231" t="s">
        <v>3515</v>
      </c>
      <c r="B2251" s="233" t="s">
        <v>3660</v>
      </c>
      <c r="C2251" s="233" t="s">
        <v>1639</v>
      </c>
      <c r="D2251" s="233" t="s">
        <v>92</v>
      </c>
      <c r="E2251" s="233" t="s">
        <v>1640</v>
      </c>
      <c r="F2251" s="231" t="s">
        <v>366</v>
      </c>
      <c r="G2251" s="231" t="s">
        <v>3659</v>
      </c>
      <c r="H2251" s="231" t="s">
        <v>62</v>
      </c>
      <c r="I2251" s="231" t="s">
        <v>3661</v>
      </c>
      <c r="J2251" s="233" t="s">
        <v>2724</v>
      </c>
      <c r="K2251" s="231" t="s">
        <v>306</v>
      </c>
      <c r="L2251" s="233" t="s">
        <v>910</v>
      </c>
      <c r="M2251" s="231" t="s">
        <v>355</v>
      </c>
      <c r="N2251" s="240" t="s">
        <v>8886</v>
      </c>
      <c r="O2251" s="231"/>
    </row>
    <row r="2252" spans="1:15" x14ac:dyDescent="0.3">
      <c r="A2252" s="231" t="s">
        <v>3515</v>
      </c>
      <c r="B2252" s="233" t="s">
        <v>3686</v>
      </c>
      <c r="C2252" s="233" t="s">
        <v>1639</v>
      </c>
      <c r="D2252" s="233" t="s">
        <v>92</v>
      </c>
      <c r="E2252" s="233" t="s">
        <v>1640</v>
      </c>
      <c r="F2252" s="231" t="s">
        <v>366</v>
      </c>
      <c r="G2252" s="231" t="s">
        <v>3685</v>
      </c>
      <c r="H2252" s="231" t="s">
        <v>62</v>
      </c>
      <c r="I2252" s="231" t="s">
        <v>3687</v>
      </c>
      <c r="J2252" s="233" t="s">
        <v>2724</v>
      </c>
      <c r="K2252" s="231" t="s">
        <v>306</v>
      </c>
      <c r="L2252" s="233" t="s">
        <v>910</v>
      </c>
      <c r="M2252" s="231" t="s">
        <v>355</v>
      </c>
      <c r="N2252" s="240" t="s">
        <v>8886</v>
      </c>
      <c r="O2252" s="231"/>
    </row>
    <row r="2253" spans="1:15" x14ac:dyDescent="0.3">
      <c r="A2253" s="231" t="s">
        <v>3515</v>
      </c>
      <c r="B2253" s="233" t="s">
        <v>3564</v>
      </c>
      <c r="C2253" s="233" t="s">
        <v>8831</v>
      </c>
      <c r="D2253" s="233" t="s">
        <v>92</v>
      </c>
      <c r="E2253" s="233" t="s">
        <v>1640</v>
      </c>
      <c r="F2253" s="231" t="s">
        <v>366</v>
      </c>
      <c r="G2253" s="231" t="s">
        <v>3563</v>
      </c>
      <c r="H2253" s="231" t="s">
        <v>62</v>
      </c>
      <c r="I2253" s="231" t="s">
        <v>3565</v>
      </c>
      <c r="J2253" s="233" t="s">
        <v>2724</v>
      </c>
      <c r="K2253" s="231" t="s">
        <v>306</v>
      </c>
      <c r="L2253" s="233" t="s">
        <v>910</v>
      </c>
      <c r="M2253" s="231" t="s">
        <v>355</v>
      </c>
      <c r="N2253" s="240" t="s">
        <v>8886</v>
      </c>
      <c r="O2253" s="231"/>
    </row>
    <row r="2254" spans="1:15" x14ac:dyDescent="0.3">
      <c r="A2254" s="231" t="s">
        <v>3515</v>
      </c>
      <c r="B2254" s="233" t="s">
        <v>3567</v>
      </c>
      <c r="C2254" s="233" t="s">
        <v>8831</v>
      </c>
      <c r="D2254" s="233" t="s">
        <v>92</v>
      </c>
      <c r="E2254" s="233" t="s">
        <v>1640</v>
      </c>
      <c r="F2254" s="231" t="s">
        <v>366</v>
      </c>
      <c r="G2254" s="231" t="s">
        <v>3566</v>
      </c>
      <c r="H2254" s="231" t="s">
        <v>62</v>
      </c>
      <c r="I2254" s="231" t="s">
        <v>3568</v>
      </c>
      <c r="J2254" s="233" t="s">
        <v>2724</v>
      </c>
      <c r="K2254" s="231" t="s">
        <v>306</v>
      </c>
      <c r="L2254" s="233" t="s">
        <v>910</v>
      </c>
      <c r="M2254" s="231" t="s">
        <v>355</v>
      </c>
      <c r="N2254" s="240" t="s">
        <v>8886</v>
      </c>
      <c r="O2254" s="231"/>
    </row>
    <row r="2255" spans="1:15" x14ac:dyDescent="0.3">
      <c r="A2255" s="231" t="s">
        <v>3515</v>
      </c>
      <c r="B2255" s="233" t="s">
        <v>3570</v>
      </c>
      <c r="C2255" s="233" t="s">
        <v>8831</v>
      </c>
      <c r="D2255" s="233" t="s">
        <v>92</v>
      </c>
      <c r="E2255" s="233" t="s">
        <v>1640</v>
      </c>
      <c r="F2255" s="231" t="s">
        <v>366</v>
      </c>
      <c r="G2255" s="231" t="s">
        <v>3569</v>
      </c>
      <c r="H2255" s="231" t="s">
        <v>62</v>
      </c>
      <c r="I2255" s="231" t="s">
        <v>3571</v>
      </c>
      <c r="J2255" s="233" t="s">
        <v>2724</v>
      </c>
      <c r="K2255" s="231" t="s">
        <v>306</v>
      </c>
      <c r="L2255" s="233" t="s">
        <v>910</v>
      </c>
      <c r="M2255" s="231" t="s">
        <v>355</v>
      </c>
      <c r="N2255" s="240" t="s">
        <v>8886</v>
      </c>
      <c r="O2255" s="231"/>
    </row>
    <row r="2256" spans="1:15" x14ac:dyDescent="0.3">
      <c r="A2256" s="231" t="s">
        <v>3515</v>
      </c>
      <c r="B2256" s="233" t="s">
        <v>3573</v>
      </c>
      <c r="C2256" s="233" t="s">
        <v>8831</v>
      </c>
      <c r="D2256" s="233" t="s">
        <v>92</v>
      </c>
      <c r="E2256" s="233" t="s">
        <v>1640</v>
      </c>
      <c r="F2256" s="231" t="s">
        <v>366</v>
      </c>
      <c r="G2256" s="231" t="s">
        <v>3572</v>
      </c>
      <c r="H2256" s="231" t="s">
        <v>62</v>
      </c>
      <c r="I2256" s="231" t="s">
        <v>3574</v>
      </c>
      <c r="J2256" s="233" t="s">
        <v>2724</v>
      </c>
      <c r="K2256" s="231" t="s">
        <v>306</v>
      </c>
      <c r="L2256" s="233" t="s">
        <v>910</v>
      </c>
      <c r="M2256" s="231" t="s">
        <v>355</v>
      </c>
      <c r="N2256" s="240" t="s">
        <v>8886</v>
      </c>
      <c r="O2256" s="231"/>
    </row>
    <row r="2257" spans="1:15" x14ac:dyDescent="0.3">
      <c r="A2257" s="231" t="s">
        <v>3515</v>
      </c>
      <c r="B2257" s="233" t="s">
        <v>3576</v>
      </c>
      <c r="C2257" s="233" t="s">
        <v>8831</v>
      </c>
      <c r="D2257" s="233" t="s">
        <v>92</v>
      </c>
      <c r="E2257" s="233" t="s">
        <v>1640</v>
      </c>
      <c r="F2257" s="231" t="s">
        <v>366</v>
      </c>
      <c r="G2257" s="231" t="s">
        <v>3575</v>
      </c>
      <c r="H2257" s="231" t="s">
        <v>62</v>
      </c>
      <c r="I2257" s="231" t="s">
        <v>3577</v>
      </c>
      <c r="J2257" s="233" t="s">
        <v>2724</v>
      </c>
      <c r="K2257" s="231" t="s">
        <v>306</v>
      </c>
      <c r="L2257" s="233" t="s">
        <v>910</v>
      </c>
      <c r="M2257" s="231" t="s">
        <v>355</v>
      </c>
      <c r="N2257" s="240" t="s">
        <v>8886</v>
      </c>
      <c r="O2257" s="231"/>
    </row>
    <row r="2258" spans="1:15" x14ac:dyDescent="0.3">
      <c r="A2258" s="231" t="s">
        <v>3515</v>
      </c>
      <c r="B2258" s="233" t="s">
        <v>3579</v>
      </c>
      <c r="C2258" s="233" t="s">
        <v>8831</v>
      </c>
      <c r="D2258" s="233" t="s">
        <v>92</v>
      </c>
      <c r="E2258" s="233" t="s">
        <v>1640</v>
      </c>
      <c r="F2258" s="231" t="s">
        <v>366</v>
      </c>
      <c r="G2258" s="231" t="s">
        <v>3578</v>
      </c>
      <c r="H2258" s="231" t="s">
        <v>62</v>
      </c>
      <c r="I2258" s="231" t="s">
        <v>3580</v>
      </c>
      <c r="J2258" s="233" t="s">
        <v>2724</v>
      </c>
      <c r="K2258" s="231" t="s">
        <v>306</v>
      </c>
      <c r="L2258" s="233" t="s">
        <v>910</v>
      </c>
      <c r="M2258" s="231" t="s">
        <v>355</v>
      </c>
      <c r="N2258" s="240" t="s">
        <v>8886</v>
      </c>
      <c r="O2258" s="231"/>
    </row>
    <row r="2259" spans="1:15" x14ac:dyDescent="0.3">
      <c r="A2259" s="231" t="s">
        <v>3515</v>
      </c>
      <c r="B2259" s="233" t="s">
        <v>3582</v>
      </c>
      <c r="C2259" s="233" t="s">
        <v>8831</v>
      </c>
      <c r="D2259" s="233" t="s">
        <v>92</v>
      </c>
      <c r="E2259" s="233" t="s">
        <v>1640</v>
      </c>
      <c r="F2259" s="231" t="s">
        <v>366</v>
      </c>
      <c r="G2259" s="231" t="s">
        <v>3581</v>
      </c>
      <c r="H2259" s="231" t="s">
        <v>62</v>
      </c>
      <c r="I2259" s="231" t="s">
        <v>3583</v>
      </c>
      <c r="J2259" s="233" t="s">
        <v>2724</v>
      </c>
      <c r="K2259" s="231" t="s">
        <v>306</v>
      </c>
      <c r="L2259" s="233" t="s">
        <v>910</v>
      </c>
      <c r="M2259" s="231" t="s">
        <v>355</v>
      </c>
      <c r="N2259" s="240" t="s">
        <v>8886</v>
      </c>
      <c r="O2259" s="231"/>
    </row>
    <row r="2260" spans="1:15" x14ac:dyDescent="0.3">
      <c r="A2260" s="231" t="s">
        <v>3515</v>
      </c>
      <c r="B2260" s="233" t="s">
        <v>3585</v>
      </c>
      <c r="C2260" s="233" t="s">
        <v>8831</v>
      </c>
      <c r="D2260" s="233" t="s">
        <v>92</v>
      </c>
      <c r="E2260" s="233" t="s">
        <v>1640</v>
      </c>
      <c r="F2260" s="231" t="s">
        <v>366</v>
      </c>
      <c r="G2260" s="231" t="s">
        <v>3584</v>
      </c>
      <c r="H2260" s="231" t="s">
        <v>62</v>
      </c>
      <c r="I2260" s="231" t="s">
        <v>3586</v>
      </c>
      <c r="J2260" s="233" t="s">
        <v>2724</v>
      </c>
      <c r="K2260" s="231" t="s">
        <v>306</v>
      </c>
      <c r="L2260" s="233" t="s">
        <v>910</v>
      </c>
      <c r="M2260" s="231" t="s">
        <v>355</v>
      </c>
      <c r="N2260" s="240" t="s">
        <v>8886</v>
      </c>
      <c r="O2260" s="231"/>
    </row>
    <row r="2261" spans="1:15" x14ac:dyDescent="0.3">
      <c r="A2261" s="231" t="s">
        <v>3515</v>
      </c>
      <c r="B2261" s="233" t="s">
        <v>3642</v>
      </c>
      <c r="C2261" s="233" t="s">
        <v>1639</v>
      </c>
      <c r="D2261" s="233" t="s">
        <v>92</v>
      </c>
      <c r="E2261" s="233" t="s">
        <v>1640</v>
      </c>
      <c r="F2261" s="231" t="s">
        <v>366</v>
      </c>
      <c r="G2261" s="231" t="s">
        <v>3641</v>
      </c>
      <c r="H2261" s="231" t="s">
        <v>62</v>
      </c>
      <c r="I2261" s="231" t="s">
        <v>3643</v>
      </c>
      <c r="J2261" s="233" t="s">
        <v>2724</v>
      </c>
      <c r="K2261" s="231" t="s">
        <v>306</v>
      </c>
      <c r="L2261" s="233" t="s">
        <v>910</v>
      </c>
      <c r="M2261" s="231" t="s">
        <v>355</v>
      </c>
      <c r="N2261" s="240" t="s">
        <v>8886</v>
      </c>
      <c r="O2261" s="231"/>
    </row>
    <row r="2262" spans="1:15" x14ac:dyDescent="0.3">
      <c r="A2262" s="231" t="s">
        <v>3515</v>
      </c>
      <c r="B2262" s="233" t="s">
        <v>3588</v>
      </c>
      <c r="C2262" s="233" t="s">
        <v>8831</v>
      </c>
      <c r="D2262" s="233" t="s">
        <v>92</v>
      </c>
      <c r="E2262" s="233" t="s">
        <v>1640</v>
      </c>
      <c r="F2262" s="231" t="s">
        <v>366</v>
      </c>
      <c r="G2262" s="231" t="s">
        <v>3587</v>
      </c>
      <c r="H2262" s="231" t="s">
        <v>62</v>
      </c>
      <c r="I2262" s="231" t="s">
        <v>3589</v>
      </c>
      <c r="J2262" s="233" t="s">
        <v>2724</v>
      </c>
      <c r="K2262" s="231" t="s">
        <v>306</v>
      </c>
      <c r="L2262" s="233" t="s">
        <v>910</v>
      </c>
      <c r="M2262" s="231" t="s">
        <v>355</v>
      </c>
      <c r="N2262" s="240" t="s">
        <v>8886</v>
      </c>
      <c r="O2262" s="231"/>
    </row>
    <row r="2263" spans="1:15" x14ac:dyDescent="0.3">
      <c r="A2263" s="231" t="s">
        <v>3515</v>
      </c>
      <c r="B2263" s="233" t="s">
        <v>3591</v>
      </c>
      <c r="C2263" s="233" t="s">
        <v>8831</v>
      </c>
      <c r="D2263" s="233" t="s">
        <v>92</v>
      </c>
      <c r="E2263" s="233" t="s">
        <v>1640</v>
      </c>
      <c r="F2263" s="231" t="s">
        <v>366</v>
      </c>
      <c r="G2263" s="231" t="s">
        <v>3590</v>
      </c>
      <c r="H2263" s="231" t="s">
        <v>62</v>
      </c>
      <c r="I2263" s="231" t="s">
        <v>3592</v>
      </c>
      <c r="J2263" s="233" t="s">
        <v>2724</v>
      </c>
      <c r="K2263" s="231" t="s">
        <v>306</v>
      </c>
      <c r="L2263" s="233" t="s">
        <v>910</v>
      </c>
      <c r="M2263" s="231" t="s">
        <v>355</v>
      </c>
      <c r="N2263" s="240" t="s">
        <v>8886</v>
      </c>
      <c r="O2263" s="231"/>
    </row>
    <row r="2264" spans="1:15" x14ac:dyDescent="0.3">
      <c r="A2264" s="231" t="s">
        <v>3515</v>
      </c>
      <c r="B2264" s="233" t="s">
        <v>3703</v>
      </c>
      <c r="C2264" s="233" t="s">
        <v>1639</v>
      </c>
      <c r="D2264" s="233" t="s">
        <v>92</v>
      </c>
      <c r="E2264" s="233" t="s">
        <v>1640</v>
      </c>
      <c r="F2264" s="231" t="s">
        <v>366</v>
      </c>
      <c r="G2264" s="231" t="s">
        <v>3702</v>
      </c>
      <c r="H2264" s="231" t="s">
        <v>62</v>
      </c>
      <c r="I2264" s="231" t="s">
        <v>3704</v>
      </c>
      <c r="J2264" s="233" t="s">
        <v>2724</v>
      </c>
      <c r="K2264" s="231" t="s">
        <v>306</v>
      </c>
      <c r="L2264" s="233" t="s">
        <v>910</v>
      </c>
      <c r="M2264" s="231" t="s">
        <v>355</v>
      </c>
      <c r="N2264" s="240" t="s">
        <v>8886</v>
      </c>
      <c r="O2264" s="231"/>
    </row>
    <row r="2265" spans="1:15" x14ac:dyDescent="0.3">
      <c r="A2265" s="231" t="s">
        <v>3515</v>
      </c>
      <c r="B2265" s="233" t="s">
        <v>3645</v>
      </c>
      <c r="C2265" s="233" t="s">
        <v>1639</v>
      </c>
      <c r="D2265" s="233" t="s">
        <v>92</v>
      </c>
      <c r="E2265" s="233" t="s">
        <v>1640</v>
      </c>
      <c r="F2265" s="231" t="s">
        <v>366</v>
      </c>
      <c r="G2265" s="231" t="s">
        <v>3644</v>
      </c>
      <c r="H2265" s="231" t="s">
        <v>62</v>
      </c>
      <c r="I2265" s="231" t="s">
        <v>3646</v>
      </c>
      <c r="J2265" s="233" t="s">
        <v>2724</v>
      </c>
      <c r="K2265" s="231" t="s">
        <v>306</v>
      </c>
      <c r="L2265" s="233" t="s">
        <v>910</v>
      </c>
      <c r="M2265" s="231" t="s">
        <v>355</v>
      </c>
      <c r="N2265" s="240" t="s">
        <v>8886</v>
      </c>
      <c r="O2265" s="231"/>
    </row>
    <row r="2266" spans="1:15" x14ac:dyDescent="0.3">
      <c r="A2266" s="231" t="s">
        <v>3515</v>
      </c>
      <c r="B2266" s="233" t="s">
        <v>3648</v>
      </c>
      <c r="C2266" s="233" t="s">
        <v>1639</v>
      </c>
      <c r="D2266" s="233" t="s">
        <v>92</v>
      </c>
      <c r="E2266" s="233" t="s">
        <v>1640</v>
      </c>
      <c r="F2266" s="231" t="s">
        <v>366</v>
      </c>
      <c r="G2266" s="231" t="s">
        <v>3647</v>
      </c>
      <c r="H2266" s="231" t="s">
        <v>62</v>
      </c>
      <c r="I2266" s="231" t="s">
        <v>3649</v>
      </c>
      <c r="J2266" s="233" t="s">
        <v>2724</v>
      </c>
      <c r="K2266" s="231" t="s">
        <v>306</v>
      </c>
      <c r="L2266" s="233" t="s">
        <v>910</v>
      </c>
      <c r="M2266" s="231" t="s">
        <v>355</v>
      </c>
      <c r="N2266" s="240" t="s">
        <v>8886</v>
      </c>
      <c r="O2266" s="231"/>
    </row>
    <row r="2267" spans="1:15" x14ac:dyDescent="0.3">
      <c r="A2267" s="231" t="s">
        <v>3515</v>
      </c>
      <c r="B2267" s="233" t="s">
        <v>3594</v>
      </c>
      <c r="C2267" s="233" t="s">
        <v>8831</v>
      </c>
      <c r="D2267" s="233" t="s">
        <v>92</v>
      </c>
      <c r="E2267" s="233" t="s">
        <v>1640</v>
      </c>
      <c r="F2267" s="231" t="s">
        <v>366</v>
      </c>
      <c r="G2267" s="231" t="s">
        <v>3593</v>
      </c>
      <c r="H2267" s="231" t="s">
        <v>62</v>
      </c>
      <c r="I2267" s="231" t="s">
        <v>3595</v>
      </c>
      <c r="J2267" s="233" t="s">
        <v>2724</v>
      </c>
      <c r="K2267" s="231" t="s">
        <v>306</v>
      </c>
      <c r="L2267" s="233" t="s">
        <v>910</v>
      </c>
      <c r="M2267" s="231" t="s">
        <v>355</v>
      </c>
      <c r="N2267" s="240" t="s">
        <v>8886</v>
      </c>
      <c r="O2267" s="231"/>
    </row>
    <row r="2268" spans="1:15" x14ac:dyDescent="0.3">
      <c r="A2268" s="231" t="s">
        <v>3515</v>
      </c>
      <c r="B2268" s="233" t="s">
        <v>3597</v>
      </c>
      <c r="C2268" s="233" t="s">
        <v>8831</v>
      </c>
      <c r="D2268" s="233" t="s">
        <v>92</v>
      </c>
      <c r="E2268" s="233" t="s">
        <v>1640</v>
      </c>
      <c r="F2268" s="231" t="s">
        <v>366</v>
      </c>
      <c r="G2268" s="231" t="s">
        <v>3596</v>
      </c>
      <c r="H2268" s="231" t="s">
        <v>62</v>
      </c>
      <c r="I2268" s="231" t="s">
        <v>3598</v>
      </c>
      <c r="J2268" s="233" t="s">
        <v>2724</v>
      </c>
      <c r="K2268" s="231" t="s">
        <v>306</v>
      </c>
      <c r="L2268" s="233" t="s">
        <v>910</v>
      </c>
      <c r="M2268" s="231" t="s">
        <v>355</v>
      </c>
      <c r="N2268" s="240" t="s">
        <v>8886</v>
      </c>
      <c r="O2268" s="231"/>
    </row>
    <row r="2269" spans="1:15" x14ac:dyDescent="0.3">
      <c r="A2269" s="231" t="s">
        <v>3515</v>
      </c>
      <c r="B2269" s="233" t="s">
        <v>3718</v>
      </c>
      <c r="C2269" s="233" t="s">
        <v>1639</v>
      </c>
      <c r="D2269" s="233" t="s">
        <v>92</v>
      </c>
      <c r="E2269" s="233" t="s">
        <v>1640</v>
      </c>
      <c r="F2269" s="231" t="s">
        <v>366</v>
      </c>
      <c r="G2269" s="231" t="s">
        <v>3717</v>
      </c>
      <c r="H2269" s="231" t="s">
        <v>62</v>
      </c>
      <c r="I2269" s="231" t="s">
        <v>3719</v>
      </c>
      <c r="J2269" s="233" t="s">
        <v>2724</v>
      </c>
      <c r="K2269" s="231" t="s">
        <v>306</v>
      </c>
      <c r="L2269" s="233" t="s">
        <v>910</v>
      </c>
      <c r="M2269" s="231" t="s">
        <v>355</v>
      </c>
      <c r="N2269" s="240" t="s">
        <v>8886</v>
      </c>
      <c r="O2269" s="231"/>
    </row>
    <row r="2270" spans="1:15" x14ac:dyDescent="0.3">
      <c r="A2270" s="231" t="s">
        <v>3515</v>
      </c>
      <c r="B2270" s="233" t="s">
        <v>3727</v>
      </c>
      <c r="C2270" s="233" t="s">
        <v>1639</v>
      </c>
      <c r="D2270" s="233" t="s">
        <v>92</v>
      </c>
      <c r="E2270" s="233" t="s">
        <v>1640</v>
      </c>
      <c r="F2270" s="231" t="s">
        <v>366</v>
      </c>
      <c r="G2270" s="235" t="s">
        <v>3726</v>
      </c>
      <c r="H2270" s="231" t="s">
        <v>62</v>
      </c>
      <c r="I2270" s="231" t="s">
        <v>3728</v>
      </c>
      <c r="J2270" s="233" t="s">
        <v>2724</v>
      </c>
      <c r="K2270" s="231" t="s">
        <v>306</v>
      </c>
      <c r="L2270" s="233" t="s">
        <v>910</v>
      </c>
      <c r="M2270" s="231" t="s">
        <v>355</v>
      </c>
      <c r="N2270" s="240" t="s">
        <v>8886</v>
      </c>
      <c r="O2270" s="231" t="s">
        <v>9013</v>
      </c>
    </row>
    <row r="2271" spans="1:15" x14ac:dyDescent="0.3">
      <c r="A2271" s="231" t="s">
        <v>3515</v>
      </c>
      <c r="B2271" s="233" t="s">
        <v>3600</v>
      </c>
      <c r="C2271" s="233" t="s">
        <v>8831</v>
      </c>
      <c r="D2271" s="233" t="s">
        <v>92</v>
      </c>
      <c r="E2271" s="233" t="s">
        <v>1640</v>
      </c>
      <c r="F2271" s="231" t="s">
        <v>366</v>
      </c>
      <c r="G2271" s="231" t="s">
        <v>3599</v>
      </c>
      <c r="H2271" s="231" t="s">
        <v>62</v>
      </c>
      <c r="I2271" s="231" t="s">
        <v>3601</v>
      </c>
      <c r="J2271" s="233" t="s">
        <v>2724</v>
      </c>
      <c r="K2271" s="231" t="s">
        <v>306</v>
      </c>
      <c r="L2271" s="233" t="s">
        <v>910</v>
      </c>
      <c r="M2271" s="231" t="s">
        <v>355</v>
      </c>
      <c r="N2271" s="240" t="s">
        <v>8886</v>
      </c>
      <c r="O2271" s="231"/>
    </row>
    <row r="2272" spans="1:15" x14ac:dyDescent="0.3">
      <c r="A2272" s="231" t="s">
        <v>3515</v>
      </c>
      <c r="B2272" s="233" t="s">
        <v>3603</v>
      </c>
      <c r="C2272" s="233" t="s">
        <v>8831</v>
      </c>
      <c r="D2272" s="233" t="s">
        <v>92</v>
      </c>
      <c r="E2272" s="233" t="s">
        <v>1640</v>
      </c>
      <c r="F2272" s="231" t="s">
        <v>366</v>
      </c>
      <c r="G2272" s="231" t="s">
        <v>3602</v>
      </c>
      <c r="H2272" s="231" t="s">
        <v>62</v>
      </c>
      <c r="I2272" s="231" t="s">
        <v>3604</v>
      </c>
      <c r="J2272" s="233" t="s">
        <v>2724</v>
      </c>
      <c r="K2272" s="231" t="s">
        <v>306</v>
      </c>
      <c r="L2272" s="233" t="s">
        <v>910</v>
      </c>
      <c r="M2272" s="231" t="s">
        <v>355</v>
      </c>
      <c r="N2272" s="240" t="s">
        <v>8886</v>
      </c>
      <c r="O2272" s="231"/>
    </row>
    <row r="2273" spans="1:15" x14ac:dyDescent="0.3">
      <c r="A2273" s="231" t="s">
        <v>3515</v>
      </c>
      <c r="B2273" s="233" t="s">
        <v>3606</v>
      </c>
      <c r="C2273" s="233" t="s">
        <v>8831</v>
      </c>
      <c r="D2273" s="233" t="s">
        <v>92</v>
      </c>
      <c r="E2273" s="233" t="s">
        <v>1640</v>
      </c>
      <c r="F2273" s="231" t="s">
        <v>366</v>
      </c>
      <c r="G2273" s="231" t="s">
        <v>3605</v>
      </c>
      <c r="H2273" s="231" t="s">
        <v>62</v>
      </c>
      <c r="I2273" s="231" t="s">
        <v>3607</v>
      </c>
      <c r="J2273" s="233" t="s">
        <v>2724</v>
      </c>
      <c r="K2273" s="231" t="s">
        <v>306</v>
      </c>
      <c r="L2273" s="233" t="s">
        <v>910</v>
      </c>
      <c r="M2273" s="231" t="s">
        <v>355</v>
      </c>
      <c r="N2273" s="240" t="s">
        <v>8886</v>
      </c>
      <c r="O2273" s="231"/>
    </row>
    <row r="2274" spans="1:15" x14ac:dyDescent="0.3">
      <c r="A2274" s="231" t="s">
        <v>3515</v>
      </c>
      <c r="B2274" s="233" t="s">
        <v>3651</v>
      </c>
      <c r="C2274" s="233" t="s">
        <v>1639</v>
      </c>
      <c r="D2274" s="233" t="s">
        <v>92</v>
      </c>
      <c r="E2274" s="233" t="s">
        <v>1640</v>
      </c>
      <c r="F2274" s="231" t="s">
        <v>366</v>
      </c>
      <c r="G2274" s="231" t="s">
        <v>3650</v>
      </c>
      <c r="H2274" s="231" t="s">
        <v>62</v>
      </c>
      <c r="I2274" s="231" t="s">
        <v>3652</v>
      </c>
      <c r="J2274" s="233" t="s">
        <v>2724</v>
      </c>
      <c r="K2274" s="231" t="s">
        <v>306</v>
      </c>
      <c r="L2274" s="233" t="s">
        <v>910</v>
      </c>
      <c r="M2274" s="231" t="s">
        <v>355</v>
      </c>
      <c r="N2274" s="240" t="s">
        <v>8886</v>
      </c>
      <c r="O2274" s="231"/>
    </row>
    <row r="2275" spans="1:15" x14ac:dyDescent="0.3">
      <c r="A2275" s="231" t="s">
        <v>3515</v>
      </c>
      <c r="B2275" s="233" t="s">
        <v>3609</v>
      </c>
      <c r="C2275" s="233" t="s">
        <v>8831</v>
      </c>
      <c r="D2275" s="233" t="s">
        <v>92</v>
      </c>
      <c r="E2275" s="233" t="s">
        <v>1640</v>
      </c>
      <c r="F2275" s="231" t="s">
        <v>366</v>
      </c>
      <c r="G2275" s="231" t="s">
        <v>3608</v>
      </c>
      <c r="H2275" s="231" t="s">
        <v>62</v>
      </c>
      <c r="I2275" s="231" t="s">
        <v>3610</v>
      </c>
      <c r="J2275" s="233" t="s">
        <v>2724</v>
      </c>
      <c r="K2275" s="231" t="s">
        <v>306</v>
      </c>
      <c r="L2275" s="233" t="s">
        <v>910</v>
      </c>
      <c r="M2275" s="231" t="s">
        <v>355</v>
      </c>
      <c r="N2275" s="240" t="s">
        <v>8886</v>
      </c>
      <c r="O2275" s="231"/>
    </row>
    <row r="2276" spans="1:15" x14ac:dyDescent="0.3">
      <c r="A2276" s="231" t="s">
        <v>3515</v>
      </c>
      <c r="B2276" s="233" t="s">
        <v>4783</v>
      </c>
      <c r="C2276" s="233" t="s">
        <v>8831</v>
      </c>
      <c r="D2276" s="233" t="s">
        <v>92</v>
      </c>
      <c r="E2276" s="233" t="s">
        <v>1640</v>
      </c>
      <c r="F2276" s="231" t="s">
        <v>455</v>
      </c>
      <c r="G2276" s="231" t="s">
        <v>4782</v>
      </c>
      <c r="H2276" s="231" t="s">
        <v>62</v>
      </c>
      <c r="I2276" s="231" t="s">
        <v>4784</v>
      </c>
      <c r="J2276" s="233" t="s">
        <v>2724</v>
      </c>
      <c r="K2276" s="231" t="s">
        <v>306</v>
      </c>
      <c r="L2276" s="233" t="s">
        <v>910</v>
      </c>
      <c r="M2276" s="231" t="s">
        <v>458</v>
      </c>
      <c r="N2276" s="240" t="s">
        <v>8886</v>
      </c>
      <c r="O2276" s="231"/>
    </row>
    <row r="2277" spans="1:15" x14ac:dyDescent="0.3">
      <c r="A2277" s="231" t="s">
        <v>3515</v>
      </c>
      <c r="B2277" s="233" t="s">
        <v>4786</v>
      </c>
      <c r="C2277" s="233" t="s">
        <v>8831</v>
      </c>
      <c r="D2277" s="233" t="s">
        <v>92</v>
      </c>
      <c r="E2277" s="233" t="s">
        <v>1640</v>
      </c>
      <c r="F2277" s="231" t="s">
        <v>455</v>
      </c>
      <c r="G2277" s="231" t="s">
        <v>4785</v>
      </c>
      <c r="H2277" s="231" t="s">
        <v>62</v>
      </c>
      <c r="I2277" s="231" t="s">
        <v>4787</v>
      </c>
      <c r="J2277" s="233" t="s">
        <v>2724</v>
      </c>
      <c r="K2277" s="231" t="s">
        <v>306</v>
      </c>
      <c r="L2277" s="233" t="s">
        <v>910</v>
      </c>
      <c r="M2277" s="231" t="s">
        <v>458</v>
      </c>
      <c r="N2277" s="240" t="s">
        <v>8886</v>
      </c>
      <c r="O2277" s="231"/>
    </row>
    <row r="2278" spans="1:15" x14ac:dyDescent="0.3">
      <c r="A2278" s="231" t="s">
        <v>3515</v>
      </c>
      <c r="B2278" s="233" t="s">
        <v>3730</v>
      </c>
      <c r="C2278" s="233" t="s">
        <v>1639</v>
      </c>
      <c r="D2278" s="233" t="s">
        <v>92</v>
      </c>
      <c r="E2278" s="233" t="s">
        <v>1640</v>
      </c>
      <c r="F2278" s="231" t="s">
        <v>366</v>
      </c>
      <c r="G2278" s="231" t="s">
        <v>3729</v>
      </c>
      <c r="H2278" s="231" t="s">
        <v>62</v>
      </c>
      <c r="I2278" s="231" t="s">
        <v>3731</v>
      </c>
      <c r="J2278" s="233" t="s">
        <v>2724</v>
      </c>
      <c r="K2278" s="231" t="s">
        <v>306</v>
      </c>
      <c r="L2278" s="233" t="s">
        <v>910</v>
      </c>
      <c r="M2278" s="231" t="s">
        <v>355</v>
      </c>
      <c r="N2278" s="240" t="s">
        <v>8886</v>
      </c>
      <c r="O2278" s="231"/>
    </row>
    <row r="2279" spans="1:15" x14ac:dyDescent="0.3">
      <c r="A2279" s="231" t="s">
        <v>3515</v>
      </c>
      <c r="B2279" s="233" t="s">
        <v>3706</v>
      </c>
      <c r="C2279" s="233" t="s">
        <v>1639</v>
      </c>
      <c r="D2279" s="233" t="s">
        <v>92</v>
      </c>
      <c r="E2279" s="233" t="s">
        <v>1640</v>
      </c>
      <c r="F2279" s="231" t="s">
        <v>366</v>
      </c>
      <c r="G2279" s="231" t="s">
        <v>3705</v>
      </c>
      <c r="H2279" s="231" t="s">
        <v>62</v>
      </c>
      <c r="I2279" s="231" t="s">
        <v>3707</v>
      </c>
      <c r="J2279" s="233" t="s">
        <v>2724</v>
      </c>
      <c r="K2279" s="231" t="s">
        <v>306</v>
      </c>
      <c r="L2279" s="233" t="s">
        <v>910</v>
      </c>
      <c r="M2279" s="231" t="s">
        <v>355</v>
      </c>
      <c r="N2279" s="240" t="s">
        <v>8886</v>
      </c>
      <c r="O2279" s="231"/>
    </row>
    <row r="2280" spans="1:15" x14ac:dyDescent="0.3">
      <c r="A2280" s="231" t="s">
        <v>3515</v>
      </c>
      <c r="B2280" s="233" t="s">
        <v>3709</v>
      </c>
      <c r="C2280" s="233" t="s">
        <v>1639</v>
      </c>
      <c r="D2280" s="233" t="s">
        <v>92</v>
      </c>
      <c r="E2280" s="233" t="s">
        <v>1640</v>
      </c>
      <c r="F2280" s="231" t="s">
        <v>366</v>
      </c>
      <c r="G2280" s="231" t="s">
        <v>3708</v>
      </c>
      <c r="H2280" s="231" t="s">
        <v>62</v>
      </c>
      <c r="I2280" s="231" t="s">
        <v>3710</v>
      </c>
      <c r="J2280" s="233" t="s">
        <v>2724</v>
      </c>
      <c r="K2280" s="231" t="s">
        <v>306</v>
      </c>
      <c r="L2280" s="233" t="s">
        <v>910</v>
      </c>
      <c r="M2280" s="231" t="s">
        <v>355</v>
      </c>
      <c r="N2280" s="240" t="s">
        <v>8886</v>
      </c>
      <c r="O2280" s="231"/>
    </row>
    <row r="2281" spans="1:15" x14ac:dyDescent="0.3">
      <c r="A2281" s="231" t="s">
        <v>3515</v>
      </c>
      <c r="B2281" s="233" t="s">
        <v>3721</v>
      </c>
      <c r="C2281" s="233" t="s">
        <v>1639</v>
      </c>
      <c r="D2281" s="233" t="s">
        <v>92</v>
      </c>
      <c r="E2281" s="233" t="s">
        <v>1640</v>
      </c>
      <c r="F2281" s="231" t="s">
        <v>366</v>
      </c>
      <c r="G2281" s="231" t="s">
        <v>3720</v>
      </c>
      <c r="H2281" s="231" t="s">
        <v>62</v>
      </c>
      <c r="I2281" s="231" t="s">
        <v>3722</v>
      </c>
      <c r="J2281" s="233" t="s">
        <v>2724</v>
      </c>
      <c r="K2281" s="231" t="s">
        <v>306</v>
      </c>
      <c r="L2281" s="233" t="s">
        <v>910</v>
      </c>
      <c r="M2281" s="231" t="s">
        <v>355</v>
      </c>
      <c r="N2281" s="240" t="s">
        <v>8886</v>
      </c>
      <c r="O2281" s="231"/>
    </row>
    <row r="2282" spans="1:15" x14ac:dyDescent="0.3">
      <c r="A2282" s="231" t="s">
        <v>3515</v>
      </c>
      <c r="B2282" s="233" t="s">
        <v>3724</v>
      </c>
      <c r="C2282" s="233" t="s">
        <v>1639</v>
      </c>
      <c r="D2282" s="233" t="s">
        <v>92</v>
      </c>
      <c r="E2282" s="233" t="s">
        <v>1640</v>
      </c>
      <c r="F2282" s="231" t="s">
        <v>366</v>
      </c>
      <c r="G2282" s="231" t="s">
        <v>3723</v>
      </c>
      <c r="H2282" s="231" t="s">
        <v>62</v>
      </c>
      <c r="I2282" s="231" t="s">
        <v>3725</v>
      </c>
      <c r="J2282" s="233" t="s">
        <v>2724</v>
      </c>
      <c r="K2282" s="231" t="s">
        <v>306</v>
      </c>
      <c r="L2282" s="233" t="s">
        <v>910</v>
      </c>
      <c r="M2282" s="231" t="s">
        <v>355</v>
      </c>
      <c r="N2282" s="240" t="s">
        <v>8886</v>
      </c>
      <c r="O2282" s="231"/>
    </row>
    <row r="2283" spans="1:15" x14ac:dyDescent="0.3">
      <c r="A2283" s="231" t="s">
        <v>3515</v>
      </c>
      <c r="B2283" s="233" t="s">
        <v>2844</v>
      </c>
      <c r="C2283" s="233" t="s">
        <v>1639</v>
      </c>
      <c r="D2283" s="233" t="s">
        <v>92</v>
      </c>
      <c r="E2283" s="233" t="s">
        <v>1640</v>
      </c>
      <c r="F2283" s="231" t="s">
        <v>366</v>
      </c>
      <c r="G2283" s="231" t="s">
        <v>3694</v>
      </c>
      <c r="H2283" s="231" t="s">
        <v>62</v>
      </c>
      <c r="I2283" s="231" t="s">
        <v>3695</v>
      </c>
      <c r="J2283" s="233" t="s">
        <v>2724</v>
      </c>
      <c r="K2283" s="231" t="s">
        <v>306</v>
      </c>
      <c r="L2283" s="233" t="s">
        <v>910</v>
      </c>
      <c r="M2283" s="231" t="s">
        <v>355</v>
      </c>
      <c r="N2283" s="240" t="s">
        <v>8886</v>
      </c>
      <c r="O2283" s="231"/>
    </row>
    <row r="2284" spans="1:15" x14ac:dyDescent="0.3">
      <c r="A2284" s="231" t="s">
        <v>3515</v>
      </c>
      <c r="B2284" s="233" t="s">
        <v>3712</v>
      </c>
      <c r="C2284" s="233" t="s">
        <v>1639</v>
      </c>
      <c r="D2284" s="233" t="s">
        <v>92</v>
      </c>
      <c r="E2284" s="233" t="s">
        <v>1640</v>
      </c>
      <c r="F2284" s="231" t="s">
        <v>366</v>
      </c>
      <c r="G2284" s="231" t="s">
        <v>3711</v>
      </c>
      <c r="H2284" s="231" t="s">
        <v>62</v>
      </c>
      <c r="I2284" s="231" t="s">
        <v>3713</v>
      </c>
      <c r="J2284" s="233" t="s">
        <v>2724</v>
      </c>
      <c r="K2284" s="231" t="s">
        <v>306</v>
      </c>
      <c r="L2284" s="233" t="s">
        <v>910</v>
      </c>
      <c r="M2284" s="231" t="s">
        <v>355</v>
      </c>
      <c r="N2284" s="240" t="s">
        <v>8886</v>
      </c>
      <c r="O2284" s="231"/>
    </row>
    <row r="2285" spans="1:15" x14ac:dyDescent="0.3">
      <c r="A2285" s="231" t="s">
        <v>3515</v>
      </c>
      <c r="B2285" s="233" t="s">
        <v>3697</v>
      </c>
      <c r="C2285" s="233" t="s">
        <v>1639</v>
      </c>
      <c r="D2285" s="233" t="s">
        <v>92</v>
      </c>
      <c r="E2285" s="233" t="s">
        <v>1640</v>
      </c>
      <c r="F2285" s="231" t="s">
        <v>366</v>
      </c>
      <c r="G2285" s="231" t="s">
        <v>3696</v>
      </c>
      <c r="H2285" s="231" t="s">
        <v>62</v>
      </c>
      <c r="I2285" s="231" t="s">
        <v>3698</v>
      </c>
      <c r="J2285" s="233" t="s">
        <v>2724</v>
      </c>
      <c r="K2285" s="231" t="s">
        <v>306</v>
      </c>
      <c r="L2285" s="233" t="s">
        <v>910</v>
      </c>
      <c r="M2285" s="231" t="s">
        <v>355</v>
      </c>
      <c r="N2285" s="240" t="s">
        <v>8886</v>
      </c>
      <c r="O2285" s="231"/>
    </row>
    <row r="2286" spans="1:15" x14ac:dyDescent="0.3">
      <c r="A2286" s="231" t="s">
        <v>3515</v>
      </c>
      <c r="B2286" s="233" t="s">
        <v>3612</v>
      </c>
      <c r="C2286" s="233" t="s">
        <v>8831</v>
      </c>
      <c r="D2286" s="233" t="s">
        <v>92</v>
      </c>
      <c r="E2286" s="233" t="s">
        <v>1640</v>
      </c>
      <c r="F2286" s="231" t="s">
        <v>366</v>
      </c>
      <c r="G2286" s="231" t="s">
        <v>3611</v>
      </c>
      <c r="H2286" s="231" t="s">
        <v>62</v>
      </c>
      <c r="I2286" s="231" t="s">
        <v>3613</v>
      </c>
      <c r="J2286" s="233" t="s">
        <v>2724</v>
      </c>
      <c r="K2286" s="231" t="s">
        <v>306</v>
      </c>
      <c r="L2286" s="233" t="s">
        <v>910</v>
      </c>
      <c r="M2286" s="231" t="s">
        <v>355</v>
      </c>
      <c r="N2286" s="240" t="s">
        <v>8886</v>
      </c>
      <c r="O2286" s="231"/>
    </row>
    <row r="2287" spans="1:15" x14ac:dyDescent="0.3">
      <c r="A2287" s="231" t="s">
        <v>3515</v>
      </c>
      <c r="B2287" s="233" t="s">
        <v>3733</v>
      </c>
      <c r="C2287" s="233" t="s">
        <v>1639</v>
      </c>
      <c r="D2287" s="233" t="s">
        <v>92</v>
      </c>
      <c r="E2287" s="233" t="s">
        <v>1640</v>
      </c>
      <c r="F2287" s="231" t="s">
        <v>366</v>
      </c>
      <c r="G2287" s="231" t="s">
        <v>3732</v>
      </c>
      <c r="H2287" s="231" t="s">
        <v>62</v>
      </c>
      <c r="I2287" s="231" t="s">
        <v>3734</v>
      </c>
      <c r="J2287" s="233" t="s">
        <v>2724</v>
      </c>
      <c r="K2287" s="231" t="s">
        <v>306</v>
      </c>
      <c r="L2287" s="233" t="s">
        <v>910</v>
      </c>
      <c r="M2287" s="231" t="s">
        <v>355</v>
      </c>
      <c r="N2287" s="240" t="s">
        <v>8886</v>
      </c>
      <c r="O2287" s="231"/>
    </row>
    <row r="2288" spans="1:15" x14ac:dyDescent="0.3">
      <c r="A2288" s="231" t="s">
        <v>3515</v>
      </c>
      <c r="B2288" s="233" t="s">
        <v>3700</v>
      </c>
      <c r="C2288" s="233" t="s">
        <v>1639</v>
      </c>
      <c r="D2288" s="233" t="s">
        <v>92</v>
      </c>
      <c r="E2288" s="233" t="s">
        <v>1640</v>
      </c>
      <c r="F2288" s="231" t="s">
        <v>366</v>
      </c>
      <c r="G2288" s="231" t="s">
        <v>3699</v>
      </c>
      <c r="H2288" s="231" t="s">
        <v>62</v>
      </c>
      <c r="I2288" s="231" t="s">
        <v>3701</v>
      </c>
      <c r="J2288" s="233" t="s">
        <v>2724</v>
      </c>
      <c r="K2288" s="231" t="s">
        <v>306</v>
      </c>
      <c r="L2288" s="233" t="s">
        <v>910</v>
      </c>
      <c r="M2288" s="231" t="s">
        <v>355</v>
      </c>
      <c r="N2288" s="240" t="s">
        <v>8886</v>
      </c>
      <c r="O2288" s="231"/>
    </row>
    <row r="2289" spans="1:15" x14ac:dyDescent="0.3">
      <c r="A2289" s="231" t="s">
        <v>3515</v>
      </c>
      <c r="B2289" s="233" t="s">
        <v>2847</v>
      </c>
      <c r="C2289" s="233" t="s">
        <v>1639</v>
      </c>
      <c r="D2289" s="233" t="s">
        <v>92</v>
      </c>
      <c r="E2289" s="233" t="s">
        <v>1640</v>
      </c>
      <c r="F2289" s="231" t="s">
        <v>366</v>
      </c>
      <c r="G2289" s="231" t="s">
        <v>3671</v>
      </c>
      <c r="H2289" s="231" t="s">
        <v>62</v>
      </c>
      <c r="I2289" s="231" t="s">
        <v>3672</v>
      </c>
      <c r="J2289" s="233" t="s">
        <v>2724</v>
      </c>
      <c r="K2289" s="231" t="s">
        <v>306</v>
      </c>
      <c r="L2289" s="233" t="s">
        <v>910</v>
      </c>
      <c r="M2289" s="231" t="s">
        <v>355</v>
      </c>
      <c r="N2289" s="240" t="s">
        <v>8886</v>
      </c>
      <c r="O2289" s="231"/>
    </row>
    <row r="2290" spans="1:15" x14ac:dyDescent="0.3">
      <c r="A2290" s="231" t="s">
        <v>3515</v>
      </c>
      <c r="B2290" s="233" t="s">
        <v>2850</v>
      </c>
      <c r="C2290" s="233" t="s">
        <v>1639</v>
      </c>
      <c r="D2290" s="233" t="s">
        <v>92</v>
      </c>
      <c r="E2290" s="233" t="s">
        <v>1640</v>
      </c>
      <c r="F2290" s="231" t="s">
        <v>366</v>
      </c>
      <c r="G2290" s="231" t="s">
        <v>3673</v>
      </c>
      <c r="H2290" s="231" t="s">
        <v>62</v>
      </c>
      <c r="I2290" s="231" t="s">
        <v>3674</v>
      </c>
      <c r="J2290" s="233" t="s">
        <v>2724</v>
      </c>
      <c r="K2290" s="231" t="s">
        <v>306</v>
      </c>
      <c r="L2290" s="233" t="s">
        <v>910</v>
      </c>
      <c r="M2290" s="231" t="s">
        <v>355</v>
      </c>
      <c r="N2290" s="240" t="s">
        <v>8886</v>
      </c>
      <c r="O2290" s="231"/>
    </row>
    <row r="2291" spans="1:15" x14ac:dyDescent="0.3">
      <c r="A2291" s="231" t="s">
        <v>3515</v>
      </c>
      <c r="B2291" s="233" t="s">
        <v>2853</v>
      </c>
      <c r="C2291" s="233" t="s">
        <v>1639</v>
      </c>
      <c r="D2291" s="233" t="s">
        <v>92</v>
      </c>
      <c r="E2291" s="233" t="s">
        <v>1640</v>
      </c>
      <c r="F2291" s="231" t="s">
        <v>366</v>
      </c>
      <c r="G2291" s="231" t="s">
        <v>3675</v>
      </c>
      <c r="H2291" s="231" t="s">
        <v>62</v>
      </c>
      <c r="I2291" s="231" t="s">
        <v>3676</v>
      </c>
      <c r="J2291" s="233" t="s">
        <v>2724</v>
      </c>
      <c r="K2291" s="231" t="s">
        <v>306</v>
      </c>
      <c r="L2291" s="233" t="s">
        <v>910</v>
      </c>
      <c r="M2291" s="231" t="s">
        <v>355</v>
      </c>
      <c r="N2291" s="240" t="s">
        <v>8886</v>
      </c>
      <c r="O2291" s="231"/>
    </row>
    <row r="2292" spans="1:15" x14ac:dyDescent="0.3">
      <c r="A2292" s="231" t="s">
        <v>3515</v>
      </c>
      <c r="B2292" s="233" t="s">
        <v>2856</v>
      </c>
      <c r="C2292" s="233" t="s">
        <v>1639</v>
      </c>
      <c r="D2292" s="233" t="s">
        <v>92</v>
      </c>
      <c r="E2292" s="233" t="s">
        <v>1640</v>
      </c>
      <c r="F2292" s="231" t="s">
        <v>366</v>
      </c>
      <c r="G2292" s="231" t="s">
        <v>3677</v>
      </c>
      <c r="H2292" s="231" t="s">
        <v>62</v>
      </c>
      <c r="I2292" s="231" t="s">
        <v>3678</v>
      </c>
      <c r="J2292" s="233" t="s">
        <v>2724</v>
      </c>
      <c r="K2292" s="231" t="s">
        <v>306</v>
      </c>
      <c r="L2292" s="233" t="s">
        <v>910</v>
      </c>
      <c r="M2292" s="231" t="s">
        <v>355</v>
      </c>
      <c r="N2292" s="240" t="s">
        <v>8886</v>
      </c>
      <c r="O2292" s="231"/>
    </row>
    <row r="2293" spans="1:15" x14ac:dyDescent="0.3">
      <c r="A2293" s="231" t="s">
        <v>3515</v>
      </c>
      <c r="B2293" s="233" t="s">
        <v>2859</v>
      </c>
      <c r="C2293" s="233" t="s">
        <v>8831</v>
      </c>
      <c r="D2293" s="233" t="s">
        <v>92</v>
      </c>
      <c r="E2293" s="233" t="s">
        <v>1640</v>
      </c>
      <c r="F2293" s="231" t="s">
        <v>366</v>
      </c>
      <c r="G2293" s="231" t="s">
        <v>3614</v>
      </c>
      <c r="H2293" s="231" t="s">
        <v>62</v>
      </c>
      <c r="I2293" s="231" t="s">
        <v>3615</v>
      </c>
      <c r="J2293" s="233" t="s">
        <v>2724</v>
      </c>
      <c r="K2293" s="231" t="s">
        <v>306</v>
      </c>
      <c r="L2293" s="233" t="s">
        <v>910</v>
      </c>
      <c r="M2293" s="231" t="s">
        <v>355</v>
      </c>
      <c r="N2293" s="240" t="s">
        <v>8886</v>
      </c>
      <c r="O2293" s="231"/>
    </row>
    <row r="2294" spans="1:15" x14ac:dyDescent="0.3">
      <c r="A2294" s="231" t="s">
        <v>3515</v>
      </c>
      <c r="B2294" s="233" t="s">
        <v>2862</v>
      </c>
      <c r="C2294" s="233" t="s">
        <v>8831</v>
      </c>
      <c r="D2294" s="233" t="s">
        <v>92</v>
      </c>
      <c r="E2294" s="233" t="s">
        <v>1640</v>
      </c>
      <c r="F2294" s="231" t="s">
        <v>366</v>
      </c>
      <c r="G2294" s="231" t="s">
        <v>3616</v>
      </c>
      <c r="H2294" s="231" t="s">
        <v>62</v>
      </c>
      <c r="I2294" s="231" t="s">
        <v>3617</v>
      </c>
      <c r="J2294" s="233" t="s">
        <v>2724</v>
      </c>
      <c r="K2294" s="231" t="s">
        <v>306</v>
      </c>
      <c r="L2294" s="233" t="s">
        <v>910</v>
      </c>
      <c r="M2294" s="231" t="s">
        <v>355</v>
      </c>
      <c r="N2294" s="240" t="s">
        <v>8886</v>
      </c>
      <c r="O2294" s="231"/>
    </row>
    <row r="2295" spans="1:15" x14ac:dyDescent="0.3">
      <c r="A2295" s="231" t="s">
        <v>3515</v>
      </c>
      <c r="B2295" s="233" t="s">
        <v>2865</v>
      </c>
      <c r="C2295" s="233" t="s">
        <v>8831</v>
      </c>
      <c r="D2295" s="233" t="s">
        <v>92</v>
      </c>
      <c r="E2295" s="233" t="s">
        <v>1640</v>
      </c>
      <c r="F2295" s="231" t="s">
        <v>366</v>
      </c>
      <c r="G2295" s="231" t="s">
        <v>3618</v>
      </c>
      <c r="H2295" s="231" t="s">
        <v>62</v>
      </c>
      <c r="I2295" s="231" t="s">
        <v>3619</v>
      </c>
      <c r="J2295" s="233" t="s">
        <v>2724</v>
      </c>
      <c r="K2295" s="231" t="s">
        <v>306</v>
      </c>
      <c r="L2295" s="233" t="s">
        <v>910</v>
      </c>
      <c r="M2295" s="231" t="s">
        <v>355</v>
      </c>
      <c r="N2295" s="240" t="s">
        <v>8886</v>
      </c>
      <c r="O2295" s="231"/>
    </row>
    <row r="2296" spans="1:15" x14ac:dyDescent="0.3">
      <c r="A2296" s="231" t="s">
        <v>3515</v>
      </c>
      <c r="B2296" s="233" t="s">
        <v>2868</v>
      </c>
      <c r="C2296" s="233" t="s">
        <v>8831</v>
      </c>
      <c r="D2296" s="233" t="s">
        <v>92</v>
      </c>
      <c r="E2296" s="233" t="s">
        <v>1640</v>
      </c>
      <c r="F2296" s="231" t="s">
        <v>366</v>
      </c>
      <c r="G2296" s="231" t="s">
        <v>3620</v>
      </c>
      <c r="H2296" s="231" t="s">
        <v>62</v>
      </c>
      <c r="I2296" s="231" t="s">
        <v>3621</v>
      </c>
      <c r="J2296" s="233" t="s">
        <v>2724</v>
      </c>
      <c r="K2296" s="231" t="s">
        <v>306</v>
      </c>
      <c r="L2296" s="233" t="s">
        <v>910</v>
      </c>
      <c r="M2296" s="231" t="s">
        <v>355</v>
      </c>
      <c r="N2296" s="240" t="s">
        <v>8886</v>
      </c>
      <c r="O2296" s="231"/>
    </row>
    <row r="2297" spans="1:15" x14ac:dyDescent="0.3">
      <c r="A2297" s="231" t="s">
        <v>3515</v>
      </c>
      <c r="B2297" s="233" t="s">
        <v>2719</v>
      </c>
      <c r="C2297" s="233" t="s">
        <v>1639</v>
      </c>
      <c r="D2297" s="233" t="s">
        <v>92</v>
      </c>
      <c r="E2297" s="233" t="s">
        <v>1640</v>
      </c>
      <c r="F2297" s="231" t="s">
        <v>366</v>
      </c>
      <c r="G2297" s="231" t="s">
        <v>3737</v>
      </c>
      <c r="H2297" s="231" t="s">
        <v>62</v>
      </c>
      <c r="I2297" s="231" t="s">
        <v>3738</v>
      </c>
      <c r="J2297" s="233" t="s">
        <v>2724</v>
      </c>
      <c r="K2297" s="231" t="s">
        <v>306</v>
      </c>
      <c r="L2297" s="233" t="s">
        <v>910</v>
      </c>
      <c r="M2297" s="231" t="s">
        <v>355</v>
      </c>
      <c r="N2297" s="240" t="s">
        <v>8886</v>
      </c>
      <c r="O2297" s="231"/>
    </row>
    <row r="2298" spans="1:15" x14ac:dyDescent="0.3">
      <c r="A2298" s="231" t="s">
        <v>3515</v>
      </c>
      <c r="B2298" s="233" t="s">
        <v>3740</v>
      </c>
      <c r="C2298" s="233" t="s">
        <v>1639</v>
      </c>
      <c r="D2298" s="233" t="s">
        <v>92</v>
      </c>
      <c r="E2298" s="233" t="s">
        <v>1640</v>
      </c>
      <c r="F2298" s="231" t="s">
        <v>366</v>
      </c>
      <c r="G2298" s="231" t="s">
        <v>3739</v>
      </c>
      <c r="H2298" s="231" t="s">
        <v>62</v>
      </c>
      <c r="I2298" s="231" t="s">
        <v>3741</v>
      </c>
      <c r="J2298" s="233" t="s">
        <v>2724</v>
      </c>
      <c r="K2298" s="231" t="s">
        <v>306</v>
      </c>
      <c r="L2298" s="233" t="s">
        <v>910</v>
      </c>
      <c r="M2298" s="231" t="s">
        <v>355</v>
      </c>
      <c r="N2298" s="240" t="s">
        <v>8886</v>
      </c>
      <c r="O2298" s="231"/>
    </row>
    <row r="2299" spans="1:15" x14ac:dyDescent="0.3">
      <c r="A2299" s="231" t="s">
        <v>3515</v>
      </c>
      <c r="B2299" s="233" t="s">
        <v>3623</v>
      </c>
      <c r="C2299" s="233" t="s">
        <v>8831</v>
      </c>
      <c r="D2299" s="233" t="s">
        <v>92</v>
      </c>
      <c r="E2299" s="233" t="s">
        <v>1640</v>
      </c>
      <c r="F2299" s="231" t="s">
        <v>366</v>
      </c>
      <c r="G2299" s="231" t="s">
        <v>3622</v>
      </c>
      <c r="H2299" s="231" t="s">
        <v>62</v>
      </c>
      <c r="I2299" s="231" t="s">
        <v>3624</v>
      </c>
      <c r="J2299" s="233" t="s">
        <v>2724</v>
      </c>
      <c r="K2299" s="231" t="s">
        <v>306</v>
      </c>
      <c r="L2299" s="233" t="s">
        <v>910</v>
      </c>
      <c r="M2299" s="231" t="s">
        <v>355</v>
      </c>
      <c r="N2299" s="240" t="s">
        <v>8886</v>
      </c>
      <c r="O2299" s="231"/>
    </row>
    <row r="2300" spans="1:15" x14ac:dyDescent="0.3">
      <c r="A2300" s="231" t="s">
        <v>3515</v>
      </c>
      <c r="B2300" s="233" t="s">
        <v>2871</v>
      </c>
      <c r="C2300" s="233" t="s">
        <v>1639</v>
      </c>
      <c r="D2300" s="233" t="s">
        <v>92</v>
      </c>
      <c r="E2300" s="233" t="s">
        <v>1640</v>
      </c>
      <c r="F2300" s="231" t="s">
        <v>366</v>
      </c>
      <c r="G2300" s="231" t="s">
        <v>3735</v>
      </c>
      <c r="H2300" s="231" t="s">
        <v>62</v>
      </c>
      <c r="I2300" s="231" t="s">
        <v>3736</v>
      </c>
      <c r="J2300" s="233" t="s">
        <v>2724</v>
      </c>
      <c r="K2300" s="231" t="s">
        <v>306</v>
      </c>
      <c r="L2300" s="233" t="s">
        <v>910</v>
      </c>
      <c r="M2300" s="231" t="s">
        <v>355</v>
      </c>
      <c r="N2300" s="240" t="s">
        <v>8886</v>
      </c>
      <c r="O2300" s="231"/>
    </row>
    <row r="2301" spans="1:15" x14ac:dyDescent="0.3">
      <c r="A2301" s="231" t="s">
        <v>3515</v>
      </c>
      <c r="B2301" s="233" t="s">
        <v>2745</v>
      </c>
      <c r="C2301" s="233" t="s">
        <v>8831</v>
      </c>
      <c r="D2301" s="233" t="s">
        <v>92</v>
      </c>
      <c r="E2301" s="233" t="s">
        <v>1640</v>
      </c>
      <c r="F2301" s="231" t="s">
        <v>366</v>
      </c>
      <c r="G2301" s="231" t="s">
        <v>3625</v>
      </c>
      <c r="H2301" s="231" t="s">
        <v>62</v>
      </c>
      <c r="I2301" s="231" t="s">
        <v>3626</v>
      </c>
      <c r="J2301" s="233" t="s">
        <v>2724</v>
      </c>
      <c r="K2301" s="231" t="s">
        <v>306</v>
      </c>
      <c r="L2301" s="233" t="s">
        <v>910</v>
      </c>
      <c r="M2301" s="231" t="s">
        <v>355</v>
      </c>
      <c r="N2301" s="240" t="s">
        <v>8886</v>
      </c>
      <c r="O2301" s="231"/>
    </row>
    <row r="2302" spans="1:15" x14ac:dyDescent="0.3">
      <c r="A2302" s="231" t="s">
        <v>3515</v>
      </c>
      <c r="B2302" s="233" t="s">
        <v>3628</v>
      </c>
      <c r="C2302" s="233" t="s">
        <v>8831</v>
      </c>
      <c r="D2302" s="233" t="s">
        <v>92</v>
      </c>
      <c r="E2302" s="233" t="s">
        <v>1640</v>
      </c>
      <c r="F2302" s="231" t="s">
        <v>366</v>
      </c>
      <c r="G2302" s="231" t="s">
        <v>3627</v>
      </c>
      <c r="H2302" s="231" t="s">
        <v>62</v>
      </c>
      <c r="I2302" s="231" t="s">
        <v>3629</v>
      </c>
      <c r="J2302" s="233" t="s">
        <v>2724</v>
      </c>
      <c r="K2302" s="231" t="s">
        <v>306</v>
      </c>
      <c r="L2302" s="233" t="s">
        <v>910</v>
      </c>
      <c r="M2302" s="231" t="s">
        <v>355</v>
      </c>
      <c r="N2302" s="240" t="s">
        <v>8886</v>
      </c>
      <c r="O2302" s="231"/>
    </row>
    <row r="2303" spans="1:15" x14ac:dyDescent="0.3">
      <c r="A2303" s="231" t="s">
        <v>3515</v>
      </c>
      <c r="B2303" s="233" t="s">
        <v>2880</v>
      </c>
      <c r="C2303" s="233" t="s">
        <v>8831</v>
      </c>
      <c r="D2303" s="233" t="s">
        <v>92</v>
      </c>
      <c r="E2303" s="233" t="s">
        <v>1640</v>
      </c>
      <c r="F2303" s="231" t="s">
        <v>366</v>
      </c>
      <c r="G2303" s="231" t="s">
        <v>3630</v>
      </c>
      <c r="H2303" s="231" t="s">
        <v>62</v>
      </c>
      <c r="I2303" s="231" t="s">
        <v>3631</v>
      </c>
      <c r="J2303" s="233" t="s">
        <v>2724</v>
      </c>
      <c r="K2303" s="231" t="s">
        <v>306</v>
      </c>
      <c r="L2303" s="233" t="s">
        <v>910</v>
      </c>
      <c r="M2303" s="231" t="s">
        <v>355</v>
      </c>
      <c r="N2303" s="240" t="s">
        <v>8886</v>
      </c>
      <c r="O2303" s="231"/>
    </row>
    <row r="2304" spans="1:15" x14ac:dyDescent="0.3">
      <c r="A2304" s="231" t="s">
        <v>3515</v>
      </c>
      <c r="B2304" s="233" t="s">
        <v>3633</v>
      </c>
      <c r="C2304" s="233" t="s">
        <v>8831</v>
      </c>
      <c r="D2304" s="233" t="s">
        <v>92</v>
      </c>
      <c r="E2304" s="233" t="s">
        <v>1640</v>
      </c>
      <c r="F2304" s="231" t="s">
        <v>366</v>
      </c>
      <c r="G2304" s="231" t="s">
        <v>3632</v>
      </c>
      <c r="H2304" s="231" t="s">
        <v>62</v>
      </c>
      <c r="I2304" s="231" t="s">
        <v>3634</v>
      </c>
      <c r="J2304" s="233" t="s">
        <v>2724</v>
      </c>
      <c r="K2304" s="231" t="s">
        <v>306</v>
      </c>
      <c r="L2304" s="233" t="s">
        <v>910</v>
      </c>
      <c r="M2304" s="231" t="s">
        <v>355</v>
      </c>
      <c r="N2304" s="240" t="s">
        <v>8886</v>
      </c>
      <c r="O2304" s="231"/>
    </row>
    <row r="2305" spans="1:15" x14ac:dyDescent="0.3">
      <c r="A2305" s="231" t="s">
        <v>3515</v>
      </c>
      <c r="B2305" s="233" t="s">
        <v>3636</v>
      </c>
      <c r="C2305" s="233" t="s">
        <v>8831</v>
      </c>
      <c r="D2305" s="233" t="s">
        <v>92</v>
      </c>
      <c r="E2305" s="233" t="s">
        <v>1640</v>
      </c>
      <c r="F2305" s="231" t="s">
        <v>366</v>
      </c>
      <c r="G2305" s="231" t="s">
        <v>3635</v>
      </c>
      <c r="H2305" s="231" t="s">
        <v>62</v>
      </c>
      <c r="I2305" s="231" t="s">
        <v>3637</v>
      </c>
      <c r="J2305" s="233" t="s">
        <v>2724</v>
      </c>
      <c r="K2305" s="231" t="s">
        <v>306</v>
      </c>
      <c r="L2305" s="233" t="s">
        <v>910</v>
      </c>
      <c r="M2305" s="231" t="s">
        <v>355</v>
      </c>
      <c r="N2305" s="240" t="s">
        <v>8886</v>
      </c>
      <c r="O2305" s="231"/>
    </row>
    <row r="2306" spans="1:15" x14ac:dyDescent="0.3">
      <c r="A2306" s="231" t="s">
        <v>3515</v>
      </c>
      <c r="B2306" s="233" t="s">
        <v>3639</v>
      </c>
      <c r="C2306" s="233" t="s">
        <v>8831</v>
      </c>
      <c r="D2306" s="233" t="s">
        <v>92</v>
      </c>
      <c r="E2306" s="233" t="s">
        <v>1640</v>
      </c>
      <c r="F2306" s="231" t="s">
        <v>366</v>
      </c>
      <c r="G2306" s="231" t="s">
        <v>3638</v>
      </c>
      <c r="H2306" s="231" t="s">
        <v>62</v>
      </c>
      <c r="I2306" s="231" t="s">
        <v>3640</v>
      </c>
      <c r="J2306" s="233" t="s">
        <v>2724</v>
      </c>
      <c r="K2306" s="231" t="s">
        <v>306</v>
      </c>
      <c r="L2306" s="233" t="s">
        <v>910</v>
      </c>
      <c r="M2306" s="231" t="s">
        <v>355</v>
      </c>
      <c r="N2306" s="240" t="s">
        <v>8886</v>
      </c>
      <c r="O2306" s="231"/>
    </row>
    <row r="2307" spans="1:15" x14ac:dyDescent="0.3">
      <c r="A2307" s="231" t="s">
        <v>6943</v>
      </c>
      <c r="B2307" s="233" t="s">
        <v>6944</v>
      </c>
      <c r="C2307" s="233" t="s">
        <v>8831</v>
      </c>
      <c r="D2307" s="233" t="s">
        <v>92</v>
      </c>
      <c r="E2307" s="233" t="s">
        <v>1640</v>
      </c>
      <c r="F2307" s="231" t="s">
        <v>766</v>
      </c>
      <c r="G2307" s="231" t="s">
        <v>6942</v>
      </c>
      <c r="H2307" s="231" t="s">
        <v>62</v>
      </c>
      <c r="I2307" s="231" t="s">
        <v>6945</v>
      </c>
      <c r="J2307" s="233" t="s">
        <v>5980</v>
      </c>
      <c r="K2307" s="231" t="s">
        <v>306</v>
      </c>
      <c r="L2307" s="233" t="s">
        <v>526</v>
      </c>
      <c r="M2307" s="231" t="s">
        <v>1318</v>
      </c>
      <c r="N2307" s="240" t="s">
        <v>8886</v>
      </c>
      <c r="O2307" s="231"/>
    </row>
    <row r="2308" spans="1:15" x14ac:dyDescent="0.3">
      <c r="A2308" s="231" t="s">
        <v>8339</v>
      </c>
      <c r="B2308" s="233" t="s">
        <v>4112</v>
      </c>
      <c r="C2308" s="233" t="s">
        <v>25</v>
      </c>
      <c r="D2308" s="233" t="s">
        <v>92</v>
      </c>
      <c r="E2308" s="233" t="s">
        <v>4487</v>
      </c>
      <c r="F2308" s="231" t="s">
        <v>2097</v>
      </c>
      <c r="G2308" s="231" t="s">
        <v>8338</v>
      </c>
      <c r="H2308" s="231" t="s">
        <v>62</v>
      </c>
      <c r="I2308" s="231" t="s">
        <v>8341</v>
      </c>
      <c r="J2308" s="233" t="s">
        <v>8340</v>
      </c>
      <c r="K2308" s="231" t="s">
        <v>306</v>
      </c>
      <c r="L2308" s="233" t="s">
        <v>343</v>
      </c>
      <c r="M2308" s="231" t="s">
        <v>700</v>
      </c>
      <c r="N2308" s="240" t="s">
        <v>8886</v>
      </c>
      <c r="O2308" s="231"/>
    </row>
    <row r="2309" spans="1:15" x14ac:dyDescent="0.3">
      <c r="A2309" s="231" t="s">
        <v>6865</v>
      </c>
      <c r="B2309" s="233" t="s">
        <v>4090</v>
      </c>
      <c r="C2309" s="233" t="s">
        <v>8831</v>
      </c>
      <c r="D2309" s="233" t="s">
        <v>92</v>
      </c>
      <c r="E2309" s="233" t="s">
        <v>1640</v>
      </c>
      <c r="F2309" s="231" t="s">
        <v>758</v>
      </c>
      <c r="G2309" s="231" t="s">
        <v>6864</v>
      </c>
      <c r="H2309" s="231" t="s">
        <v>62</v>
      </c>
      <c r="I2309" s="231" t="s">
        <v>6866</v>
      </c>
      <c r="J2309" s="233" t="s">
        <v>5980</v>
      </c>
      <c r="K2309" s="231" t="s">
        <v>306</v>
      </c>
      <c r="L2309" s="233" t="s">
        <v>526</v>
      </c>
      <c r="M2309" s="231" t="s">
        <v>762</v>
      </c>
      <c r="N2309" s="240" t="s">
        <v>8886</v>
      </c>
      <c r="O2309" s="231"/>
    </row>
    <row r="2310" spans="1:15" x14ac:dyDescent="0.3">
      <c r="A2310" s="231" t="s">
        <v>6865</v>
      </c>
      <c r="B2310" s="233" t="s">
        <v>5656</v>
      </c>
      <c r="C2310" s="233" t="s">
        <v>8831</v>
      </c>
      <c r="D2310" s="233" t="s">
        <v>92</v>
      </c>
      <c r="E2310" s="233" t="s">
        <v>1640</v>
      </c>
      <c r="F2310" s="231" t="s">
        <v>758</v>
      </c>
      <c r="G2310" s="231" t="s">
        <v>6867</v>
      </c>
      <c r="H2310" s="231" t="s">
        <v>62</v>
      </c>
      <c r="I2310" s="231" t="s">
        <v>6868</v>
      </c>
      <c r="J2310" s="233" t="s">
        <v>5980</v>
      </c>
      <c r="K2310" s="231" t="s">
        <v>306</v>
      </c>
      <c r="L2310" s="233" t="s">
        <v>526</v>
      </c>
      <c r="M2310" s="231" t="s">
        <v>762</v>
      </c>
      <c r="N2310" s="240" t="s">
        <v>8886</v>
      </c>
      <c r="O2310" s="231"/>
    </row>
    <row r="2311" spans="1:15" x14ac:dyDescent="0.3">
      <c r="A2311" s="231" t="s">
        <v>6865</v>
      </c>
      <c r="B2311" s="233" t="s">
        <v>4099</v>
      </c>
      <c r="C2311" s="233" t="s">
        <v>8831</v>
      </c>
      <c r="D2311" s="233" t="s">
        <v>92</v>
      </c>
      <c r="E2311" s="233" t="s">
        <v>1640</v>
      </c>
      <c r="F2311" s="231" t="s">
        <v>758</v>
      </c>
      <c r="G2311" s="231" t="s">
        <v>6869</v>
      </c>
      <c r="H2311" s="231" t="s">
        <v>62</v>
      </c>
      <c r="I2311" s="231" t="s">
        <v>6870</v>
      </c>
      <c r="J2311" s="233" t="s">
        <v>5980</v>
      </c>
      <c r="K2311" s="231" t="s">
        <v>306</v>
      </c>
      <c r="L2311" s="233" t="s">
        <v>526</v>
      </c>
      <c r="M2311" s="231" t="s">
        <v>762</v>
      </c>
      <c r="N2311" s="240" t="s">
        <v>8886</v>
      </c>
      <c r="O2311" s="231"/>
    </row>
    <row r="2312" spans="1:15" x14ac:dyDescent="0.3">
      <c r="A2312" s="231" t="s">
        <v>3749</v>
      </c>
      <c r="B2312" s="233" t="s">
        <v>3793</v>
      </c>
      <c r="C2312" s="233" t="s">
        <v>1639</v>
      </c>
      <c r="D2312" s="233" t="s">
        <v>92</v>
      </c>
      <c r="E2312" s="233" t="s">
        <v>1640</v>
      </c>
      <c r="F2312" s="231" t="s">
        <v>368</v>
      </c>
      <c r="G2312" s="231" t="s">
        <v>3792</v>
      </c>
      <c r="H2312" s="231" t="s">
        <v>62</v>
      </c>
      <c r="I2312" s="231" t="s">
        <v>3794</v>
      </c>
      <c r="J2312" s="233" t="s">
        <v>2724</v>
      </c>
      <c r="K2312" s="231" t="s">
        <v>306</v>
      </c>
      <c r="L2312" s="233" t="s">
        <v>910</v>
      </c>
      <c r="M2312" s="231" t="s">
        <v>355</v>
      </c>
      <c r="N2312" s="240" t="s">
        <v>8886</v>
      </c>
      <c r="O2312" s="231"/>
    </row>
    <row r="2313" spans="1:15" x14ac:dyDescent="0.3">
      <c r="A2313" s="231" t="s">
        <v>3749</v>
      </c>
      <c r="B2313" s="233" t="s">
        <v>3796</v>
      </c>
      <c r="C2313" s="233" t="s">
        <v>1639</v>
      </c>
      <c r="D2313" s="233" t="s">
        <v>92</v>
      </c>
      <c r="E2313" s="233" t="s">
        <v>1640</v>
      </c>
      <c r="F2313" s="231" t="s">
        <v>368</v>
      </c>
      <c r="G2313" s="231" t="s">
        <v>3795</v>
      </c>
      <c r="H2313" s="231" t="s">
        <v>62</v>
      </c>
      <c r="I2313" s="231" t="s">
        <v>3797</v>
      </c>
      <c r="J2313" s="233" t="s">
        <v>2724</v>
      </c>
      <c r="K2313" s="231" t="s">
        <v>306</v>
      </c>
      <c r="L2313" s="233" t="s">
        <v>910</v>
      </c>
      <c r="M2313" s="231" t="s">
        <v>355</v>
      </c>
      <c r="N2313" s="240" t="s">
        <v>8886</v>
      </c>
      <c r="O2313" s="231"/>
    </row>
    <row r="2314" spans="1:15" x14ac:dyDescent="0.3">
      <c r="A2314" s="231" t="s">
        <v>3749</v>
      </c>
      <c r="B2314" s="233" t="s">
        <v>3799</v>
      </c>
      <c r="C2314" s="233" t="s">
        <v>1639</v>
      </c>
      <c r="D2314" s="233" t="s">
        <v>92</v>
      </c>
      <c r="E2314" s="233" t="s">
        <v>1640</v>
      </c>
      <c r="F2314" s="231" t="s">
        <v>368</v>
      </c>
      <c r="G2314" s="231" t="s">
        <v>3798</v>
      </c>
      <c r="H2314" s="231" t="s">
        <v>62</v>
      </c>
      <c r="I2314" s="231" t="s">
        <v>3800</v>
      </c>
      <c r="J2314" s="233" t="s">
        <v>2724</v>
      </c>
      <c r="K2314" s="231" t="s">
        <v>306</v>
      </c>
      <c r="L2314" s="233" t="s">
        <v>910</v>
      </c>
      <c r="M2314" s="231" t="s">
        <v>355</v>
      </c>
      <c r="N2314" s="240" t="s">
        <v>8886</v>
      </c>
      <c r="O2314" s="231"/>
    </row>
    <row r="2315" spans="1:15" x14ac:dyDescent="0.3">
      <c r="A2315" s="231" t="s">
        <v>3749</v>
      </c>
      <c r="B2315" s="233" t="s">
        <v>3787</v>
      </c>
      <c r="C2315" s="233" t="s">
        <v>1639</v>
      </c>
      <c r="D2315" s="233" t="s">
        <v>92</v>
      </c>
      <c r="E2315" s="233" t="s">
        <v>1640</v>
      </c>
      <c r="F2315" s="231" t="s">
        <v>368</v>
      </c>
      <c r="G2315" s="231" t="s">
        <v>3786</v>
      </c>
      <c r="H2315" s="231" t="s">
        <v>62</v>
      </c>
      <c r="I2315" s="231" t="s">
        <v>3788</v>
      </c>
      <c r="J2315" s="233" t="s">
        <v>2724</v>
      </c>
      <c r="K2315" s="231" t="s">
        <v>306</v>
      </c>
      <c r="L2315" s="233" t="s">
        <v>910</v>
      </c>
      <c r="M2315" s="231" t="s">
        <v>355</v>
      </c>
      <c r="N2315" s="240" t="s">
        <v>8886</v>
      </c>
      <c r="O2315" s="231"/>
    </row>
    <row r="2316" spans="1:15" x14ac:dyDescent="0.3">
      <c r="A2316" s="231" t="s">
        <v>3749</v>
      </c>
      <c r="B2316" s="233" t="s">
        <v>5518</v>
      </c>
      <c r="C2316" s="233" t="s">
        <v>8831</v>
      </c>
      <c r="D2316" s="233" t="s">
        <v>350</v>
      </c>
      <c r="E2316" s="233" t="s">
        <v>1640</v>
      </c>
      <c r="F2316" s="231" t="s">
        <v>509</v>
      </c>
      <c r="G2316" s="231" t="s">
        <v>5517</v>
      </c>
      <c r="H2316" s="231" t="s">
        <v>62</v>
      </c>
      <c r="I2316" s="231" t="s">
        <v>5519</v>
      </c>
      <c r="J2316" s="233" t="s">
        <v>2327</v>
      </c>
      <c r="K2316" s="231" t="s">
        <v>306</v>
      </c>
      <c r="L2316" s="233" t="s">
        <v>910</v>
      </c>
      <c r="M2316" s="231" t="s">
        <v>8844</v>
      </c>
      <c r="N2316" s="240" t="s">
        <v>8886</v>
      </c>
      <c r="O2316" s="231"/>
    </row>
    <row r="2317" spans="1:15" x14ac:dyDescent="0.3">
      <c r="A2317" s="231" t="s">
        <v>3749</v>
      </c>
      <c r="B2317" s="233" t="s">
        <v>3750</v>
      </c>
      <c r="C2317" s="233" t="s">
        <v>8831</v>
      </c>
      <c r="D2317" s="233" t="s">
        <v>92</v>
      </c>
      <c r="E2317" s="233" t="s">
        <v>1640</v>
      </c>
      <c r="F2317" s="231" t="s">
        <v>368</v>
      </c>
      <c r="G2317" s="231" t="s">
        <v>3748</v>
      </c>
      <c r="H2317" s="231" t="s">
        <v>62</v>
      </c>
      <c r="I2317" s="231" t="s">
        <v>3751</v>
      </c>
      <c r="J2317" s="233" t="s">
        <v>2724</v>
      </c>
      <c r="K2317" s="231" t="s">
        <v>306</v>
      </c>
      <c r="L2317" s="233" t="s">
        <v>910</v>
      </c>
      <c r="M2317" s="231" t="s">
        <v>355</v>
      </c>
      <c r="N2317" s="240" t="s">
        <v>8886</v>
      </c>
      <c r="O2317" s="231"/>
    </row>
    <row r="2318" spans="1:15" x14ac:dyDescent="0.3">
      <c r="A2318" s="231" t="s">
        <v>3749</v>
      </c>
      <c r="B2318" s="233" t="s">
        <v>3872</v>
      </c>
      <c r="C2318" s="233" t="s">
        <v>1639</v>
      </c>
      <c r="D2318" s="233" t="s">
        <v>92</v>
      </c>
      <c r="E2318" s="233" t="s">
        <v>1640</v>
      </c>
      <c r="F2318" s="231" t="s">
        <v>368</v>
      </c>
      <c r="G2318" s="231" t="s">
        <v>3871</v>
      </c>
      <c r="H2318" s="231" t="s">
        <v>62</v>
      </c>
      <c r="I2318" s="231" t="s">
        <v>3873</v>
      </c>
      <c r="J2318" s="233" t="s">
        <v>2724</v>
      </c>
      <c r="K2318" s="231" t="s">
        <v>306</v>
      </c>
      <c r="L2318" s="233" t="s">
        <v>910</v>
      </c>
      <c r="M2318" s="231" t="s">
        <v>355</v>
      </c>
      <c r="N2318" s="240" t="s">
        <v>8886</v>
      </c>
      <c r="O2318" s="231"/>
    </row>
    <row r="2319" spans="1:15" x14ac:dyDescent="0.3">
      <c r="A2319" s="231" t="s">
        <v>3749</v>
      </c>
      <c r="B2319" s="233" t="s">
        <v>3875</v>
      </c>
      <c r="C2319" s="233" t="s">
        <v>1639</v>
      </c>
      <c r="D2319" s="233" t="s">
        <v>92</v>
      </c>
      <c r="E2319" s="233" t="s">
        <v>1640</v>
      </c>
      <c r="F2319" s="231" t="s">
        <v>368</v>
      </c>
      <c r="G2319" s="231" t="s">
        <v>3874</v>
      </c>
      <c r="H2319" s="231" t="s">
        <v>62</v>
      </c>
      <c r="I2319" s="231" t="s">
        <v>3876</v>
      </c>
      <c r="J2319" s="233" t="s">
        <v>2724</v>
      </c>
      <c r="K2319" s="231" t="s">
        <v>306</v>
      </c>
      <c r="L2319" s="233" t="s">
        <v>910</v>
      </c>
      <c r="M2319" s="231" t="s">
        <v>355</v>
      </c>
      <c r="N2319" s="240" t="s">
        <v>8886</v>
      </c>
      <c r="O2319" s="231"/>
    </row>
    <row r="2320" spans="1:15" x14ac:dyDescent="0.3">
      <c r="A2320" s="231" t="s">
        <v>3749</v>
      </c>
      <c r="B2320" s="233" t="s">
        <v>3878</v>
      </c>
      <c r="C2320" s="233" t="s">
        <v>1639</v>
      </c>
      <c r="D2320" s="233" t="s">
        <v>92</v>
      </c>
      <c r="E2320" s="233" t="s">
        <v>1640</v>
      </c>
      <c r="F2320" s="231" t="s">
        <v>368</v>
      </c>
      <c r="G2320" s="231" t="s">
        <v>3877</v>
      </c>
      <c r="H2320" s="231" t="s">
        <v>62</v>
      </c>
      <c r="I2320" s="231" t="s">
        <v>3879</v>
      </c>
      <c r="J2320" s="233" t="s">
        <v>2724</v>
      </c>
      <c r="K2320" s="231" t="s">
        <v>306</v>
      </c>
      <c r="L2320" s="233" t="s">
        <v>910</v>
      </c>
      <c r="M2320" s="231" t="s">
        <v>355</v>
      </c>
      <c r="N2320" s="240" t="s">
        <v>8886</v>
      </c>
      <c r="O2320" s="231"/>
    </row>
    <row r="2321" spans="1:15" x14ac:dyDescent="0.3">
      <c r="A2321" s="231" t="s">
        <v>3749</v>
      </c>
      <c r="B2321" s="233" t="s">
        <v>3861</v>
      </c>
      <c r="C2321" s="233" t="s">
        <v>1639</v>
      </c>
      <c r="D2321" s="233" t="s">
        <v>92</v>
      </c>
      <c r="E2321" s="233" t="s">
        <v>1640</v>
      </c>
      <c r="F2321" s="231" t="s">
        <v>368</v>
      </c>
      <c r="G2321" s="231" t="s">
        <v>3860</v>
      </c>
      <c r="H2321" s="231" t="s">
        <v>62</v>
      </c>
      <c r="I2321" s="231" t="s">
        <v>2923</v>
      </c>
      <c r="J2321" s="233" t="s">
        <v>2724</v>
      </c>
      <c r="K2321" s="231" t="s">
        <v>306</v>
      </c>
      <c r="L2321" s="233" t="s">
        <v>910</v>
      </c>
      <c r="M2321" s="231" t="s">
        <v>355</v>
      </c>
      <c r="N2321" s="240" t="s">
        <v>8886</v>
      </c>
      <c r="O2321" s="231"/>
    </row>
    <row r="2322" spans="1:15" x14ac:dyDescent="0.3">
      <c r="A2322" s="231" t="s">
        <v>3749</v>
      </c>
      <c r="B2322" s="233" t="s">
        <v>3802</v>
      </c>
      <c r="C2322" s="233" t="s">
        <v>1639</v>
      </c>
      <c r="D2322" s="233" t="s">
        <v>92</v>
      </c>
      <c r="E2322" s="233" t="s">
        <v>1640</v>
      </c>
      <c r="F2322" s="231" t="s">
        <v>368</v>
      </c>
      <c r="G2322" s="231" t="s">
        <v>3801</v>
      </c>
      <c r="H2322" s="231" t="s">
        <v>62</v>
      </c>
      <c r="I2322" s="231" t="s">
        <v>3803</v>
      </c>
      <c r="J2322" s="233" t="s">
        <v>2724</v>
      </c>
      <c r="K2322" s="231" t="s">
        <v>306</v>
      </c>
      <c r="L2322" s="233" t="s">
        <v>910</v>
      </c>
      <c r="M2322" s="231" t="s">
        <v>355</v>
      </c>
      <c r="N2322" s="240" t="s">
        <v>8886</v>
      </c>
      <c r="O2322" s="231"/>
    </row>
    <row r="2323" spans="1:15" x14ac:dyDescent="0.3">
      <c r="A2323" s="231" t="s">
        <v>3749</v>
      </c>
      <c r="B2323" s="233" t="s">
        <v>3805</v>
      </c>
      <c r="C2323" s="233" t="s">
        <v>1639</v>
      </c>
      <c r="D2323" s="233" t="s">
        <v>92</v>
      </c>
      <c r="E2323" s="233" t="s">
        <v>1640</v>
      </c>
      <c r="F2323" s="231" t="s">
        <v>368</v>
      </c>
      <c r="G2323" s="231" t="s">
        <v>3804</v>
      </c>
      <c r="H2323" s="231" t="s">
        <v>62</v>
      </c>
      <c r="I2323" s="231" t="s">
        <v>3803</v>
      </c>
      <c r="J2323" s="233" t="s">
        <v>2724</v>
      </c>
      <c r="K2323" s="231" t="s">
        <v>306</v>
      </c>
      <c r="L2323" s="233" t="s">
        <v>910</v>
      </c>
      <c r="M2323" s="231" t="s">
        <v>355</v>
      </c>
      <c r="N2323" s="240" t="s">
        <v>8886</v>
      </c>
      <c r="O2323" s="231"/>
    </row>
    <row r="2324" spans="1:15" x14ac:dyDescent="0.3">
      <c r="A2324" s="231" t="s">
        <v>3749</v>
      </c>
      <c r="B2324" s="233" t="s">
        <v>3790</v>
      </c>
      <c r="C2324" s="233" t="s">
        <v>1639</v>
      </c>
      <c r="D2324" s="233" t="s">
        <v>92</v>
      </c>
      <c r="E2324" s="233" t="s">
        <v>1640</v>
      </c>
      <c r="F2324" s="231" t="s">
        <v>368</v>
      </c>
      <c r="G2324" s="231" t="s">
        <v>3789</v>
      </c>
      <c r="H2324" s="231" t="s">
        <v>62</v>
      </c>
      <c r="I2324" s="231" t="s">
        <v>3791</v>
      </c>
      <c r="J2324" s="233" t="s">
        <v>2724</v>
      </c>
      <c r="K2324" s="231" t="s">
        <v>306</v>
      </c>
      <c r="L2324" s="233" t="s">
        <v>910</v>
      </c>
      <c r="M2324" s="231" t="s">
        <v>355</v>
      </c>
      <c r="N2324" s="240" t="s">
        <v>8886</v>
      </c>
      <c r="O2324" s="231"/>
    </row>
    <row r="2325" spans="1:15" x14ac:dyDescent="0.3">
      <c r="A2325" s="231" t="s">
        <v>3749</v>
      </c>
      <c r="B2325" s="233" t="s">
        <v>3807</v>
      </c>
      <c r="C2325" s="233" t="s">
        <v>1639</v>
      </c>
      <c r="D2325" s="233" t="s">
        <v>92</v>
      </c>
      <c r="E2325" s="233" t="s">
        <v>1640</v>
      </c>
      <c r="F2325" s="231" t="s">
        <v>368</v>
      </c>
      <c r="G2325" s="231" t="s">
        <v>3806</v>
      </c>
      <c r="H2325" s="231" t="s">
        <v>62</v>
      </c>
      <c r="I2325" s="231" t="s">
        <v>3808</v>
      </c>
      <c r="J2325" s="233" t="s">
        <v>2724</v>
      </c>
      <c r="K2325" s="231" t="s">
        <v>306</v>
      </c>
      <c r="L2325" s="233" t="s">
        <v>910</v>
      </c>
      <c r="M2325" s="231" t="s">
        <v>355</v>
      </c>
      <c r="N2325" s="240" t="s">
        <v>8886</v>
      </c>
      <c r="O2325" s="231"/>
    </row>
    <row r="2326" spans="1:15" x14ac:dyDescent="0.3">
      <c r="A2326" s="231" t="s">
        <v>3761</v>
      </c>
      <c r="B2326" s="233" t="s">
        <v>4938</v>
      </c>
      <c r="C2326" s="233" t="s">
        <v>8831</v>
      </c>
      <c r="D2326" s="233" t="s">
        <v>92</v>
      </c>
      <c r="E2326" s="233" t="s">
        <v>1640</v>
      </c>
      <c r="F2326" s="231" t="s">
        <v>489</v>
      </c>
      <c r="G2326" s="231" t="s">
        <v>4937</v>
      </c>
      <c r="H2326" s="231" t="s">
        <v>62</v>
      </c>
      <c r="I2326" s="231" t="s">
        <v>4939</v>
      </c>
      <c r="J2326" s="233" t="s">
        <v>2724</v>
      </c>
      <c r="K2326" s="231" t="s">
        <v>306</v>
      </c>
      <c r="L2326" s="233" t="s">
        <v>910</v>
      </c>
      <c r="M2326" s="231" t="s">
        <v>492</v>
      </c>
      <c r="N2326" s="240" t="s">
        <v>8886</v>
      </c>
      <c r="O2326" s="231"/>
    </row>
    <row r="2327" spans="1:15" x14ac:dyDescent="0.3">
      <c r="A2327" s="231" t="s">
        <v>3761</v>
      </c>
      <c r="B2327" s="233" t="s">
        <v>3810</v>
      </c>
      <c r="C2327" s="233" t="s">
        <v>1639</v>
      </c>
      <c r="D2327" s="233" t="s">
        <v>103</v>
      </c>
      <c r="E2327" s="233" t="s">
        <v>1640</v>
      </c>
      <c r="F2327" s="231" t="s">
        <v>368</v>
      </c>
      <c r="G2327" s="231" t="s">
        <v>3809</v>
      </c>
      <c r="H2327" s="231" t="s">
        <v>62</v>
      </c>
      <c r="I2327" s="231" t="s">
        <v>3811</v>
      </c>
      <c r="J2327" s="233" t="s">
        <v>1995</v>
      </c>
      <c r="K2327" s="231" t="s">
        <v>306</v>
      </c>
      <c r="L2327" s="233" t="s">
        <v>910</v>
      </c>
      <c r="M2327" s="231" t="s">
        <v>355</v>
      </c>
      <c r="N2327" s="240" t="s">
        <v>8886</v>
      </c>
      <c r="O2327" s="231"/>
    </row>
    <row r="2328" spans="1:15" x14ac:dyDescent="0.3">
      <c r="A2328" s="231" t="s">
        <v>3761</v>
      </c>
      <c r="B2328" s="233" t="s">
        <v>3762</v>
      </c>
      <c r="C2328" s="233" t="s">
        <v>8831</v>
      </c>
      <c r="D2328" s="233" t="s">
        <v>103</v>
      </c>
      <c r="E2328" s="233" t="s">
        <v>1640</v>
      </c>
      <c r="F2328" s="231" t="s">
        <v>368</v>
      </c>
      <c r="G2328" s="231" t="s">
        <v>3760</v>
      </c>
      <c r="H2328" s="231" t="s">
        <v>62</v>
      </c>
      <c r="I2328" s="231" t="s">
        <v>3763</v>
      </c>
      <c r="J2328" s="233" t="s">
        <v>1995</v>
      </c>
      <c r="K2328" s="231" t="s">
        <v>306</v>
      </c>
      <c r="L2328" s="233" t="s">
        <v>910</v>
      </c>
      <c r="M2328" s="231" t="s">
        <v>355</v>
      </c>
      <c r="N2328" s="240" t="s">
        <v>8886</v>
      </c>
      <c r="O2328" s="231"/>
    </row>
    <row r="2329" spans="1:15" x14ac:dyDescent="0.3">
      <c r="A2329" s="231" t="s">
        <v>3761</v>
      </c>
      <c r="B2329" s="233" t="s">
        <v>4253</v>
      </c>
      <c r="C2329" s="233" t="s">
        <v>1639</v>
      </c>
      <c r="D2329" s="233" t="s">
        <v>103</v>
      </c>
      <c r="E2329" s="233" t="s">
        <v>1640</v>
      </c>
      <c r="F2329" s="231" t="s">
        <v>398</v>
      </c>
      <c r="G2329" s="231" t="s">
        <v>4252</v>
      </c>
      <c r="H2329" s="231" t="s">
        <v>62</v>
      </c>
      <c r="I2329" s="231" t="s">
        <v>4254</v>
      </c>
      <c r="J2329" s="233" t="s">
        <v>1995</v>
      </c>
      <c r="K2329" s="231" t="s">
        <v>306</v>
      </c>
      <c r="L2329" s="233" t="s">
        <v>910</v>
      </c>
      <c r="M2329" s="231" t="s">
        <v>402</v>
      </c>
      <c r="N2329" s="240" t="s">
        <v>8886</v>
      </c>
      <c r="O2329" s="231"/>
    </row>
    <row r="2330" spans="1:15" x14ac:dyDescent="0.3">
      <c r="A2330" s="231" t="s">
        <v>3761</v>
      </c>
      <c r="B2330" s="233" t="s">
        <v>4256</v>
      </c>
      <c r="C2330" s="233" t="s">
        <v>1639</v>
      </c>
      <c r="D2330" s="233" t="s">
        <v>103</v>
      </c>
      <c r="E2330" s="233" t="s">
        <v>1640</v>
      </c>
      <c r="F2330" s="231" t="s">
        <v>398</v>
      </c>
      <c r="G2330" s="231" t="s">
        <v>4255</v>
      </c>
      <c r="H2330" s="231" t="s">
        <v>62</v>
      </c>
      <c r="I2330" s="231" t="s">
        <v>4257</v>
      </c>
      <c r="J2330" s="233" t="s">
        <v>1995</v>
      </c>
      <c r="K2330" s="231" t="s">
        <v>306</v>
      </c>
      <c r="L2330" s="233" t="s">
        <v>910</v>
      </c>
      <c r="M2330" s="231" t="s">
        <v>402</v>
      </c>
      <c r="N2330" s="240" t="s">
        <v>8886</v>
      </c>
      <c r="O2330" s="231"/>
    </row>
    <row r="2331" spans="1:15" x14ac:dyDescent="0.3">
      <c r="A2331" s="231" t="s">
        <v>3761</v>
      </c>
      <c r="B2331" s="233" t="s">
        <v>3765</v>
      </c>
      <c r="C2331" s="233" t="s">
        <v>8831</v>
      </c>
      <c r="D2331" s="233" t="s">
        <v>103</v>
      </c>
      <c r="E2331" s="233" t="s">
        <v>1640</v>
      </c>
      <c r="F2331" s="231" t="s">
        <v>368</v>
      </c>
      <c r="G2331" s="231" t="s">
        <v>3764</v>
      </c>
      <c r="H2331" s="231" t="s">
        <v>62</v>
      </c>
      <c r="I2331" s="231" t="s">
        <v>3766</v>
      </c>
      <c r="J2331" s="233" t="s">
        <v>1995</v>
      </c>
      <c r="K2331" s="231" t="s">
        <v>306</v>
      </c>
      <c r="L2331" s="233" t="s">
        <v>910</v>
      </c>
      <c r="M2331" s="231" t="s">
        <v>355</v>
      </c>
      <c r="N2331" s="240" t="s">
        <v>8886</v>
      </c>
      <c r="O2331" s="231"/>
    </row>
    <row r="2332" spans="1:15" x14ac:dyDescent="0.3">
      <c r="A2332" s="231" t="s">
        <v>3761</v>
      </c>
      <c r="B2332" s="233" t="s">
        <v>3813</v>
      </c>
      <c r="C2332" s="233" t="s">
        <v>1639</v>
      </c>
      <c r="D2332" s="233" t="s">
        <v>103</v>
      </c>
      <c r="E2332" s="233" t="s">
        <v>1640</v>
      </c>
      <c r="F2332" s="231" t="s">
        <v>368</v>
      </c>
      <c r="G2332" s="231" t="s">
        <v>3812</v>
      </c>
      <c r="H2332" s="231" t="s">
        <v>62</v>
      </c>
      <c r="I2332" s="231" t="s">
        <v>3814</v>
      </c>
      <c r="J2332" s="233" t="s">
        <v>1995</v>
      </c>
      <c r="K2332" s="231" t="s">
        <v>306</v>
      </c>
      <c r="L2332" s="233" t="s">
        <v>910</v>
      </c>
      <c r="M2332" s="231" t="s">
        <v>355</v>
      </c>
      <c r="N2332" s="240" t="s">
        <v>8886</v>
      </c>
      <c r="O2332" s="231"/>
    </row>
    <row r="2333" spans="1:15" x14ac:dyDescent="0.3">
      <c r="A2333" s="231" t="s">
        <v>3761</v>
      </c>
      <c r="B2333" s="233" t="s">
        <v>3863</v>
      </c>
      <c r="C2333" s="233" t="s">
        <v>1639</v>
      </c>
      <c r="D2333" s="233" t="s">
        <v>103</v>
      </c>
      <c r="E2333" s="233" t="s">
        <v>1640</v>
      </c>
      <c r="F2333" s="231" t="s">
        <v>368</v>
      </c>
      <c r="G2333" s="231" t="s">
        <v>3862</v>
      </c>
      <c r="H2333" s="231" t="s">
        <v>62</v>
      </c>
      <c r="I2333" s="231" t="s">
        <v>3864</v>
      </c>
      <c r="J2333" s="233" t="s">
        <v>1995</v>
      </c>
      <c r="K2333" s="231" t="s">
        <v>306</v>
      </c>
      <c r="L2333" s="233" t="s">
        <v>910</v>
      </c>
      <c r="M2333" s="231" t="s">
        <v>355</v>
      </c>
      <c r="N2333" s="240" t="s">
        <v>8886</v>
      </c>
      <c r="O2333" s="231"/>
    </row>
    <row r="2334" spans="1:15" x14ac:dyDescent="0.3">
      <c r="A2334" s="231" t="s">
        <v>3761</v>
      </c>
      <c r="B2334" s="233" t="s">
        <v>3816</v>
      </c>
      <c r="C2334" s="233" t="s">
        <v>1639</v>
      </c>
      <c r="D2334" s="233" t="s">
        <v>103</v>
      </c>
      <c r="E2334" s="233" t="s">
        <v>1640</v>
      </c>
      <c r="F2334" s="231" t="s">
        <v>368</v>
      </c>
      <c r="G2334" s="231" t="s">
        <v>3815</v>
      </c>
      <c r="H2334" s="231" t="s">
        <v>62</v>
      </c>
      <c r="I2334" s="231" t="s">
        <v>3817</v>
      </c>
      <c r="J2334" s="233" t="s">
        <v>1995</v>
      </c>
      <c r="K2334" s="231" t="s">
        <v>306</v>
      </c>
      <c r="L2334" s="233" t="s">
        <v>910</v>
      </c>
      <c r="M2334" s="231" t="s">
        <v>355</v>
      </c>
      <c r="N2334" s="240" t="s">
        <v>8886</v>
      </c>
      <c r="O2334" s="231"/>
    </row>
    <row r="2335" spans="1:15" x14ac:dyDescent="0.3">
      <c r="A2335" s="231" t="s">
        <v>3761</v>
      </c>
      <c r="B2335" s="233" t="s">
        <v>4426</v>
      </c>
      <c r="C2335" s="233" t="s">
        <v>8831</v>
      </c>
      <c r="D2335" s="233" t="s">
        <v>103</v>
      </c>
      <c r="E2335" s="233" t="s">
        <v>1640</v>
      </c>
      <c r="F2335" s="231" t="s">
        <v>419</v>
      </c>
      <c r="G2335" s="231" t="s">
        <v>4425</v>
      </c>
      <c r="H2335" s="231" t="s">
        <v>62</v>
      </c>
      <c r="I2335" s="231" t="s">
        <v>4427</v>
      </c>
      <c r="J2335" s="233" t="s">
        <v>1995</v>
      </c>
      <c r="K2335" s="231" t="s">
        <v>306</v>
      </c>
      <c r="L2335" s="233" t="s">
        <v>910</v>
      </c>
      <c r="M2335" s="231" t="s">
        <v>422</v>
      </c>
      <c r="N2335" s="240" t="s">
        <v>8886</v>
      </c>
      <c r="O2335" s="231"/>
    </row>
    <row r="2336" spans="1:15" x14ac:dyDescent="0.3">
      <c r="A2336" s="231" t="s">
        <v>3761</v>
      </c>
      <c r="B2336" s="233" t="s">
        <v>4429</v>
      </c>
      <c r="C2336" s="233" t="s">
        <v>8831</v>
      </c>
      <c r="D2336" s="233" t="s">
        <v>103</v>
      </c>
      <c r="E2336" s="233" t="s">
        <v>1640</v>
      </c>
      <c r="F2336" s="231" t="s">
        <v>419</v>
      </c>
      <c r="G2336" s="231" t="s">
        <v>4428</v>
      </c>
      <c r="H2336" s="231" t="s">
        <v>62</v>
      </c>
      <c r="I2336" s="231" t="s">
        <v>4430</v>
      </c>
      <c r="J2336" s="233" t="s">
        <v>1995</v>
      </c>
      <c r="K2336" s="231" t="s">
        <v>306</v>
      </c>
      <c r="L2336" s="233" t="s">
        <v>910</v>
      </c>
      <c r="M2336" s="231" t="s">
        <v>422</v>
      </c>
      <c r="N2336" s="240" t="s">
        <v>8886</v>
      </c>
      <c r="O2336" s="231"/>
    </row>
    <row r="2337" spans="1:15" x14ac:dyDescent="0.3">
      <c r="A2337" s="231" t="s">
        <v>3761</v>
      </c>
      <c r="B2337" s="233" t="s">
        <v>4194</v>
      </c>
      <c r="C2337" s="233" t="s">
        <v>8831</v>
      </c>
      <c r="D2337" s="233" t="s">
        <v>103</v>
      </c>
      <c r="E2337" s="233" t="s">
        <v>1640</v>
      </c>
      <c r="F2337" s="231" t="s">
        <v>398</v>
      </c>
      <c r="G2337" s="231" t="s">
        <v>4193</v>
      </c>
      <c r="H2337" s="231" t="s">
        <v>62</v>
      </c>
      <c r="I2337" s="231" t="s">
        <v>4195</v>
      </c>
      <c r="J2337" s="233" t="s">
        <v>1995</v>
      </c>
      <c r="K2337" s="231" t="s">
        <v>306</v>
      </c>
      <c r="L2337" s="233" t="s">
        <v>910</v>
      </c>
      <c r="M2337" s="231" t="s">
        <v>402</v>
      </c>
      <c r="N2337" s="240" t="s">
        <v>8886</v>
      </c>
      <c r="O2337" s="231"/>
    </row>
    <row r="2338" spans="1:15" x14ac:dyDescent="0.3">
      <c r="A2338" s="231" t="s">
        <v>3761</v>
      </c>
      <c r="B2338" s="233" t="s">
        <v>4313</v>
      </c>
      <c r="C2338" s="233" t="s">
        <v>8831</v>
      </c>
      <c r="D2338" s="233" t="s">
        <v>103</v>
      </c>
      <c r="E2338" s="233" t="s">
        <v>1640</v>
      </c>
      <c r="F2338" s="231" t="s">
        <v>407</v>
      </c>
      <c r="G2338" s="231" t="s">
        <v>4312</v>
      </c>
      <c r="H2338" s="231" t="s">
        <v>62</v>
      </c>
      <c r="I2338" s="231" t="s">
        <v>4314</v>
      </c>
      <c r="J2338" s="233" t="s">
        <v>1995</v>
      </c>
      <c r="K2338" s="231" t="s">
        <v>306</v>
      </c>
      <c r="L2338" s="233" t="s">
        <v>910</v>
      </c>
      <c r="M2338" s="231" t="s">
        <v>410</v>
      </c>
      <c r="N2338" s="240" t="s">
        <v>8886</v>
      </c>
      <c r="O2338" s="231"/>
    </row>
    <row r="2339" spans="1:15" x14ac:dyDescent="0.3">
      <c r="A2339" s="231" t="s">
        <v>3761</v>
      </c>
      <c r="B2339" s="233" t="s">
        <v>3768</v>
      </c>
      <c r="C2339" s="233" t="s">
        <v>8831</v>
      </c>
      <c r="D2339" s="233" t="s">
        <v>103</v>
      </c>
      <c r="E2339" s="233" t="s">
        <v>1640</v>
      </c>
      <c r="F2339" s="231" t="s">
        <v>368</v>
      </c>
      <c r="G2339" s="231" t="s">
        <v>3767</v>
      </c>
      <c r="H2339" s="231" t="s">
        <v>62</v>
      </c>
      <c r="I2339" s="231" t="s">
        <v>3769</v>
      </c>
      <c r="J2339" s="233" t="s">
        <v>1995</v>
      </c>
      <c r="K2339" s="231" t="s">
        <v>306</v>
      </c>
      <c r="L2339" s="233" t="s">
        <v>910</v>
      </c>
      <c r="M2339" s="231" t="s">
        <v>355</v>
      </c>
      <c r="N2339" s="240" t="s">
        <v>8886</v>
      </c>
      <c r="O2339" s="231"/>
    </row>
    <row r="2340" spans="1:15" x14ac:dyDescent="0.3">
      <c r="A2340" s="231" t="s">
        <v>3761</v>
      </c>
      <c r="B2340" s="233" t="s">
        <v>3869</v>
      </c>
      <c r="C2340" s="233" t="s">
        <v>1639</v>
      </c>
      <c r="D2340" s="233" t="s">
        <v>103</v>
      </c>
      <c r="E2340" s="233" t="s">
        <v>1640</v>
      </c>
      <c r="F2340" s="231" t="s">
        <v>368</v>
      </c>
      <c r="G2340" s="231" t="s">
        <v>3868</v>
      </c>
      <c r="H2340" s="231" t="s">
        <v>62</v>
      </c>
      <c r="I2340" s="231" t="s">
        <v>3870</v>
      </c>
      <c r="J2340" s="233" t="s">
        <v>1995</v>
      </c>
      <c r="K2340" s="231" t="s">
        <v>306</v>
      </c>
      <c r="L2340" s="233" t="s">
        <v>910</v>
      </c>
      <c r="M2340" s="231" t="s">
        <v>355</v>
      </c>
      <c r="N2340" s="240" t="s">
        <v>8886</v>
      </c>
      <c r="O2340" s="231"/>
    </row>
    <row r="2341" spans="1:15" x14ac:dyDescent="0.3">
      <c r="A2341" s="231" t="s">
        <v>3761</v>
      </c>
      <c r="B2341" s="233" t="s">
        <v>3819</v>
      </c>
      <c r="C2341" s="233" t="s">
        <v>1639</v>
      </c>
      <c r="D2341" s="233" t="s">
        <v>103</v>
      </c>
      <c r="E2341" s="233" t="s">
        <v>1640</v>
      </c>
      <c r="F2341" s="231" t="s">
        <v>368</v>
      </c>
      <c r="G2341" s="231" t="s">
        <v>3818</v>
      </c>
      <c r="H2341" s="231" t="s">
        <v>62</v>
      </c>
      <c r="I2341" s="231" t="s">
        <v>3820</v>
      </c>
      <c r="J2341" s="233" t="s">
        <v>1995</v>
      </c>
      <c r="K2341" s="231" t="s">
        <v>306</v>
      </c>
      <c r="L2341" s="233" t="s">
        <v>910</v>
      </c>
      <c r="M2341" s="231" t="s">
        <v>355</v>
      </c>
      <c r="N2341" s="240" t="s">
        <v>8886</v>
      </c>
      <c r="O2341" s="231"/>
    </row>
    <row r="2342" spans="1:15" x14ac:dyDescent="0.3">
      <c r="A2342" s="231" t="s">
        <v>3761</v>
      </c>
      <c r="B2342" s="233" t="s">
        <v>3822</v>
      </c>
      <c r="C2342" s="233" t="s">
        <v>1639</v>
      </c>
      <c r="D2342" s="233" t="s">
        <v>103</v>
      </c>
      <c r="E2342" s="233" t="s">
        <v>1640</v>
      </c>
      <c r="F2342" s="231" t="s">
        <v>368</v>
      </c>
      <c r="G2342" s="231" t="s">
        <v>3821</v>
      </c>
      <c r="H2342" s="231" t="s">
        <v>62</v>
      </c>
      <c r="I2342" s="231" t="s">
        <v>3823</v>
      </c>
      <c r="J2342" s="233" t="s">
        <v>1995</v>
      </c>
      <c r="K2342" s="231" t="s">
        <v>306</v>
      </c>
      <c r="L2342" s="233" t="s">
        <v>910</v>
      </c>
      <c r="M2342" s="231" t="s">
        <v>355</v>
      </c>
      <c r="N2342" s="240" t="s">
        <v>8886</v>
      </c>
      <c r="O2342" s="231"/>
    </row>
    <row r="2343" spans="1:15" x14ac:dyDescent="0.3">
      <c r="A2343" s="231" t="s">
        <v>3761</v>
      </c>
      <c r="B2343" s="233" t="s">
        <v>3825</v>
      </c>
      <c r="C2343" s="233" t="s">
        <v>1639</v>
      </c>
      <c r="D2343" s="233" t="s">
        <v>103</v>
      </c>
      <c r="E2343" s="233" t="s">
        <v>1640</v>
      </c>
      <c r="F2343" s="231" t="s">
        <v>368</v>
      </c>
      <c r="G2343" s="231" t="s">
        <v>3824</v>
      </c>
      <c r="H2343" s="231" t="s">
        <v>62</v>
      </c>
      <c r="I2343" s="231" t="s">
        <v>3826</v>
      </c>
      <c r="J2343" s="233" t="s">
        <v>1995</v>
      </c>
      <c r="K2343" s="231" t="s">
        <v>306</v>
      </c>
      <c r="L2343" s="233" t="s">
        <v>910</v>
      </c>
      <c r="M2343" s="231" t="s">
        <v>355</v>
      </c>
      <c r="N2343" s="240" t="s">
        <v>8886</v>
      </c>
      <c r="O2343" s="231"/>
    </row>
    <row r="2344" spans="1:15" x14ac:dyDescent="0.3">
      <c r="A2344" s="231" t="s">
        <v>3761</v>
      </c>
      <c r="B2344" s="233" t="s">
        <v>3828</v>
      </c>
      <c r="C2344" s="233" t="s">
        <v>1639</v>
      </c>
      <c r="D2344" s="233" t="s">
        <v>103</v>
      </c>
      <c r="E2344" s="233" t="s">
        <v>1640</v>
      </c>
      <c r="F2344" s="231" t="s">
        <v>368</v>
      </c>
      <c r="G2344" s="231" t="s">
        <v>3827</v>
      </c>
      <c r="H2344" s="231" t="s">
        <v>62</v>
      </c>
      <c r="I2344" s="231" t="s">
        <v>3829</v>
      </c>
      <c r="J2344" s="233" t="s">
        <v>1995</v>
      </c>
      <c r="K2344" s="231" t="s">
        <v>306</v>
      </c>
      <c r="L2344" s="233" t="s">
        <v>910</v>
      </c>
      <c r="M2344" s="231" t="s">
        <v>355</v>
      </c>
      <c r="N2344" s="240" t="s">
        <v>8886</v>
      </c>
      <c r="O2344" s="231"/>
    </row>
    <row r="2345" spans="1:15" x14ac:dyDescent="0.3">
      <c r="A2345" s="231" t="s">
        <v>3761</v>
      </c>
      <c r="B2345" s="233" t="s">
        <v>3831</v>
      </c>
      <c r="C2345" s="233" t="s">
        <v>1639</v>
      </c>
      <c r="D2345" s="233" t="s">
        <v>103</v>
      </c>
      <c r="E2345" s="233" t="s">
        <v>1640</v>
      </c>
      <c r="F2345" s="231" t="s">
        <v>368</v>
      </c>
      <c r="G2345" s="231" t="s">
        <v>3830</v>
      </c>
      <c r="H2345" s="231" t="s">
        <v>62</v>
      </c>
      <c r="I2345" s="231" t="s">
        <v>3832</v>
      </c>
      <c r="J2345" s="233" t="s">
        <v>1995</v>
      </c>
      <c r="K2345" s="231" t="s">
        <v>306</v>
      </c>
      <c r="L2345" s="233" t="s">
        <v>910</v>
      </c>
      <c r="M2345" s="231" t="s">
        <v>355</v>
      </c>
      <c r="N2345" s="240" t="s">
        <v>8886</v>
      </c>
      <c r="O2345" s="231"/>
    </row>
    <row r="2346" spans="1:15" x14ac:dyDescent="0.3">
      <c r="A2346" s="231" t="s">
        <v>3761</v>
      </c>
      <c r="B2346" s="233" t="s">
        <v>3834</v>
      </c>
      <c r="C2346" s="233" t="s">
        <v>1639</v>
      </c>
      <c r="D2346" s="233" t="s">
        <v>103</v>
      </c>
      <c r="E2346" s="233" t="s">
        <v>1640</v>
      </c>
      <c r="F2346" s="231" t="s">
        <v>368</v>
      </c>
      <c r="G2346" s="231" t="s">
        <v>3833</v>
      </c>
      <c r="H2346" s="231" t="s">
        <v>62</v>
      </c>
      <c r="I2346" s="231" t="s">
        <v>3835</v>
      </c>
      <c r="J2346" s="233" t="s">
        <v>1995</v>
      </c>
      <c r="K2346" s="231" t="s">
        <v>306</v>
      </c>
      <c r="L2346" s="233" t="s">
        <v>910</v>
      </c>
      <c r="M2346" s="231" t="s">
        <v>355</v>
      </c>
      <c r="N2346" s="240" t="s">
        <v>8886</v>
      </c>
      <c r="O2346" s="231"/>
    </row>
    <row r="2347" spans="1:15" x14ac:dyDescent="0.3">
      <c r="A2347" s="231" t="s">
        <v>3761</v>
      </c>
      <c r="B2347" s="233" t="s">
        <v>3837</v>
      </c>
      <c r="C2347" s="233" t="s">
        <v>1639</v>
      </c>
      <c r="D2347" s="233" t="s">
        <v>103</v>
      </c>
      <c r="E2347" s="233" t="s">
        <v>1640</v>
      </c>
      <c r="F2347" s="231" t="s">
        <v>368</v>
      </c>
      <c r="G2347" s="231" t="s">
        <v>3836</v>
      </c>
      <c r="H2347" s="231" t="s">
        <v>62</v>
      </c>
      <c r="I2347" s="231" t="s">
        <v>3838</v>
      </c>
      <c r="J2347" s="233" t="s">
        <v>1995</v>
      </c>
      <c r="K2347" s="231" t="s">
        <v>306</v>
      </c>
      <c r="L2347" s="233" t="s">
        <v>910</v>
      </c>
      <c r="M2347" s="231" t="s">
        <v>355</v>
      </c>
      <c r="N2347" s="240" t="s">
        <v>8886</v>
      </c>
      <c r="O2347" s="231"/>
    </row>
    <row r="2348" spans="1:15" x14ac:dyDescent="0.3">
      <c r="A2348" s="231" t="s">
        <v>3761</v>
      </c>
      <c r="B2348" s="233" t="s">
        <v>3840</v>
      </c>
      <c r="C2348" s="233" t="s">
        <v>1639</v>
      </c>
      <c r="D2348" s="233" t="s">
        <v>103</v>
      </c>
      <c r="E2348" s="233" t="s">
        <v>1640</v>
      </c>
      <c r="F2348" s="231" t="s">
        <v>368</v>
      </c>
      <c r="G2348" s="231" t="s">
        <v>3839</v>
      </c>
      <c r="H2348" s="231" t="s">
        <v>62</v>
      </c>
      <c r="I2348" s="231" t="s">
        <v>3841</v>
      </c>
      <c r="J2348" s="233" t="s">
        <v>1995</v>
      </c>
      <c r="K2348" s="231" t="s">
        <v>306</v>
      </c>
      <c r="L2348" s="233" t="s">
        <v>910</v>
      </c>
      <c r="M2348" s="231" t="s">
        <v>355</v>
      </c>
      <c r="N2348" s="240" t="s">
        <v>8886</v>
      </c>
      <c r="O2348" s="231"/>
    </row>
    <row r="2349" spans="1:15" x14ac:dyDescent="0.3">
      <c r="A2349" s="231" t="s">
        <v>3761</v>
      </c>
      <c r="B2349" s="233" t="s">
        <v>4547</v>
      </c>
      <c r="C2349" s="233" t="s">
        <v>8831</v>
      </c>
      <c r="D2349" s="233" t="s">
        <v>103</v>
      </c>
      <c r="E2349" s="233" t="s">
        <v>1640</v>
      </c>
      <c r="F2349" s="231" t="s">
        <v>423</v>
      </c>
      <c r="G2349" s="231" t="s">
        <v>4546</v>
      </c>
      <c r="H2349" s="231" t="s">
        <v>62</v>
      </c>
      <c r="I2349" s="231" t="s">
        <v>4548</v>
      </c>
      <c r="J2349" s="233" t="s">
        <v>1995</v>
      </c>
      <c r="K2349" s="231" t="s">
        <v>306</v>
      </c>
      <c r="L2349" s="233" t="s">
        <v>910</v>
      </c>
      <c r="M2349" s="231" t="s">
        <v>426</v>
      </c>
      <c r="N2349" s="240" t="s">
        <v>8886</v>
      </c>
      <c r="O2349" s="231"/>
    </row>
    <row r="2350" spans="1:15" x14ac:dyDescent="0.3">
      <c r="A2350" s="231" t="s">
        <v>3761</v>
      </c>
      <c r="B2350" s="233" t="s">
        <v>3843</v>
      </c>
      <c r="C2350" s="233" t="s">
        <v>1639</v>
      </c>
      <c r="D2350" s="233" t="s">
        <v>103</v>
      </c>
      <c r="E2350" s="233" t="s">
        <v>1640</v>
      </c>
      <c r="F2350" s="231" t="s">
        <v>368</v>
      </c>
      <c r="G2350" s="231" t="s">
        <v>3842</v>
      </c>
      <c r="H2350" s="231" t="s">
        <v>62</v>
      </c>
      <c r="I2350" s="231" t="s">
        <v>3844</v>
      </c>
      <c r="J2350" s="233" t="s">
        <v>1995</v>
      </c>
      <c r="K2350" s="231" t="s">
        <v>306</v>
      </c>
      <c r="L2350" s="233" t="s">
        <v>910</v>
      </c>
      <c r="M2350" s="231" t="s">
        <v>355</v>
      </c>
      <c r="N2350" s="240" t="s">
        <v>8886</v>
      </c>
      <c r="O2350" s="231"/>
    </row>
    <row r="2351" spans="1:15" x14ac:dyDescent="0.3">
      <c r="A2351" s="231" t="s">
        <v>3761</v>
      </c>
      <c r="B2351" s="233" t="s">
        <v>3846</v>
      </c>
      <c r="C2351" s="233" t="s">
        <v>1639</v>
      </c>
      <c r="D2351" s="233" t="s">
        <v>103</v>
      </c>
      <c r="E2351" s="233" t="s">
        <v>1640</v>
      </c>
      <c r="F2351" s="231" t="s">
        <v>368</v>
      </c>
      <c r="G2351" s="231" t="s">
        <v>3845</v>
      </c>
      <c r="H2351" s="231" t="s">
        <v>62</v>
      </c>
      <c r="I2351" s="231" t="s">
        <v>3847</v>
      </c>
      <c r="J2351" s="233" t="s">
        <v>1995</v>
      </c>
      <c r="K2351" s="231" t="s">
        <v>306</v>
      </c>
      <c r="L2351" s="233" t="s">
        <v>910</v>
      </c>
      <c r="M2351" s="231" t="s">
        <v>355</v>
      </c>
      <c r="N2351" s="240" t="s">
        <v>8886</v>
      </c>
      <c r="O2351" s="231"/>
    </row>
    <row r="2352" spans="1:15" x14ac:dyDescent="0.3">
      <c r="A2352" s="231" t="s">
        <v>3761</v>
      </c>
      <c r="B2352" s="233" t="s">
        <v>3849</v>
      </c>
      <c r="C2352" s="233" t="s">
        <v>1639</v>
      </c>
      <c r="D2352" s="233" t="s">
        <v>103</v>
      </c>
      <c r="E2352" s="233" t="s">
        <v>1640</v>
      </c>
      <c r="F2352" s="231" t="s">
        <v>368</v>
      </c>
      <c r="G2352" s="231" t="s">
        <v>3848</v>
      </c>
      <c r="H2352" s="231" t="s">
        <v>62</v>
      </c>
      <c r="I2352" s="231" t="s">
        <v>3850</v>
      </c>
      <c r="J2352" s="233" t="s">
        <v>1995</v>
      </c>
      <c r="K2352" s="231" t="s">
        <v>306</v>
      </c>
      <c r="L2352" s="233" t="s">
        <v>910</v>
      </c>
      <c r="M2352" s="231" t="s">
        <v>355</v>
      </c>
      <c r="N2352" s="240" t="s">
        <v>8886</v>
      </c>
      <c r="O2352" s="231"/>
    </row>
    <row r="2353" spans="1:15" x14ac:dyDescent="0.3">
      <c r="A2353" s="231" t="s">
        <v>3761</v>
      </c>
      <c r="B2353" s="233" t="s">
        <v>3852</v>
      </c>
      <c r="C2353" s="233" t="s">
        <v>1639</v>
      </c>
      <c r="D2353" s="233" t="s">
        <v>103</v>
      </c>
      <c r="E2353" s="233" t="s">
        <v>1640</v>
      </c>
      <c r="F2353" s="231" t="s">
        <v>368</v>
      </c>
      <c r="G2353" s="231" t="s">
        <v>3851</v>
      </c>
      <c r="H2353" s="231" t="s">
        <v>62</v>
      </c>
      <c r="I2353" s="231" t="s">
        <v>3853</v>
      </c>
      <c r="J2353" s="233" t="s">
        <v>1995</v>
      </c>
      <c r="K2353" s="231" t="s">
        <v>306</v>
      </c>
      <c r="L2353" s="233" t="s">
        <v>910</v>
      </c>
      <c r="M2353" s="231" t="s">
        <v>355</v>
      </c>
      <c r="N2353" s="240" t="s">
        <v>8886</v>
      </c>
      <c r="O2353" s="231"/>
    </row>
    <row r="2354" spans="1:15" x14ac:dyDescent="0.3">
      <c r="A2354" s="231" t="s">
        <v>3761</v>
      </c>
      <c r="B2354" s="233" t="s">
        <v>3855</v>
      </c>
      <c r="C2354" s="233" t="s">
        <v>1639</v>
      </c>
      <c r="D2354" s="233" t="s">
        <v>103</v>
      </c>
      <c r="E2354" s="233" t="s">
        <v>1640</v>
      </c>
      <c r="F2354" s="231" t="s">
        <v>368</v>
      </c>
      <c r="G2354" s="231" t="s">
        <v>3854</v>
      </c>
      <c r="H2354" s="231" t="s">
        <v>62</v>
      </c>
      <c r="I2354" s="231" t="s">
        <v>3856</v>
      </c>
      <c r="J2354" s="233" t="s">
        <v>1995</v>
      </c>
      <c r="K2354" s="231" t="s">
        <v>306</v>
      </c>
      <c r="L2354" s="233" t="s">
        <v>910</v>
      </c>
      <c r="M2354" s="231" t="s">
        <v>355</v>
      </c>
      <c r="N2354" s="240" t="s">
        <v>8886</v>
      </c>
      <c r="O2354" s="231"/>
    </row>
    <row r="2355" spans="1:15" x14ac:dyDescent="0.3">
      <c r="A2355" s="231" t="s">
        <v>3761</v>
      </c>
      <c r="B2355" s="233" t="s">
        <v>3858</v>
      </c>
      <c r="C2355" s="233" t="s">
        <v>1639</v>
      </c>
      <c r="D2355" s="233" t="s">
        <v>103</v>
      </c>
      <c r="E2355" s="233" t="s">
        <v>1640</v>
      </c>
      <c r="F2355" s="231" t="s">
        <v>368</v>
      </c>
      <c r="G2355" s="231" t="s">
        <v>3857</v>
      </c>
      <c r="H2355" s="231" t="s">
        <v>62</v>
      </c>
      <c r="I2355" s="231" t="s">
        <v>3859</v>
      </c>
      <c r="J2355" s="233" t="s">
        <v>1995</v>
      </c>
      <c r="K2355" s="231" t="s">
        <v>306</v>
      </c>
      <c r="L2355" s="233" t="s">
        <v>910</v>
      </c>
      <c r="M2355" s="231" t="s">
        <v>355</v>
      </c>
      <c r="N2355" s="240" t="s">
        <v>8886</v>
      </c>
      <c r="O2355" s="231"/>
    </row>
    <row r="2356" spans="1:15" x14ac:dyDescent="0.3">
      <c r="A2356" s="231" t="s">
        <v>3761</v>
      </c>
      <c r="B2356" s="233" t="s">
        <v>3771</v>
      </c>
      <c r="C2356" s="233" t="s">
        <v>8831</v>
      </c>
      <c r="D2356" s="233" t="s">
        <v>103</v>
      </c>
      <c r="E2356" s="233" t="s">
        <v>1640</v>
      </c>
      <c r="F2356" s="231" t="s">
        <v>368</v>
      </c>
      <c r="G2356" s="231" t="s">
        <v>3770</v>
      </c>
      <c r="H2356" s="231" t="s">
        <v>62</v>
      </c>
      <c r="I2356" s="231" t="s">
        <v>3772</v>
      </c>
      <c r="J2356" s="233" t="s">
        <v>1995</v>
      </c>
      <c r="K2356" s="231" t="s">
        <v>306</v>
      </c>
      <c r="L2356" s="233" t="s">
        <v>910</v>
      </c>
      <c r="M2356" s="231" t="s">
        <v>355</v>
      </c>
      <c r="N2356" s="240" t="s">
        <v>8886</v>
      </c>
      <c r="O2356" s="231"/>
    </row>
    <row r="2357" spans="1:15" x14ac:dyDescent="0.3">
      <c r="A2357" s="231" t="s">
        <v>3761</v>
      </c>
      <c r="B2357" s="233" t="s">
        <v>3866</v>
      </c>
      <c r="C2357" s="233" t="s">
        <v>1639</v>
      </c>
      <c r="D2357" s="233" t="s">
        <v>103</v>
      </c>
      <c r="E2357" s="233" t="s">
        <v>1640</v>
      </c>
      <c r="F2357" s="231" t="s">
        <v>368</v>
      </c>
      <c r="G2357" s="231" t="s">
        <v>3865</v>
      </c>
      <c r="H2357" s="231" t="s">
        <v>62</v>
      </c>
      <c r="I2357" s="231" t="s">
        <v>3867</v>
      </c>
      <c r="J2357" s="233" t="s">
        <v>1995</v>
      </c>
      <c r="K2357" s="231" t="s">
        <v>306</v>
      </c>
      <c r="L2357" s="233" t="s">
        <v>910</v>
      </c>
      <c r="M2357" s="231" t="s">
        <v>355</v>
      </c>
      <c r="N2357" s="240" t="s">
        <v>8886</v>
      </c>
      <c r="O2357" s="231"/>
    </row>
    <row r="2358" spans="1:15" x14ac:dyDescent="0.3">
      <c r="A2358" s="241"/>
      <c r="B2358" s="248"/>
      <c r="C2358" s="248"/>
      <c r="D2358" s="248"/>
      <c r="E2358" s="248"/>
      <c r="F2358" s="241"/>
      <c r="G2358" s="241"/>
      <c r="H2358" s="241"/>
      <c r="I2358" s="241"/>
      <c r="J2358" s="248"/>
      <c r="K2358" s="241"/>
      <c r="L2358" s="248"/>
      <c r="M2358" s="241"/>
      <c r="N2358" s="248"/>
      <c r="O2358" s="241"/>
    </row>
    <row r="2359" spans="1:15" x14ac:dyDescent="0.3">
      <c r="A2359" s="241"/>
      <c r="B2359" s="248"/>
      <c r="C2359" s="248"/>
      <c r="D2359" s="248"/>
      <c r="E2359" s="248"/>
      <c r="F2359" s="241"/>
      <c r="G2359" s="241"/>
      <c r="H2359" s="241"/>
      <c r="I2359" s="241"/>
      <c r="J2359" s="248"/>
      <c r="K2359" s="241"/>
      <c r="L2359" s="248"/>
      <c r="M2359" s="241"/>
      <c r="N2359" s="248"/>
      <c r="O2359" s="241"/>
    </row>
    <row r="2360" spans="1:15" x14ac:dyDescent="0.3">
      <c r="A2360" s="241"/>
      <c r="B2360" s="248"/>
      <c r="C2360" s="248"/>
      <c r="D2360" s="248"/>
      <c r="E2360" s="248"/>
      <c r="F2360" s="241"/>
      <c r="G2360" s="241"/>
      <c r="H2360" s="241"/>
      <c r="I2360" s="241"/>
      <c r="J2360" s="248"/>
      <c r="K2360" s="241"/>
      <c r="L2360" s="248"/>
      <c r="M2360" s="241"/>
      <c r="N2360" s="248"/>
      <c r="O2360" s="241"/>
    </row>
    <row r="2361" spans="1:15" x14ac:dyDescent="0.3">
      <c r="A2361" s="241"/>
      <c r="B2361" s="248"/>
      <c r="C2361" s="248"/>
      <c r="D2361" s="248"/>
      <c r="E2361" s="248"/>
      <c r="F2361" s="241"/>
      <c r="G2361" s="241"/>
      <c r="H2361" s="241"/>
      <c r="I2361" s="241"/>
      <c r="J2361" s="248"/>
      <c r="K2361" s="241"/>
      <c r="L2361" s="248"/>
      <c r="M2361" s="241"/>
      <c r="N2361" s="248"/>
      <c r="O2361" s="241"/>
    </row>
    <row r="2362" spans="1:15" x14ac:dyDescent="0.3">
      <c r="A2362" s="241"/>
      <c r="B2362" s="248"/>
      <c r="C2362" s="248"/>
      <c r="D2362" s="248"/>
      <c r="E2362" s="248"/>
      <c r="F2362" s="241"/>
      <c r="G2362" s="241"/>
      <c r="H2362" s="241"/>
      <c r="I2362" s="241"/>
      <c r="J2362" s="248"/>
      <c r="K2362" s="241"/>
      <c r="L2362" s="248"/>
      <c r="M2362" s="241"/>
      <c r="N2362" s="248"/>
      <c r="O2362" s="241"/>
    </row>
    <row r="2363" spans="1:15" x14ac:dyDescent="0.3">
      <c r="A2363" s="241"/>
      <c r="B2363" s="248"/>
      <c r="C2363" s="248"/>
      <c r="D2363" s="248"/>
      <c r="E2363" s="248"/>
      <c r="F2363" s="241"/>
      <c r="G2363" s="241"/>
      <c r="H2363" s="241"/>
      <c r="I2363" s="241"/>
      <c r="J2363" s="248"/>
      <c r="K2363" s="241"/>
      <c r="L2363" s="248"/>
      <c r="M2363" s="241"/>
      <c r="N2363" s="248"/>
      <c r="O2363" s="241"/>
    </row>
    <row r="2364" spans="1:15" x14ac:dyDescent="0.3">
      <c r="A2364" s="241"/>
      <c r="B2364" s="248"/>
      <c r="C2364" s="248"/>
      <c r="D2364" s="248"/>
      <c r="E2364" s="248"/>
      <c r="F2364" s="241"/>
      <c r="G2364" s="241"/>
      <c r="H2364" s="241"/>
      <c r="I2364" s="241"/>
      <c r="J2364" s="248"/>
      <c r="K2364" s="241"/>
      <c r="L2364" s="248"/>
      <c r="M2364" s="241"/>
      <c r="N2364" s="248"/>
      <c r="O2364" s="241"/>
    </row>
    <row r="2365" spans="1:15" x14ac:dyDescent="0.3">
      <c r="A2365" s="241"/>
      <c r="B2365" s="248"/>
      <c r="C2365" s="248"/>
      <c r="D2365" s="248"/>
      <c r="E2365" s="248"/>
      <c r="F2365" s="241"/>
      <c r="G2365" s="241"/>
      <c r="H2365" s="241"/>
      <c r="I2365" s="241"/>
      <c r="J2365" s="248"/>
      <c r="K2365" s="241"/>
      <c r="L2365" s="248"/>
      <c r="M2365" s="241"/>
      <c r="N2365" s="248"/>
      <c r="O2365" s="241"/>
    </row>
    <row r="2366" spans="1:15" x14ac:dyDescent="0.3">
      <c r="A2366" s="241"/>
      <c r="B2366" s="248"/>
      <c r="C2366" s="248"/>
      <c r="D2366" s="248"/>
      <c r="E2366" s="248"/>
      <c r="F2366" s="241"/>
      <c r="G2366" s="241"/>
      <c r="H2366" s="241"/>
      <c r="I2366" s="241"/>
      <c r="J2366" s="248"/>
      <c r="K2366" s="241"/>
      <c r="L2366" s="248"/>
      <c r="M2366" s="241"/>
      <c r="N2366" s="248"/>
      <c r="O2366" s="241"/>
    </row>
    <row r="2367" spans="1:15" x14ac:dyDescent="0.3">
      <c r="A2367" s="241"/>
      <c r="B2367" s="248"/>
      <c r="C2367" s="248"/>
      <c r="D2367" s="248"/>
      <c r="E2367" s="248"/>
      <c r="F2367" s="241"/>
      <c r="G2367" s="241"/>
      <c r="H2367" s="241"/>
      <c r="I2367" s="241"/>
      <c r="J2367" s="248"/>
      <c r="K2367" s="241"/>
      <c r="L2367" s="248"/>
      <c r="M2367" s="241"/>
      <c r="N2367" s="248"/>
      <c r="O2367" s="241"/>
    </row>
  </sheetData>
  <autoFilter ref="A1:O2357" xr:uid="{4370AA8A-7146-4C9D-9F43-FA61B1516FA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71D5F-A8B4-4114-87DF-7518491F20D5}">
  <dimension ref="A1:AG679"/>
  <sheetViews>
    <sheetView tabSelected="1" zoomScale="80" zoomScaleNormal="80" workbookViewId="0">
      <pane ySplit="1080" topLeftCell="A674" activePane="bottomLeft"/>
      <selection activeCell="AH1" sqref="AH1:BX1048576"/>
      <selection pane="bottomLeft" activeCell="A674" sqref="A674"/>
    </sheetView>
  </sheetViews>
  <sheetFormatPr defaultRowHeight="14.4" x14ac:dyDescent="0.3"/>
  <cols>
    <col min="1" max="1" width="11.6640625" customWidth="1"/>
    <col min="2" max="2" width="5.21875" customWidth="1"/>
    <col min="3" max="3" width="12.21875" customWidth="1"/>
    <col min="5" max="5" width="12.6640625" customWidth="1"/>
    <col min="6" max="6" width="50.5546875" customWidth="1"/>
    <col min="7" max="7" width="18" customWidth="1"/>
    <col min="8" max="8" width="12.109375" customWidth="1"/>
    <col min="9" max="9" width="8.33203125" customWidth="1"/>
    <col min="10" max="10" width="6.6640625" customWidth="1"/>
    <col min="11" max="11" width="6.5546875" customWidth="1"/>
    <col min="12" max="12" width="6" customWidth="1"/>
    <col min="14" max="14" width="7.77734375" customWidth="1"/>
    <col min="15" max="15" width="19" customWidth="1"/>
    <col min="16" max="16" width="12.6640625" customWidth="1"/>
    <col min="17" max="17" width="12.109375" customWidth="1"/>
    <col min="18" max="18" width="47.88671875" customWidth="1"/>
    <col min="19" max="19" width="42.88671875" customWidth="1"/>
    <col min="20" max="20" width="13.77734375" customWidth="1"/>
    <col min="21" max="21" width="19.5546875" customWidth="1"/>
    <col min="22" max="22" width="13.33203125" customWidth="1"/>
    <col min="23" max="23" width="11.44140625" customWidth="1"/>
    <col min="24" max="24" width="10.33203125" customWidth="1"/>
    <col min="25" max="25" width="15.77734375" customWidth="1"/>
    <col min="26" max="26" width="15.44140625" customWidth="1"/>
    <col min="27" max="27" width="7.6640625" customWidth="1"/>
    <col min="31" max="31" width="6.33203125" customWidth="1"/>
    <col min="32" max="32" width="5.109375" customWidth="1"/>
    <col min="33" max="33" width="12.88671875" customWidth="1"/>
  </cols>
  <sheetData>
    <row r="1" spans="1:33" ht="52.8" x14ac:dyDescent="0.3">
      <c r="A1" s="251" t="s">
        <v>4</v>
      </c>
      <c r="B1" s="251" t="s">
        <v>8983</v>
      </c>
      <c r="C1" s="251" t="s">
        <v>339</v>
      </c>
      <c r="D1" s="251" t="s">
        <v>8973</v>
      </c>
      <c r="E1" s="251" t="s">
        <v>8854</v>
      </c>
      <c r="F1" s="251" t="s">
        <v>0</v>
      </c>
      <c r="G1" s="251" t="s">
        <v>1</v>
      </c>
      <c r="H1" s="251" t="s">
        <v>8974</v>
      </c>
      <c r="I1" s="251" t="s">
        <v>6</v>
      </c>
      <c r="J1" s="251" t="s">
        <v>8979</v>
      </c>
      <c r="K1" s="251" t="s">
        <v>8980</v>
      </c>
      <c r="L1" s="251" t="s">
        <v>8981</v>
      </c>
      <c r="M1" s="251" t="s">
        <v>8982</v>
      </c>
      <c r="N1" s="251" t="s">
        <v>5</v>
      </c>
      <c r="O1" s="251" t="s">
        <v>8975</v>
      </c>
      <c r="P1" s="251" t="s">
        <v>8977</v>
      </c>
      <c r="Q1" s="251" t="s">
        <v>8978</v>
      </c>
      <c r="R1" s="251" t="s">
        <v>3</v>
      </c>
      <c r="S1" s="251" t="s">
        <v>8976</v>
      </c>
      <c r="T1" s="251" t="s">
        <v>8970</v>
      </c>
      <c r="U1" s="251" t="s">
        <v>8</v>
      </c>
      <c r="V1" s="251" t="s">
        <v>9</v>
      </c>
      <c r="W1" s="251" t="s">
        <v>8969</v>
      </c>
      <c r="X1" s="251" t="s">
        <v>8971</v>
      </c>
      <c r="Y1" s="251" t="s">
        <v>8987</v>
      </c>
      <c r="Z1" s="251" t="s">
        <v>8988</v>
      </c>
      <c r="AA1" s="251" t="s">
        <v>8990</v>
      </c>
      <c r="AB1" s="251" t="s">
        <v>2</v>
      </c>
      <c r="AC1" s="251" t="s">
        <v>8986</v>
      </c>
      <c r="AD1" s="251" t="s">
        <v>8972</v>
      </c>
      <c r="AE1" s="251" t="s">
        <v>8985</v>
      </c>
      <c r="AF1" s="251" t="s">
        <v>8984</v>
      </c>
      <c r="AG1" s="251" t="s">
        <v>8989</v>
      </c>
    </row>
    <row r="2" spans="1:33" ht="28.8" x14ac:dyDescent="0.3">
      <c r="A2" s="250"/>
      <c r="B2" s="250" t="s">
        <v>9047</v>
      </c>
      <c r="C2" s="250" t="s">
        <v>18</v>
      </c>
      <c r="D2" s="250">
        <v>3</v>
      </c>
      <c r="E2" s="250" t="s">
        <v>10</v>
      </c>
      <c r="F2" s="250" t="s">
        <v>11</v>
      </c>
      <c r="G2" s="250" t="s">
        <v>12</v>
      </c>
      <c r="H2" s="250" t="s">
        <v>14</v>
      </c>
      <c r="I2" s="250" t="s">
        <v>8831</v>
      </c>
      <c r="J2" s="250" t="s">
        <v>8831</v>
      </c>
      <c r="K2" s="250" t="s">
        <v>8831</v>
      </c>
      <c r="L2" s="250" t="s">
        <v>8831</v>
      </c>
      <c r="M2" s="250" t="s">
        <v>9032</v>
      </c>
      <c r="N2" s="250" t="s">
        <v>8831</v>
      </c>
      <c r="O2" s="250" t="s">
        <v>8831</v>
      </c>
      <c r="P2" s="250" t="s">
        <v>19</v>
      </c>
      <c r="Q2" s="250"/>
      <c r="R2" s="250"/>
      <c r="S2" s="250"/>
      <c r="T2" s="250"/>
      <c r="U2" s="250" t="s">
        <v>8831</v>
      </c>
      <c r="V2" s="250" t="s">
        <v>8831</v>
      </c>
      <c r="W2" s="250"/>
      <c r="X2" s="250"/>
      <c r="Y2" s="252">
        <v>44333.451631944445</v>
      </c>
      <c r="Z2" s="252">
        <v>44333.453877314816</v>
      </c>
      <c r="AA2" s="250"/>
      <c r="AB2" s="250" t="s">
        <v>13</v>
      </c>
      <c r="AC2" s="250">
        <v>12578</v>
      </c>
      <c r="AD2" s="250">
        <v>100</v>
      </c>
      <c r="AE2" s="250" t="s">
        <v>9047</v>
      </c>
      <c r="AF2" s="250" t="s">
        <v>9048</v>
      </c>
      <c r="AG2" s="250" t="s">
        <v>15</v>
      </c>
    </row>
    <row r="3" spans="1:33" ht="28.8" x14ac:dyDescent="0.3">
      <c r="A3" s="250"/>
      <c r="B3" s="250" t="s">
        <v>9047</v>
      </c>
      <c r="C3" s="250" t="s">
        <v>18</v>
      </c>
      <c r="D3" s="250">
        <v>4</v>
      </c>
      <c r="E3" s="250" t="s">
        <v>20</v>
      </c>
      <c r="F3" s="250" t="s">
        <v>21</v>
      </c>
      <c r="G3" s="250" t="s">
        <v>22</v>
      </c>
      <c r="H3" s="250" t="s">
        <v>23</v>
      </c>
      <c r="I3" s="250" t="s">
        <v>8831</v>
      </c>
      <c r="J3" s="250" t="s">
        <v>8831</v>
      </c>
      <c r="K3" s="250" t="s">
        <v>8831</v>
      </c>
      <c r="L3" s="250" t="s">
        <v>8831</v>
      </c>
      <c r="M3" s="250" t="s">
        <v>9032</v>
      </c>
      <c r="N3" s="250" t="s">
        <v>8831</v>
      </c>
      <c r="O3" s="250" t="s">
        <v>8831</v>
      </c>
      <c r="P3" s="250" t="s">
        <v>26</v>
      </c>
      <c r="Q3" s="250"/>
      <c r="R3" s="250"/>
      <c r="S3" s="250"/>
      <c r="T3" s="250"/>
      <c r="U3" s="250" t="s">
        <v>8831</v>
      </c>
      <c r="V3" s="250" t="s">
        <v>8831</v>
      </c>
      <c r="W3" s="250"/>
      <c r="X3" s="250"/>
      <c r="Y3" s="252">
        <v>44333.451631944445</v>
      </c>
      <c r="Z3" s="252">
        <v>44361.75209490741</v>
      </c>
      <c r="AA3" s="250"/>
      <c r="AB3" s="250" t="s">
        <v>13</v>
      </c>
      <c r="AC3" s="250">
        <v>12578</v>
      </c>
      <c r="AD3" s="250">
        <v>100</v>
      </c>
      <c r="AE3" s="250" t="s">
        <v>9047</v>
      </c>
      <c r="AF3" s="250" t="s">
        <v>9048</v>
      </c>
      <c r="AG3" s="250" t="s">
        <v>15</v>
      </c>
    </row>
    <row r="4" spans="1:33" ht="43.2" x14ac:dyDescent="0.3">
      <c r="A4" s="250"/>
      <c r="B4" s="250" t="s">
        <v>9047</v>
      </c>
      <c r="C4" s="250" t="s">
        <v>31</v>
      </c>
      <c r="D4" s="250" t="s">
        <v>30</v>
      </c>
      <c r="E4" s="250" t="s">
        <v>27</v>
      </c>
      <c r="F4" s="250" t="s">
        <v>28</v>
      </c>
      <c r="G4" s="250" t="s">
        <v>29</v>
      </c>
      <c r="H4" s="250" t="s">
        <v>23</v>
      </c>
      <c r="I4" s="250" t="s">
        <v>8831</v>
      </c>
      <c r="J4" s="250" t="s">
        <v>8831</v>
      </c>
      <c r="K4" s="250" t="s">
        <v>8831</v>
      </c>
      <c r="L4" s="250" t="s">
        <v>8831</v>
      </c>
      <c r="M4" s="250" t="s">
        <v>9032</v>
      </c>
      <c r="N4" s="250" t="s">
        <v>8831</v>
      </c>
      <c r="O4" s="250" t="s">
        <v>8831</v>
      </c>
      <c r="P4" s="250"/>
      <c r="Q4" s="250"/>
      <c r="R4" s="250"/>
      <c r="S4" s="250"/>
      <c r="T4" s="250"/>
      <c r="U4" s="250" t="s">
        <v>8831</v>
      </c>
      <c r="V4" s="250" t="s">
        <v>8831</v>
      </c>
      <c r="W4" s="250"/>
      <c r="X4" s="250"/>
      <c r="Y4" s="252">
        <v>44333.451631944445</v>
      </c>
      <c r="Z4" s="252">
        <v>44357.361990740741</v>
      </c>
      <c r="AA4" s="250"/>
      <c r="AB4" s="250" t="s">
        <v>13</v>
      </c>
      <c r="AC4" s="250">
        <v>12578</v>
      </c>
      <c r="AD4" s="250">
        <v>100</v>
      </c>
      <c r="AE4" s="250" t="s">
        <v>9047</v>
      </c>
      <c r="AF4" s="250" t="s">
        <v>9048</v>
      </c>
      <c r="AG4" s="250"/>
    </row>
    <row r="5" spans="1:33" ht="28.8" x14ac:dyDescent="0.3">
      <c r="A5" s="250"/>
      <c r="B5" s="250" t="s">
        <v>9047</v>
      </c>
      <c r="C5" s="250" t="s">
        <v>31</v>
      </c>
      <c r="D5" s="250" t="s">
        <v>30</v>
      </c>
      <c r="E5" s="250" t="s">
        <v>32</v>
      </c>
      <c r="F5" s="250" t="s">
        <v>33</v>
      </c>
      <c r="G5" s="250" t="s">
        <v>22</v>
      </c>
      <c r="H5" s="250" t="s">
        <v>34</v>
      </c>
      <c r="I5" s="250" t="s">
        <v>8831</v>
      </c>
      <c r="J5" s="250" t="s">
        <v>8831</v>
      </c>
      <c r="K5" s="250" t="s">
        <v>8831</v>
      </c>
      <c r="L5" s="250" t="s">
        <v>8831</v>
      </c>
      <c r="M5" s="250" t="s">
        <v>9032</v>
      </c>
      <c r="N5" s="250" t="s">
        <v>8831</v>
      </c>
      <c r="O5" s="250" t="s">
        <v>8831</v>
      </c>
      <c r="P5" s="250"/>
      <c r="Q5" s="250"/>
      <c r="R5" s="250"/>
      <c r="S5" s="250"/>
      <c r="T5" s="250"/>
      <c r="U5" s="250" t="s">
        <v>8831</v>
      </c>
      <c r="V5" s="250" t="s">
        <v>8831</v>
      </c>
      <c r="W5" s="250"/>
      <c r="X5" s="250"/>
      <c r="Y5" s="252">
        <v>44333.451631944445</v>
      </c>
      <c r="Z5" s="252">
        <v>44354.409525462965</v>
      </c>
      <c r="AA5" s="250"/>
      <c r="AB5" s="250" t="s">
        <v>13</v>
      </c>
      <c r="AC5" s="250">
        <v>12578</v>
      </c>
      <c r="AD5" s="250">
        <v>110</v>
      </c>
      <c r="AE5" s="250" t="s">
        <v>9047</v>
      </c>
      <c r="AF5" s="250" t="s">
        <v>9048</v>
      </c>
      <c r="AG5" s="250" t="s">
        <v>35</v>
      </c>
    </row>
    <row r="6" spans="1:33" ht="28.8" x14ac:dyDescent="0.3">
      <c r="A6" s="250"/>
      <c r="B6" s="250" t="s">
        <v>9047</v>
      </c>
      <c r="C6" s="250" t="s">
        <v>31</v>
      </c>
      <c r="D6" s="250" t="s">
        <v>39</v>
      </c>
      <c r="E6" s="250" t="s">
        <v>36</v>
      </c>
      <c r="F6" s="250" t="s">
        <v>37</v>
      </c>
      <c r="G6" s="250" t="s">
        <v>38</v>
      </c>
      <c r="H6" s="250" t="s">
        <v>23</v>
      </c>
      <c r="I6" s="250" t="s">
        <v>8831</v>
      </c>
      <c r="J6" s="250" t="s">
        <v>8831</v>
      </c>
      <c r="K6" s="250" t="s">
        <v>8831</v>
      </c>
      <c r="L6" s="250" t="s">
        <v>8831</v>
      </c>
      <c r="M6" s="250" t="s">
        <v>9032</v>
      </c>
      <c r="N6" s="250" t="s">
        <v>8831</v>
      </c>
      <c r="O6" s="250" t="s">
        <v>8831</v>
      </c>
      <c r="P6" s="250"/>
      <c r="Q6" s="250"/>
      <c r="R6" s="250"/>
      <c r="S6" s="250"/>
      <c r="T6" s="250"/>
      <c r="U6" s="250" t="s">
        <v>8831</v>
      </c>
      <c r="V6" s="250" t="s">
        <v>8831</v>
      </c>
      <c r="W6" s="250"/>
      <c r="X6" s="250"/>
      <c r="Y6" s="252">
        <v>44333.451631944445</v>
      </c>
      <c r="Z6" s="252">
        <v>44358.653692129628</v>
      </c>
      <c r="AA6" s="250"/>
      <c r="AB6" s="250" t="s">
        <v>13</v>
      </c>
      <c r="AC6" s="250">
        <v>12578</v>
      </c>
      <c r="AD6" s="250">
        <v>100</v>
      </c>
      <c r="AE6" s="250" t="s">
        <v>9047</v>
      </c>
      <c r="AF6" s="250" t="s">
        <v>9048</v>
      </c>
      <c r="AG6" s="250"/>
    </row>
    <row r="7" spans="1:33" ht="28.8" x14ac:dyDescent="0.3">
      <c r="A7" s="250"/>
      <c r="B7" s="250" t="s">
        <v>9047</v>
      </c>
      <c r="C7" s="250" t="s">
        <v>31</v>
      </c>
      <c r="D7" s="250" t="s">
        <v>39</v>
      </c>
      <c r="E7" s="250" t="s">
        <v>40</v>
      </c>
      <c r="F7" s="250" t="s">
        <v>41</v>
      </c>
      <c r="G7" s="250" t="s">
        <v>22</v>
      </c>
      <c r="H7" s="250" t="s">
        <v>34</v>
      </c>
      <c r="I7" s="250" t="s">
        <v>8831</v>
      </c>
      <c r="J7" s="250" t="s">
        <v>8831</v>
      </c>
      <c r="K7" s="250" t="s">
        <v>8831</v>
      </c>
      <c r="L7" s="250" t="s">
        <v>8831</v>
      </c>
      <c r="M7" s="250" t="s">
        <v>9032</v>
      </c>
      <c r="N7" s="250" t="s">
        <v>8831</v>
      </c>
      <c r="O7" s="250" t="s">
        <v>8831</v>
      </c>
      <c r="P7" s="250"/>
      <c r="Q7" s="250"/>
      <c r="R7" s="250"/>
      <c r="S7" s="250"/>
      <c r="T7" s="250"/>
      <c r="U7" s="250" t="s">
        <v>8831</v>
      </c>
      <c r="V7" s="250" t="s">
        <v>8831</v>
      </c>
      <c r="W7" s="250"/>
      <c r="X7" s="250"/>
      <c r="Y7" s="252">
        <v>44333.451631944445</v>
      </c>
      <c r="Z7" s="252">
        <v>44357.551423611112</v>
      </c>
      <c r="AA7" s="250"/>
      <c r="AB7" s="250" t="s">
        <v>13</v>
      </c>
      <c r="AC7" s="250">
        <v>12578</v>
      </c>
      <c r="AD7" s="250">
        <v>110</v>
      </c>
      <c r="AE7" s="250" t="s">
        <v>9047</v>
      </c>
      <c r="AF7" s="250" t="s">
        <v>9048</v>
      </c>
      <c r="AG7" s="250" t="s">
        <v>35</v>
      </c>
    </row>
    <row r="8" spans="1:33" ht="28.8" x14ac:dyDescent="0.3">
      <c r="A8" s="250"/>
      <c r="B8" s="250" t="s">
        <v>9047</v>
      </c>
      <c r="C8" s="250" t="s">
        <v>31</v>
      </c>
      <c r="D8" s="250" t="s">
        <v>44</v>
      </c>
      <c r="E8" s="250" t="s">
        <v>42</v>
      </c>
      <c r="F8" s="250" t="s">
        <v>43</v>
      </c>
      <c r="G8" s="250" t="s">
        <v>9049</v>
      </c>
      <c r="H8" s="250" t="s">
        <v>23</v>
      </c>
      <c r="I8" s="250" t="s">
        <v>8831</v>
      </c>
      <c r="J8" s="250" t="s">
        <v>8831</v>
      </c>
      <c r="K8" s="250" t="s">
        <v>8831</v>
      </c>
      <c r="L8" s="250" t="s">
        <v>8831</v>
      </c>
      <c r="M8" s="250" t="s">
        <v>9032</v>
      </c>
      <c r="N8" s="250" t="s">
        <v>8831</v>
      </c>
      <c r="O8" s="250" t="s">
        <v>8831</v>
      </c>
      <c r="P8" s="250"/>
      <c r="Q8" s="250"/>
      <c r="R8" s="250"/>
      <c r="S8" s="250"/>
      <c r="T8" s="250"/>
      <c r="U8" s="250" t="s">
        <v>8831</v>
      </c>
      <c r="V8" s="250" t="s">
        <v>8831</v>
      </c>
      <c r="W8" s="250"/>
      <c r="X8" s="250"/>
      <c r="Y8" s="252">
        <v>44333.451631944445</v>
      </c>
      <c r="Z8" s="252">
        <v>44360.461192129631</v>
      </c>
      <c r="AA8" s="250"/>
      <c r="AB8" s="250" t="s">
        <v>13</v>
      </c>
      <c r="AC8" s="250">
        <v>12578</v>
      </c>
      <c r="AD8" s="250">
        <v>100</v>
      </c>
      <c r="AE8" s="250" t="s">
        <v>9047</v>
      </c>
      <c r="AF8" s="250" t="s">
        <v>9048</v>
      </c>
      <c r="AG8" s="250"/>
    </row>
    <row r="9" spans="1:33" ht="28.8" x14ac:dyDescent="0.3">
      <c r="A9" s="250"/>
      <c r="B9" s="250" t="s">
        <v>9047</v>
      </c>
      <c r="C9" s="250" t="s">
        <v>31</v>
      </c>
      <c r="D9" s="250" t="s">
        <v>44</v>
      </c>
      <c r="E9" s="250" t="s">
        <v>45</v>
      </c>
      <c r="F9" s="250" t="s">
        <v>46</v>
      </c>
      <c r="G9" s="250" t="s">
        <v>22</v>
      </c>
      <c r="H9" s="250" t="s">
        <v>34</v>
      </c>
      <c r="I9" s="250" t="s">
        <v>8831</v>
      </c>
      <c r="J9" s="250" t="s">
        <v>8831</v>
      </c>
      <c r="K9" s="250" t="s">
        <v>8831</v>
      </c>
      <c r="L9" s="250" t="s">
        <v>8831</v>
      </c>
      <c r="M9" s="250" t="s">
        <v>9032</v>
      </c>
      <c r="N9" s="250" t="s">
        <v>8831</v>
      </c>
      <c r="O9" s="250" t="s">
        <v>8831</v>
      </c>
      <c r="P9" s="250"/>
      <c r="Q9" s="250"/>
      <c r="R9" s="250"/>
      <c r="S9" s="250"/>
      <c r="T9" s="250"/>
      <c r="U9" s="250" t="s">
        <v>8831</v>
      </c>
      <c r="V9" s="250" t="s">
        <v>8831</v>
      </c>
      <c r="W9" s="250"/>
      <c r="X9" s="250"/>
      <c r="Y9" s="252">
        <v>44333.451631944445</v>
      </c>
      <c r="Z9" s="252">
        <v>44354.690185185187</v>
      </c>
      <c r="AA9" s="250"/>
      <c r="AB9" s="250" t="s">
        <v>13</v>
      </c>
      <c r="AC9" s="250">
        <v>12578</v>
      </c>
      <c r="AD9" s="250">
        <v>110</v>
      </c>
      <c r="AE9" s="250" t="s">
        <v>9047</v>
      </c>
      <c r="AF9" s="250" t="s">
        <v>9048</v>
      </c>
      <c r="AG9" s="250" t="s">
        <v>35</v>
      </c>
    </row>
    <row r="10" spans="1:33" ht="409.6" x14ac:dyDescent="0.3">
      <c r="A10" s="250"/>
      <c r="B10" s="250" t="s">
        <v>9047</v>
      </c>
      <c r="C10" s="250" t="s">
        <v>31</v>
      </c>
      <c r="D10" s="250" t="s">
        <v>50</v>
      </c>
      <c r="E10" s="250" t="s">
        <v>47</v>
      </c>
      <c r="F10" s="250" t="s">
        <v>48</v>
      </c>
      <c r="G10" s="250" t="s">
        <v>49</v>
      </c>
      <c r="H10" s="250" t="s">
        <v>23</v>
      </c>
      <c r="I10" s="250" t="s">
        <v>8831</v>
      </c>
      <c r="J10" s="250" t="s">
        <v>8831</v>
      </c>
      <c r="K10" s="250" t="s">
        <v>8831</v>
      </c>
      <c r="L10" s="250" t="s">
        <v>8831</v>
      </c>
      <c r="M10" s="250" t="s">
        <v>9032</v>
      </c>
      <c r="N10" s="250" t="s">
        <v>8831</v>
      </c>
      <c r="O10" s="250" t="s">
        <v>8831</v>
      </c>
      <c r="P10" s="250" t="s">
        <v>2141</v>
      </c>
      <c r="Q10" s="250"/>
      <c r="R10" s="250"/>
      <c r="S10" s="250" t="s">
        <v>9050</v>
      </c>
      <c r="T10" s="250"/>
      <c r="U10" s="250" t="s">
        <v>8831</v>
      </c>
      <c r="V10" s="250" t="s">
        <v>8831</v>
      </c>
      <c r="W10" s="250"/>
      <c r="X10" s="250"/>
      <c r="Y10" s="252">
        <v>44333.451631944445</v>
      </c>
      <c r="Z10" s="252">
        <v>44361.75209490741</v>
      </c>
      <c r="AA10" s="250"/>
      <c r="AB10" s="250" t="s">
        <v>13</v>
      </c>
      <c r="AC10" s="250">
        <v>12578</v>
      </c>
      <c r="AD10" s="250">
        <v>100</v>
      </c>
      <c r="AE10" s="250" t="s">
        <v>9047</v>
      </c>
      <c r="AF10" s="250" t="s">
        <v>9048</v>
      </c>
      <c r="AG10" s="250"/>
    </row>
    <row r="11" spans="1:33" ht="28.8" x14ac:dyDescent="0.3">
      <c r="A11" s="250"/>
      <c r="B11" s="250" t="s">
        <v>9047</v>
      </c>
      <c r="C11" s="250" t="s">
        <v>31</v>
      </c>
      <c r="D11" s="250" t="s">
        <v>50</v>
      </c>
      <c r="E11" s="250" t="s">
        <v>51</v>
      </c>
      <c r="F11" s="250" t="s">
        <v>52</v>
      </c>
      <c r="G11" s="250" t="s">
        <v>22</v>
      </c>
      <c r="H11" s="250" t="s">
        <v>34</v>
      </c>
      <c r="I11" s="250" t="s">
        <v>8831</v>
      </c>
      <c r="J11" s="250" t="s">
        <v>8831</v>
      </c>
      <c r="K11" s="250" t="s">
        <v>8831</v>
      </c>
      <c r="L11" s="250" t="s">
        <v>8831</v>
      </c>
      <c r="M11" s="250" t="s">
        <v>9032</v>
      </c>
      <c r="N11" s="250" t="s">
        <v>8831</v>
      </c>
      <c r="O11" s="250" t="s">
        <v>8831</v>
      </c>
      <c r="P11" s="250"/>
      <c r="Q11" s="250"/>
      <c r="R11" s="250"/>
      <c r="S11" s="250"/>
      <c r="T11" s="250"/>
      <c r="U11" s="250" t="s">
        <v>8831</v>
      </c>
      <c r="V11" s="250" t="s">
        <v>8831</v>
      </c>
      <c r="W11" s="250"/>
      <c r="X11" s="250"/>
      <c r="Y11" s="252">
        <v>44333.451631944445</v>
      </c>
      <c r="Z11" s="252">
        <v>44355.798379629632</v>
      </c>
      <c r="AA11" s="250"/>
      <c r="AB11" s="250" t="s">
        <v>13</v>
      </c>
      <c r="AC11" s="250">
        <v>12578</v>
      </c>
      <c r="AD11" s="250">
        <v>110</v>
      </c>
      <c r="AE11" s="250" t="s">
        <v>9047</v>
      </c>
      <c r="AF11" s="250" t="s">
        <v>9048</v>
      </c>
      <c r="AG11" s="250" t="s">
        <v>35</v>
      </c>
    </row>
    <row r="12" spans="1:33" ht="28.8" x14ac:dyDescent="0.3">
      <c r="A12" s="250"/>
      <c r="B12" s="250" t="s">
        <v>9047</v>
      </c>
      <c r="C12" s="250" t="s">
        <v>31</v>
      </c>
      <c r="D12" s="250" t="s">
        <v>56</v>
      </c>
      <c r="E12" s="250" t="s">
        <v>53</v>
      </c>
      <c r="F12" s="250" t="s">
        <v>54</v>
      </c>
      <c r="G12" s="250" t="s">
        <v>55</v>
      </c>
      <c r="H12" s="250" t="s">
        <v>23</v>
      </c>
      <c r="I12" s="250" t="s">
        <v>8831</v>
      </c>
      <c r="J12" s="250" t="s">
        <v>8831</v>
      </c>
      <c r="K12" s="250" t="s">
        <v>8831</v>
      </c>
      <c r="L12" s="250" t="s">
        <v>8831</v>
      </c>
      <c r="M12" s="250" t="s">
        <v>9032</v>
      </c>
      <c r="N12" s="250" t="s">
        <v>8831</v>
      </c>
      <c r="O12" s="250" t="s">
        <v>8831</v>
      </c>
      <c r="P12" s="250"/>
      <c r="Q12" s="250"/>
      <c r="R12" s="250"/>
      <c r="S12" s="250"/>
      <c r="T12" s="250"/>
      <c r="U12" s="250" t="s">
        <v>8831</v>
      </c>
      <c r="V12" s="250" t="s">
        <v>8831</v>
      </c>
      <c r="W12" s="250"/>
      <c r="X12" s="250"/>
      <c r="Y12" s="252">
        <v>44333.451631944445</v>
      </c>
      <c r="Z12" s="252">
        <v>44358.653692129628</v>
      </c>
      <c r="AA12" s="250"/>
      <c r="AB12" s="250" t="s">
        <v>13</v>
      </c>
      <c r="AC12" s="250">
        <v>12578</v>
      </c>
      <c r="AD12" s="250">
        <v>100</v>
      </c>
      <c r="AE12" s="250" t="s">
        <v>9047</v>
      </c>
      <c r="AF12" s="250" t="s">
        <v>9048</v>
      </c>
      <c r="AG12" s="250"/>
    </row>
    <row r="13" spans="1:33" ht="28.8" x14ac:dyDescent="0.3">
      <c r="A13" s="250"/>
      <c r="B13" s="250" t="s">
        <v>9047</v>
      </c>
      <c r="C13" s="250" t="s">
        <v>31</v>
      </c>
      <c r="D13" s="250" t="s">
        <v>56</v>
      </c>
      <c r="E13" s="250" t="s">
        <v>57</v>
      </c>
      <c r="F13" s="250" t="s">
        <v>58</v>
      </c>
      <c r="G13" s="250" t="s">
        <v>22</v>
      </c>
      <c r="H13" s="250" t="s">
        <v>34</v>
      </c>
      <c r="I13" s="250" t="s">
        <v>8831</v>
      </c>
      <c r="J13" s="250" t="s">
        <v>8831</v>
      </c>
      <c r="K13" s="250" t="s">
        <v>8831</v>
      </c>
      <c r="L13" s="250" t="s">
        <v>8831</v>
      </c>
      <c r="M13" s="250" t="s">
        <v>9032</v>
      </c>
      <c r="N13" s="250" t="s">
        <v>8831</v>
      </c>
      <c r="O13" s="250" t="s">
        <v>8831</v>
      </c>
      <c r="P13" s="250"/>
      <c r="Q13" s="250"/>
      <c r="R13" s="250"/>
      <c r="S13" s="250"/>
      <c r="T13" s="250"/>
      <c r="U13" s="250" t="s">
        <v>8831</v>
      </c>
      <c r="V13" s="250" t="s">
        <v>8831</v>
      </c>
      <c r="W13" s="250"/>
      <c r="X13" s="250"/>
      <c r="Y13" s="252">
        <v>44333.451643518521</v>
      </c>
      <c r="Z13" s="252">
        <v>44357.443344907406</v>
      </c>
      <c r="AA13" s="250"/>
      <c r="AB13" s="250" t="s">
        <v>13</v>
      </c>
      <c r="AC13" s="250">
        <v>12578</v>
      </c>
      <c r="AD13" s="250">
        <v>110</v>
      </c>
      <c r="AE13" s="250" t="s">
        <v>9047</v>
      </c>
      <c r="AF13" s="250" t="s">
        <v>9048</v>
      </c>
      <c r="AG13" s="250" t="s">
        <v>35</v>
      </c>
    </row>
    <row r="14" spans="1:33" ht="28.8" x14ac:dyDescent="0.3">
      <c r="A14" s="250"/>
      <c r="B14" s="250" t="s">
        <v>9047</v>
      </c>
      <c r="C14" s="250" t="s">
        <v>62</v>
      </c>
      <c r="D14" s="250" t="s">
        <v>56</v>
      </c>
      <c r="E14" s="250" t="s">
        <v>59</v>
      </c>
      <c r="F14" s="250" t="s">
        <v>60</v>
      </c>
      <c r="G14" s="250" t="s">
        <v>61</v>
      </c>
      <c r="H14" s="250" t="s">
        <v>23</v>
      </c>
      <c r="I14" s="250" t="s">
        <v>8831</v>
      </c>
      <c r="J14" s="250" t="s">
        <v>8831</v>
      </c>
      <c r="K14" s="250" t="s">
        <v>8831</v>
      </c>
      <c r="L14" s="250" t="s">
        <v>8831</v>
      </c>
      <c r="M14" s="250" t="s">
        <v>9032</v>
      </c>
      <c r="N14" s="250" t="s">
        <v>8831</v>
      </c>
      <c r="O14" s="250" t="s">
        <v>8831</v>
      </c>
      <c r="P14" s="250"/>
      <c r="Q14" s="250"/>
      <c r="R14" s="250"/>
      <c r="S14" s="250"/>
      <c r="T14" s="250"/>
      <c r="U14" s="250" t="s">
        <v>8831</v>
      </c>
      <c r="V14" s="250" t="s">
        <v>8831</v>
      </c>
      <c r="W14" s="250"/>
      <c r="X14" s="250"/>
      <c r="Y14" s="252">
        <v>44333.451643518521</v>
      </c>
      <c r="Z14" s="252">
        <v>44358.044456018521</v>
      </c>
      <c r="AA14" s="250"/>
      <c r="AB14" s="250" t="s">
        <v>13</v>
      </c>
      <c r="AC14" s="250">
        <v>12578</v>
      </c>
      <c r="AD14" s="250">
        <v>120</v>
      </c>
      <c r="AE14" s="250" t="s">
        <v>9047</v>
      </c>
      <c r="AF14" s="250" t="s">
        <v>9048</v>
      </c>
      <c r="AG14" s="250" t="s">
        <v>15</v>
      </c>
    </row>
    <row r="15" spans="1:33" ht="28.8" x14ac:dyDescent="0.3">
      <c r="A15" s="250"/>
      <c r="B15" s="250" t="s">
        <v>9048</v>
      </c>
      <c r="C15" s="250" t="s">
        <v>67</v>
      </c>
      <c r="D15" s="250" t="s">
        <v>66</v>
      </c>
      <c r="E15" s="250" t="s">
        <v>63</v>
      </c>
      <c r="F15" s="250" t="s">
        <v>64</v>
      </c>
      <c r="G15" s="250" t="s">
        <v>65</v>
      </c>
      <c r="H15" s="250" t="s">
        <v>23</v>
      </c>
      <c r="I15" s="250" t="s">
        <v>8831</v>
      </c>
      <c r="J15" s="250" t="s">
        <v>8831</v>
      </c>
      <c r="K15" s="250" t="s">
        <v>8831</v>
      </c>
      <c r="L15" s="250" t="s">
        <v>8831</v>
      </c>
      <c r="M15" s="250" t="s">
        <v>9032</v>
      </c>
      <c r="N15" s="250" t="s">
        <v>8831</v>
      </c>
      <c r="O15" s="250" t="s">
        <v>8831</v>
      </c>
      <c r="P15" s="250"/>
      <c r="Q15" s="250"/>
      <c r="R15" s="250"/>
      <c r="S15" s="250"/>
      <c r="T15" s="250"/>
      <c r="U15" s="250" t="s">
        <v>8831</v>
      </c>
      <c r="V15" s="250" t="s">
        <v>8831</v>
      </c>
      <c r="W15" s="250"/>
      <c r="X15" s="250"/>
      <c r="Y15" s="252">
        <v>44333.451643518521</v>
      </c>
      <c r="Z15" s="250"/>
      <c r="AA15" s="250"/>
      <c r="AB15" s="250" t="s">
        <v>13</v>
      </c>
      <c r="AC15" s="250">
        <v>12578</v>
      </c>
      <c r="AD15" s="250">
        <v>100</v>
      </c>
      <c r="AE15" s="250" t="s">
        <v>9047</v>
      </c>
      <c r="AF15" s="250" t="s">
        <v>9047</v>
      </c>
      <c r="AG15" s="250"/>
    </row>
    <row r="16" spans="1:33" ht="28.8" x14ac:dyDescent="0.3">
      <c r="A16" s="250"/>
      <c r="B16" s="250" t="s">
        <v>9047</v>
      </c>
      <c r="C16" s="250" t="s">
        <v>18</v>
      </c>
      <c r="D16" s="250" t="s">
        <v>70</v>
      </c>
      <c r="E16" s="250" t="s">
        <v>68</v>
      </c>
      <c r="F16" s="250" t="s">
        <v>69</v>
      </c>
      <c r="G16" s="250" t="s">
        <v>22</v>
      </c>
      <c r="H16" s="250" t="s">
        <v>23</v>
      </c>
      <c r="I16" s="250" t="s">
        <v>8831</v>
      </c>
      <c r="J16" s="250" t="s">
        <v>8831</v>
      </c>
      <c r="K16" s="250" t="s">
        <v>8831</v>
      </c>
      <c r="L16" s="250" t="s">
        <v>8831</v>
      </c>
      <c r="M16" s="250" t="s">
        <v>9032</v>
      </c>
      <c r="N16" s="250" t="s">
        <v>8831</v>
      </c>
      <c r="O16" s="250" t="s">
        <v>8831</v>
      </c>
      <c r="P16" s="250" t="s">
        <v>71</v>
      </c>
      <c r="Q16" s="250"/>
      <c r="R16" s="250"/>
      <c r="S16" s="250"/>
      <c r="T16" s="250"/>
      <c r="U16" s="250" t="s">
        <v>8831</v>
      </c>
      <c r="V16" s="250" t="s">
        <v>8831</v>
      </c>
      <c r="W16" s="250"/>
      <c r="X16" s="250"/>
      <c r="Y16" s="252">
        <v>44333.451643518521</v>
      </c>
      <c r="Z16" s="252">
        <v>44361.093240740738</v>
      </c>
      <c r="AA16" s="250"/>
      <c r="AB16" s="250" t="s">
        <v>13</v>
      </c>
      <c r="AC16" s="250">
        <v>12578</v>
      </c>
      <c r="AD16" s="250">
        <v>100</v>
      </c>
      <c r="AE16" s="250" t="s">
        <v>9047</v>
      </c>
      <c r="AF16" s="250" t="s">
        <v>9048</v>
      </c>
      <c r="AG16" s="250"/>
    </row>
    <row r="17" spans="1:33" ht="43.2" x14ac:dyDescent="0.3">
      <c r="A17" s="250"/>
      <c r="B17" s="250" t="s">
        <v>9047</v>
      </c>
      <c r="C17" s="250" t="s">
        <v>31</v>
      </c>
      <c r="D17" s="250" t="s">
        <v>75</v>
      </c>
      <c r="E17" s="250" t="s">
        <v>72</v>
      </c>
      <c r="F17" s="250" t="s">
        <v>73</v>
      </c>
      <c r="G17" s="250" t="s">
        <v>74</v>
      </c>
      <c r="H17" s="250" t="s">
        <v>23</v>
      </c>
      <c r="I17" s="250" t="s">
        <v>8831</v>
      </c>
      <c r="J17" s="250" t="s">
        <v>8831</v>
      </c>
      <c r="K17" s="250" t="s">
        <v>8831</v>
      </c>
      <c r="L17" s="250" t="s">
        <v>8831</v>
      </c>
      <c r="M17" s="250" t="s">
        <v>9032</v>
      </c>
      <c r="N17" s="250" t="s">
        <v>8831</v>
      </c>
      <c r="O17" s="250" t="s">
        <v>8831</v>
      </c>
      <c r="P17" s="250"/>
      <c r="Q17" s="250"/>
      <c r="R17" s="250"/>
      <c r="S17" s="250"/>
      <c r="T17" s="250"/>
      <c r="U17" s="250" t="s">
        <v>8831</v>
      </c>
      <c r="V17" s="250" t="s">
        <v>8831</v>
      </c>
      <c r="W17" s="250"/>
      <c r="X17" s="250"/>
      <c r="Y17" s="252">
        <v>44333.451643518521</v>
      </c>
      <c r="Z17" s="252">
        <v>44360.461192129631</v>
      </c>
      <c r="AA17" s="250"/>
      <c r="AB17" s="250" t="s">
        <v>13</v>
      </c>
      <c r="AC17" s="250">
        <v>12578</v>
      </c>
      <c r="AD17" s="250">
        <v>100</v>
      </c>
      <c r="AE17" s="250" t="s">
        <v>9047</v>
      </c>
      <c r="AF17" s="250" t="s">
        <v>9048</v>
      </c>
      <c r="AG17" s="250"/>
    </row>
    <row r="18" spans="1:33" ht="28.8" x14ac:dyDescent="0.3">
      <c r="A18" s="250"/>
      <c r="B18" s="250" t="s">
        <v>9047</v>
      </c>
      <c r="C18" s="250" t="s">
        <v>31</v>
      </c>
      <c r="D18" s="250" t="s">
        <v>70</v>
      </c>
      <c r="E18" s="250" t="s">
        <v>76</v>
      </c>
      <c r="F18" s="250" t="s">
        <v>77</v>
      </c>
      <c r="G18" s="250" t="s">
        <v>22</v>
      </c>
      <c r="H18" s="250" t="s">
        <v>78</v>
      </c>
      <c r="I18" s="250" t="s">
        <v>8831</v>
      </c>
      <c r="J18" s="250" t="s">
        <v>8831</v>
      </c>
      <c r="K18" s="250" t="s">
        <v>8831</v>
      </c>
      <c r="L18" s="250" t="s">
        <v>8831</v>
      </c>
      <c r="M18" s="250" t="s">
        <v>9032</v>
      </c>
      <c r="N18" s="250" t="s">
        <v>8831</v>
      </c>
      <c r="O18" s="250" t="s">
        <v>8831</v>
      </c>
      <c r="P18" s="250"/>
      <c r="Q18" s="250"/>
      <c r="R18" s="250"/>
      <c r="S18" s="250"/>
      <c r="T18" s="250"/>
      <c r="U18" s="250" t="s">
        <v>8831</v>
      </c>
      <c r="V18" s="250" t="s">
        <v>8831</v>
      </c>
      <c r="W18" s="250"/>
      <c r="X18" s="250"/>
      <c r="Y18" s="252">
        <v>44333.451643518521</v>
      </c>
      <c r="Z18" s="252">
        <v>44361.75209490741</v>
      </c>
      <c r="AA18" s="250"/>
      <c r="AB18" s="250" t="s">
        <v>13</v>
      </c>
      <c r="AC18" s="250">
        <v>12578</v>
      </c>
      <c r="AD18" s="250">
        <v>200</v>
      </c>
      <c r="AE18" s="250" t="s">
        <v>9047</v>
      </c>
      <c r="AF18" s="250" t="s">
        <v>9048</v>
      </c>
      <c r="AG18" s="250" t="s">
        <v>35</v>
      </c>
    </row>
    <row r="19" spans="1:33" ht="57.6" x14ac:dyDescent="0.3">
      <c r="A19" s="250" t="s">
        <v>84</v>
      </c>
      <c r="B19" s="250" t="s">
        <v>9047</v>
      </c>
      <c r="C19" s="250" t="s">
        <v>31</v>
      </c>
      <c r="D19" s="250">
        <v>7</v>
      </c>
      <c r="E19" s="250" t="s">
        <v>79</v>
      </c>
      <c r="F19" s="250" t="s">
        <v>80</v>
      </c>
      <c r="G19" s="250" t="s">
        <v>81</v>
      </c>
      <c r="H19" s="250" t="s">
        <v>82</v>
      </c>
      <c r="I19" s="250" t="s">
        <v>8831</v>
      </c>
      <c r="J19" s="250" t="s">
        <v>8831</v>
      </c>
      <c r="K19" s="250" t="s">
        <v>8831</v>
      </c>
      <c r="L19" s="250" t="s">
        <v>8831</v>
      </c>
      <c r="M19" s="250" t="s">
        <v>9032</v>
      </c>
      <c r="N19" s="250" t="s">
        <v>8831</v>
      </c>
      <c r="O19" s="250" t="s">
        <v>85</v>
      </c>
      <c r="P19" s="250"/>
      <c r="Q19" s="250"/>
      <c r="R19" s="250" t="s">
        <v>83</v>
      </c>
      <c r="S19" s="250" t="s">
        <v>9051</v>
      </c>
      <c r="T19" s="250" t="s">
        <v>88</v>
      </c>
      <c r="U19" s="250" t="s">
        <v>86</v>
      </c>
      <c r="V19" s="250" t="s">
        <v>87</v>
      </c>
      <c r="W19" s="250"/>
      <c r="X19" s="250"/>
      <c r="Y19" s="252">
        <v>44333.451643518521</v>
      </c>
      <c r="Z19" s="252">
        <v>44333.453877314816</v>
      </c>
      <c r="AA19" s="250"/>
      <c r="AB19" s="250" t="s">
        <v>13</v>
      </c>
      <c r="AC19" s="250">
        <v>12578</v>
      </c>
      <c r="AD19" s="250">
        <v>200</v>
      </c>
      <c r="AE19" s="250" t="s">
        <v>9047</v>
      </c>
      <c r="AF19" s="250" t="s">
        <v>9048</v>
      </c>
      <c r="AG19" s="250"/>
    </row>
    <row r="20" spans="1:33" ht="43.2" x14ac:dyDescent="0.3">
      <c r="A20" s="250"/>
      <c r="B20" s="250" t="s">
        <v>9047</v>
      </c>
      <c r="C20" s="250" t="s">
        <v>31</v>
      </c>
      <c r="D20" s="250">
        <v>7</v>
      </c>
      <c r="E20" s="250" t="s">
        <v>89</v>
      </c>
      <c r="F20" s="250" t="s">
        <v>90</v>
      </c>
      <c r="G20" s="250" t="s">
        <v>81</v>
      </c>
      <c r="H20" s="250" t="s">
        <v>82</v>
      </c>
      <c r="I20" s="250" t="s">
        <v>8831</v>
      </c>
      <c r="J20" s="250" t="s">
        <v>8831</v>
      </c>
      <c r="K20" s="250" t="s">
        <v>8831</v>
      </c>
      <c r="L20" s="250" t="s">
        <v>8831</v>
      </c>
      <c r="M20" s="250" t="s">
        <v>9032</v>
      </c>
      <c r="N20" s="250" t="s">
        <v>92</v>
      </c>
      <c r="O20" s="250" t="s">
        <v>8831</v>
      </c>
      <c r="P20" s="250"/>
      <c r="Q20" s="250"/>
      <c r="R20" s="250" t="s">
        <v>91</v>
      </c>
      <c r="S20" s="250" t="s">
        <v>9051</v>
      </c>
      <c r="T20" s="250" t="s">
        <v>96</v>
      </c>
      <c r="U20" s="250" t="s">
        <v>94</v>
      </c>
      <c r="V20" s="250" t="s">
        <v>95</v>
      </c>
      <c r="W20" s="250" t="s">
        <v>93</v>
      </c>
      <c r="X20" s="250"/>
      <c r="Y20" s="252">
        <v>44333.451643518521</v>
      </c>
      <c r="Z20" s="252">
        <v>44333.453877314816</v>
      </c>
      <c r="AA20" s="250"/>
      <c r="AB20" s="250" t="s">
        <v>13</v>
      </c>
      <c r="AC20" s="250">
        <v>12578</v>
      </c>
      <c r="AD20" s="250">
        <v>300</v>
      </c>
      <c r="AE20" s="250" t="s">
        <v>9047</v>
      </c>
      <c r="AF20" s="250" t="s">
        <v>9048</v>
      </c>
      <c r="AG20" s="250"/>
    </row>
    <row r="21" spans="1:33" ht="28.8" x14ac:dyDescent="0.3">
      <c r="A21" s="250" t="s">
        <v>101</v>
      </c>
      <c r="B21" s="250" t="s">
        <v>9047</v>
      </c>
      <c r="C21" s="250" t="s">
        <v>31</v>
      </c>
      <c r="D21" s="250" t="s">
        <v>102</v>
      </c>
      <c r="E21" s="250" t="s">
        <v>97</v>
      </c>
      <c r="F21" s="250" t="s">
        <v>98</v>
      </c>
      <c r="G21" s="250" t="s">
        <v>99</v>
      </c>
      <c r="H21" s="250" t="s">
        <v>82</v>
      </c>
      <c r="I21" s="250" t="s">
        <v>8831</v>
      </c>
      <c r="J21" s="250" t="s">
        <v>8831</v>
      </c>
      <c r="K21" s="250" t="s">
        <v>8831</v>
      </c>
      <c r="L21" s="250" t="s">
        <v>8831</v>
      </c>
      <c r="M21" s="250" t="s">
        <v>9032</v>
      </c>
      <c r="N21" s="250" t="s">
        <v>103</v>
      </c>
      <c r="O21" s="250" t="s">
        <v>104</v>
      </c>
      <c r="P21" s="250"/>
      <c r="Q21" s="250"/>
      <c r="R21" s="250" t="s">
        <v>100</v>
      </c>
      <c r="S21" s="250" t="s">
        <v>9051</v>
      </c>
      <c r="T21" s="250" t="s">
        <v>108</v>
      </c>
      <c r="U21" s="250" t="s">
        <v>106</v>
      </c>
      <c r="V21" s="250" t="s">
        <v>107</v>
      </c>
      <c r="W21" s="250" t="s">
        <v>105</v>
      </c>
      <c r="X21" s="250"/>
      <c r="Y21" s="252">
        <v>44333.451643518521</v>
      </c>
      <c r="Z21" s="252">
        <v>44333.453877314816</v>
      </c>
      <c r="AA21" s="250"/>
      <c r="AB21" s="250" t="s">
        <v>13</v>
      </c>
      <c r="AC21" s="250">
        <v>12578</v>
      </c>
      <c r="AD21" s="250">
        <v>100</v>
      </c>
      <c r="AE21" s="250" t="s">
        <v>9047</v>
      </c>
      <c r="AF21" s="250" t="s">
        <v>9048</v>
      </c>
      <c r="AG21" s="250"/>
    </row>
    <row r="22" spans="1:33" ht="43.2" x14ac:dyDescent="0.3">
      <c r="A22" s="250" t="s">
        <v>113</v>
      </c>
      <c r="B22" s="250" t="s">
        <v>9047</v>
      </c>
      <c r="C22" s="250" t="s">
        <v>31</v>
      </c>
      <c r="D22" s="250" t="s">
        <v>114</v>
      </c>
      <c r="E22" s="250" t="s">
        <v>109</v>
      </c>
      <c r="F22" s="250" t="s">
        <v>110</v>
      </c>
      <c r="G22" s="250" t="s">
        <v>111</v>
      </c>
      <c r="H22" s="250" t="s">
        <v>82</v>
      </c>
      <c r="I22" s="250" t="s">
        <v>8831</v>
      </c>
      <c r="J22" s="250" t="s">
        <v>8831</v>
      </c>
      <c r="K22" s="250" t="s">
        <v>8831</v>
      </c>
      <c r="L22" s="250" t="s">
        <v>8831</v>
      </c>
      <c r="M22" s="250" t="s">
        <v>9032</v>
      </c>
      <c r="N22" s="250" t="s">
        <v>103</v>
      </c>
      <c r="O22" s="250" t="s">
        <v>115</v>
      </c>
      <c r="P22" s="250"/>
      <c r="Q22" s="250"/>
      <c r="R22" s="250" t="s">
        <v>112</v>
      </c>
      <c r="S22" s="250" t="s">
        <v>9052</v>
      </c>
      <c r="T22" s="250" t="s">
        <v>118</v>
      </c>
      <c r="U22" s="250" t="s">
        <v>107</v>
      </c>
      <c r="V22" s="250" t="s">
        <v>117</v>
      </c>
      <c r="W22" s="250" t="s">
        <v>116</v>
      </c>
      <c r="X22" s="250"/>
      <c r="Y22" s="252">
        <v>44333.451643518521</v>
      </c>
      <c r="Z22" s="252">
        <v>44333.453877314816</v>
      </c>
      <c r="AA22" s="250"/>
      <c r="AB22" s="250" t="s">
        <v>13</v>
      </c>
      <c r="AC22" s="250">
        <v>12578</v>
      </c>
      <c r="AD22" s="250">
        <v>100</v>
      </c>
      <c r="AE22" s="250" t="s">
        <v>9047</v>
      </c>
      <c r="AF22" s="250" t="s">
        <v>9048</v>
      </c>
      <c r="AG22" s="250"/>
    </row>
    <row r="23" spans="1:33" ht="43.2" x14ac:dyDescent="0.3">
      <c r="A23" s="250" t="s">
        <v>113</v>
      </c>
      <c r="B23" s="250" t="s">
        <v>9047</v>
      </c>
      <c r="C23" s="250" t="s">
        <v>31</v>
      </c>
      <c r="D23" s="250" t="s">
        <v>114</v>
      </c>
      <c r="E23" s="250" t="s">
        <v>119</v>
      </c>
      <c r="F23" s="250" t="s">
        <v>120</v>
      </c>
      <c r="G23" s="250" t="s">
        <v>121</v>
      </c>
      <c r="H23" s="250" t="s">
        <v>82</v>
      </c>
      <c r="I23" s="250" t="s">
        <v>8831</v>
      </c>
      <c r="J23" s="250" t="s">
        <v>8831</v>
      </c>
      <c r="K23" s="250" t="s">
        <v>8831</v>
      </c>
      <c r="L23" s="250" t="s">
        <v>8831</v>
      </c>
      <c r="M23" s="250" t="s">
        <v>9032</v>
      </c>
      <c r="N23" s="250" t="s">
        <v>103</v>
      </c>
      <c r="O23" s="250" t="s">
        <v>115</v>
      </c>
      <c r="P23" s="250"/>
      <c r="Q23" s="250"/>
      <c r="R23" s="250" t="s">
        <v>100</v>
      </c>
      <c r="S23" s="250" t="s">
        <v>9051</v>
      </c>
      <c r="T23" s="250" t="s">
        <v>123</v>
      </c>
      <c r="U23" s="250" t="s">
        <v>122</v>
      </c>
      <c r="V23" s="250" t="s">
        <v>8831</v>
      </c>
      <c r="W23" s="250" t="s">
        <v>116</v>
      </c>
      <c r="X23" s="250"/>
      <c r="Y23" s="252">
        <v>44333.451643518521</v>
      </c>
      <c r="Z23" s="252">
        <v>44333.453877314816</v>
      </c>
      <c r="AA23" s="250"/>
      <c r="AB23" s="250" t="s">
        <v>13</v>
      </c>
      <c r="AC23" s="250">
        <v>12578</v>
      </c>
      <c r="AD23" s="250">
        <v>100</v>
      </c>
      <c r="AE23" s="250" t="s">
        <v>9047</v>
      </c>
      <c r="AF23" s="250" t="s">
        <v>9048</v>
      </c>
      <c r="AG23" s="250"/>
    </row>
    <row r="24" spans="1:33" ht="43.2" x14ac:dyDescent="0.3">
      <c r="A24" s="250"/>
      <c r="B24" s="250" t="s">
        <v>9047</v>
      </c>
      <c r="C24" s="250" t="s">
        <v>129</v>
      </c>
      <c r="D24" s="250" t="s">
        <v>128</v>
      </c>
      <c r="E24" s="250" t="s">
        <v>124</v>
      </c>
      <c r="F24" s="250" t="s">
        <v>125</v>
      </c>
      <c r="G24" s="250" t="s">
        <v>126</v>
      </c>
      <c r="H24" s="250" t="s">
        <v>82</v>
      </c>
      <c r="I24" s="250" t="s">
        <v>8831</v>
      </c>
      <c r="J24" s="250" t="s">
        <v>8831</v>
      </c>
      <c r="K24" s="250" t="s">
        <v>8831</v>
      </c>
      <c r="L24" s="250" t="s">
        <v>8831</v>
      </c>
      <c r="M24" s="250" t="s">
        <v>9032</v>
      </c>
      <c r="N24" s="250" t="s">
        <v>8831</v>
      </c>
      <c r="O24" s="250" t="s">
        <v>8831</v>
      </c>
      <c r="P24" s="250"/>
      <c r="Q24" s="250"/>
      <c r="R24" s="250" t="s">
        <v>127</v>
      </c>
      <c r="S24" s="250" t="s">
        <v>9053</v>
      </c>
      <c r="T24" s="250" t="s">
        <v>133</v>
      </c>
      <c r="U24" s="250" t="s">
        <v>131</v>
      </c>
      <c r="V24" s="250" t="s">
        <v>132</v>
      </c>
      <c r="W24" s="250" t="s">
        <v>130</v>
      </c>
      <c r="X24" s="250" t="s">
        <v>2145</v>
      </c>
      <c r="Y24" s="252">
        <v>44333.451643518521</v>
      </c>
      <c r="Z24" s="252">
        <v>44333.453877314816</v>
      </c>
      <c r="AA24" s="250"/>
      <c r="AB24" s="250" t="s">
        <v>13</v>
      </c>
      <c r="AC24" s="250">
        <v>12578</v>
      </c>
      <c r="AD24" s="250">
        <v>100</v>
      </c>
      <c r="AE24" s="250" t="s">
        <v>9047</v>
      </c>
      <c r="AF24" s="250" t="s">
        <v>9048</v>
      </c>
      <c r="AG24" s="250"/>
    </row>
    <row r="25" spans="1:33" ht="115.2" x14ac:dyDescent="0.3">
      <c r="A25" s="250"/>
      <c r="B25" s="250" t="s">
        <v>9047</v>
      </c>
      <c r="C25" s="250" t="s">
        <v>31</v>
      </c>
      <c r="D25" s="250" t="s">
        <v>137</v>
      </c>
      <c r="E25" s="250" t="s">
        <v>134</v>
      </c>
      <c r="F25" s="250" t="s">
        <v>135</v>
      </c>
      <c r="G25" s="250" t="s">
        <v>136</v>
      </c>
      <c r="H25" s="250" t="s">
        <v>82</v>
      </c>
      <c r="I25" s="250" t="s">
        <v>8831</v>
      </c>
      <c r="J25" s="250" t="s">
        <v>8831</v>
      </c>
      <c r="K25" s="250" t="s">
        <v>8831</v>
      </c>
      <c r="L25" s="250" t="s">
        <v>8831</v>
      </c>
      <c r="M25" s="250" t="s">
        <v>9032</v>
      </c>
      <c r="N25" s="250" t="s">
        <v>8831</v>
      </c>
      <c r="O25" s="250" t="s">
        <v>8831</v>
      </c>
      <c r="P25" s="250"/>
      <c r="Q25" s="250"/>
      <c r="R25" s="250" t="s">
        <v>100</v>
      </c>
      <c r="S25" s="250" t="s">
        <v>9054</v>
      </c>
      <c r="T25" s="250" t="s">
        <v>139</v>
      </c>
      <c r="U25" s="250" t="s">
        <v>138</v>
      </c>
      <c r="V25" s="250" t="s">
        <v>81</v>
      </c>
      <c r="W25" s="250"/>
      <c r="X25" s="250"/>
      <c r="Y25" s="252">
        <v>44333.451643518521</v>
      </c>
      <c r="Z25" s="252">
        <v>44333.453877314816</v>
      </c>
      <c r="AA25" s="250"/>
      <c r="AB25" s="250" t="s">
        <v>13</v>
      </c>
      <c r="AC25" s="250">
        <v>12578</v>
      </c>
      <c r="AD25" s="250">
        <v>100</v>
      </c>
      <c r="AE25" s="250" t="s">
        <v>9047</v>
      </c>
      <c r="AF25" s="250" t="s">
        <v>9048</v>
      </c>
      <c r="AG25" s="250"/>
    </row>
    <row r="26" spans="1:33" ht="187.2" x14ac:dyDescent="0.3">
      <c r="A26" s="250"/>
      <c r="B26" s="250" t="s">
        <v>9047</v>
      </c>
      <c r="C26" s="250" t="s">
        <v>31</v>
      </c>
      <c r="D26" s="250" t="s">
        <v>137</v>
      </c>
      <c r="E26" s="250" t="s">
        <v>140</v>
      </c>
      <c r="F26" s="250" t="s">
        <v>141</v>
      </c>
      <c r="G26" s="250" t="s">
        <v>136</v>
      </c>
      <c r="H26" s="250" t="s">
        <v>82</v>
      </c>
      <c r="I26" s="250" t="s">
        <v>8831</v>
      </c>
      <c r="J26" s="250" t="s">
        <v>8831</v>
      </c>
      <c r="K26" s="250" t="s">
        <v>8831</v>
      </c>
      <c r="L26" s="250" t="s">
        <v>8831</v>
      </c>
      <c r="M26" s="250" t="s">
        <v>9032</v>
      </c>
      <c r="N26" s="250" t="s">
        <v>8831</v>
      </c>
      <c r="O26" s="250" t="s">
        <v>8831</v>
      </c>
      <c r="P26" s="250"/>
      <c r="Q26" s="250"/>
      <c r="R26" s="250" t="s">
        <v>100</v>
      </c>
      <c r="S26" s="250" t="s">
        <v>9055</v>
      </c>
      <c r="T26" s="250" t="s">
        <v>142</v>
      </c>
      <c r="U26" s="250" t="s">
        <v>9056</v>
      </c>
      <c r="V26" s="250" t="s">
        <v>81</v>
      </c>
      <c r="W26" s="250"/>
      <c r="X26" s="250"/>
      <c r="Y26" s="252">
        <v>44333.451643518521</v>
      </c>
      <c r="Z26" s="252">
        <v>44333.453877314816</v>
      </c>
      <c r="AA26" s="250"/>
      <c r="AB26" s="250" t="s">
        <v>13</v>
      </c>
      <c r="AC26" s="250">
        <v>12578</v>
      </c>
      <c r="AD26" s="250">
        <v>100</v>
      </c>
      <c r="AE26" s="250" t="s">
        <v>9047</v>
      </c>
      <c r="AF26" s="250" t="s">
        <v>9048</v>
      </c>
      <c r="AG26" s="250"/>
    </row>
    <row r="27" spans="1:33" ht="187.2" x14ac:dyDescent="0.3">
      <c r="A27" s="250"/>
      <c r="B27" s="250" t="s">
        <v>9047</v>
      </c>
      <c r="C27" s="250" t="s">
        <v>31</v>
      </c>
      <c r="D27" s="250" t="s">
        <v>137</v>
      </c>
      <c r="E27" s="250" t="s">
        <v>143</v>
      </c>
      <c r="F27" s="250" t="s">
        <v>144</v>
      </c>
      <c r="G27" s="250" t="s">
        <v>136</v>
      </c>
      <c r="H27" s="250" t="s">
        <v>82</v>
      </c>
      <c r="I27" s="250" t="s">
        <v>8831</v>
      </c>
      <c r="J27" s="250" t="s">
        <v>8831</v>
      </c>
      <c r="K27" s="250" t="s">
        <v>8831</v>
      </c>
      <c r="L27" s="250" t="s">
        <v>8831</v>
      </c>
      <c r="M27" s="250" t="s">
        <v>9032</v>
      </c>
      <c r="N27" s="250" t="s">
        <v>8831</v>
      </c>
      <c r="O27" s="250" t="s">
        <v>8831</v>
      </c>
      <c r="P27" s="250"/>
      <c r="Q27" s="250"/>
      <c r="R27" s="250" t="s">
        <v>100</v>
      </c>
      <c r="S27" s="250" t="s">
        <v>9054</v>
      </c>
      <c r="T27" s="250" t="s">
        <v>146</v>
      </c>
      <c r="U27" s="250" t="s">
        <v>145</v>
      </c>
      <c r="V27" s="250" t="s">
        <v>81</v>
      </c>
      <c r="W27" s="250"/>
      <c r="X27" s="250"/>
      <c r="Y27" s="252">
        <v>44333.451643518521</v>
      </c>
      <c r="Z27" s="252">
        <v>44333.453877314816</v>
      </c>
      <c r="AA27" s="250"/>
      <c r="AB27" s="250" t="s">
        <v>13</v>
      </c>
      <c r="AC27" s="250">
        <v>12578</v>
      </c>
      <c r="AD27" s="250">
        <v>100</v>
      </c>
      <c r="AE27" s="250" t="s">
        <v>9047</v>
      </c>
      <c r="AF27" s="250" t="s">
        <v>9048</v>
      </c>
      <c r="AG27" s="250"/>
    </row>
    <row r="28" spans="1:33" ht="129.6" x14ac:dyDescent="0.3">
      <c r="A28" s="250" t="s">
        <v>151</v>
      </c>
      <c r="B28" s="250" t="s">
        <v>9047</v>
      </c>
      <c r="C28" s="250" t="s">
        <v>31</v>
      </c>
      <c r="D28" s="250">
        <v>7</v>
      </c>
      <c r="E28" s="250" t="s">
        <v>147</v>
      </c>
      <c r="F28" s="250" t="s">
        <v>148</v>
      </c>
      <c r="G28" s="250" t="s">
        <v>149</v>
      </c>
      <c r="H28" s="250" t="s">
        <v>82</v>
      </c>
      <c r="I28" s="250" t="s">
        <v>8831</v>
      </c>
      <c r="J28" s="250" t="s">
        <v>8831</v>
      </c>
      <c r="K28" s="250" t="s">
        <v>8831</v>
      </c>
      <c r="L28" s="250" t="s">
        <v>8831</v>
      </c>
      <c r="M28" s="250" t="s">
        <v>9032</v>
      </c>
      <c r="N28" s="250" t="s">
        <v>8831</v>
      </c>
      <c r="O28" s="250" t="s">
        <v>8831</v>
      </c>
      <c r="P28" s="250"/>
      <c r="Q28" s="250"/>
      <c r="R28" s="250" t="s">
        <v>150</v>
      </c>
      <c r="S28" s="250" t="s">
        <v>9057</v>
      </c>
      <c r="T28" s="250" t="s">
        <v>153</v>
      </c>
      <c r="U28" s="250" t="s">
        <v>152</v>
      </c>
      <c r="V28" s="250" t="s">
        <v>8831</v>
      </c>
      <c r="W28" s="250"/>
      <c r="X28" s="250"/>
      <c r="Y28" s="252">
        <v>44333.451643518521</v>
      </c>
      <c r="Z28" s="252">
        <v>44333.453877314816</v>
      </c>
      <c r="AA28" s="250"/>
      <c r="AB28" s="250" t="s">
        <v>13</v>
      </c>
      <c r="AC28" s="250">
        <v>12578</v>
      </c>
      <c r="AD28" s="250">
        <v>100</v>
      </c>
      <c r="AE28" s="250" t="s">
        <v>9047</v>
      </c>
      <c r="AF28" s="250" t="s">
        <v>9048</v>
      </c>
      <c r="AG28" s="250"/>
    </row>
    <row r="29" spans="1:33" ht="57.6" x14ac:dyDescent="0.3">
      <c r="A29" s="250" t="s">
        <v>151</v>
      </c>
      <c r="B29" s="250" t="s">
        <v>9047</v>
      </c>
      <c r="C29" s="250" t="s">
        <v>31</v>
      </c>
      <c r="D29" s="250">
        <v>7</v>
      </c>
      <c r="E29" s="250" t="s">
        <v>154</v>
      </c>
      <c r="F29" s="250" t="s">
        <v>155</v>
      </c>
      <c r="G29" s="250" t="s">
        <v>86</v>
      </c>
      <c r="H29" s="250" t="s">
        <v>82</v>
      </c>
      <c r="I29" s="250" t="s">
        <v>8831</v>
      </c>
      <c r="J29" s="250" t="s">
        <v>8831</v>
      </c>
      <c r="K29" s="250" t="s">
        <v>8831</v>
      </c>
      <c r="L29" s="250" t="s">
        <v>8831</v>
      </c>
      <c r="M29" s="250" t="s">
        <v>9032</v>
      </c>
      <c r="N29" s="250" t="s">
        <v>8831</v>
      </c>
      <c r="O29" s="250" t="s">
        <v>8831</v>
      </c>
      <c r="P29" s="250"/>
      <c r="Q29" s="250"/>
      <c r="R29" s="250" t="s">
        <v>156</v>
      </c>
      <c r="S29" s="250" t="s">
        <v>9051</v>
      </c>
      <c r="T29" s="250" t="s">
        <v>160</v>
      </c>
      <c r="U29" s="250" t="s">
        <v>158</v>
      </c>
      <c r="V29" s="250" t="s">
        <v>159</v>
      </c>
      <c r="W29" s="250" t="s">
        <v>157</v>
      </c>
      <c r="X29" s="250"/>
      <c r="Y29" s="252">
        <v>44333.451643518521</v>
      </c>
      <c r="Z29" s="252">
        <v>44350.594675925924</v>
      </c>
      <c r="AA29" s="250"/>
      <c r="AB29" s="250" t="s">
        <v>13</v>
      </c>
      <c r="AC29" s="250">
        <v>12578</v>
      </c>
      <c r="AD29" s="250">
        <v>110</v>
      </c>
      <c r="AE29" s="250" t="s">
        <v>9047</v>
      </c>
      <c r="AF29" s="250" t="s">
        <v>9048</v>
      </c>
      <c r="AG29" s="250"/>
    </row>
    <row r="30" spans="1:33" ht="43.2" x14ac:dyDescent="0.3">
      <c r="A30" s="250" t="s">
        <v>84</v>
      </c>
      <c r="B30" s="250" t="s">
        <v>9047</v>
      </c>
      <c r="C30" s="250" t="s">
        <v>31</v>
      </c>
      <c r="D30" s="250">
        <v>7</v>
      </c>
      <c r="E30" s="250" t="s">
        <v>161</v>
      </c>
      <c r="F30" s="250" t="s">
        <v>162</v>
      </c>
      <c r="G30" s="250" t="s">
        <v>86</v>
      </c>
      <c r="H30" s="250" t="s">
        <v>82</v>
      </c>
      <c r="I30" s="250" t="s">
        <v>8831</v>
      </c>
      <c r="J30" s="250" t="s">
        <v>8831</v>
      </c>
      <c r="K30" s="250" t="s">
        <v>8831</v>
      </c>
      <c r="L30" s="250" t="s">
        <v>8831</v>
      </c>
      <c r="M30" s="250" t="s">
        <v>9032</v>
      </c>
      <c r="N30" s="250" t="s">
        <v>8831</v>
      </c>
      <c r="O30" s="250" t="s">
        <v>8831</v>
      </c>
      <c r="P30" s="250"/>
      <c r="Q30" s="250"/>
      <c r="R30" s="250" t="s">
        <v>156</v>
      </c>
      <c r="S30" s="250" t="s">
        <v>9058</v>
      </c>
      <c r="T30" s="250" t="s">
        <v>165</v>
      </c>
      <c r="U30" s="250" t="s">
        <v>81</v>
      </c>
      <c r="V30" s="250" t="s">
        <v>164</v>
      </c>
      <c r="W30" s="250" t="s">
        <v>163</v>
      </c>
      <c r="X30" s="250"/>
      <c r="Y30" s="252">
        <v>44333.451643518521</v>
      </c>
      <c r="Z30" s="252">
        <v>44350.594675925924</v>
      </c>
      <c r="AA30" s="250"/>
      <c r="AB30" s="250" t="s">
        <v>13</v>
      </c>
      <c r="AC30" s="250">
        <v>12578</v>
      </c>
      <c r="AD30" s="250">
        <v>210</v>
      </c>
      <c r="AE30" s="250" t="s">
        <v>9047</v>
      </c>
      <c r="AF30" s="250" t="s">
        <v>9048</v>
      </c>
      <c r="AG30" s="250"/>
    </row>
    <row r="31" spans="1:33" ht="57.6" x14ac:dyDescent="0.3">
      <c r="A31" s="250"/>
      <c r="B31" s="250" t="s">
        <v>9047</v>
      </c>
      <c r="C31" s="250" t="s">
        <v>31</v>
      </c>
      <c r="D31" s="250" t="s">
        <v>170</v>
      </c>
      <c r="E31" s="250" t="s">
        <v>166</v>
      </c>
      <c r="F31" s="250" t="s">
        <v>167</v>
      </c>
      <c r="G31" s="250" t="s">
        <v>168</v>
      </c>
      <c r="H31" s="250" t="s">
        <v>82</v>
      </c>
      <c r="I31" s="250" t="s">
        <v>8831</v>
      </c>
      <c r="J31" s="250" t="s">
        <v>8831</v>
      </c>
      <c r="K31" s="250" t="s">
        <v>8831</v>
      </c>
      <c r="L31" s="250" t="s">
        <v>8831</v>
      </c>
      <c r="M31" s="250" t="s">
        <v>9032</v>
      </c>
      <c r="N31" s="250" t="s">
        <v>103</v>
      </c>
      <c r="O31" s="250" t="s">
        <v>171</v>
      </c>
      <c r="P31" s="250"/>
      <c r="Q31" s="250"/>
      <c r="R31" s="250" t="s">
        <v>169</v>
      </c>
      <c r="S31" s="250" t="s">
        <v>9059</v>
      </c>
      <c r="T31" s="250" t="s">
        <v>173</v>
      </c>
      <c r="U31" s="250" t="s">
        <v>131</v>
      </c>
      <c r="V31" s="250" t="s">
        <v>8831</v>
      </c>
      <c r="W31" s="250" t="s">
        <v>172</v>
      </c>
      <c r="X31" s="250"/>
      <c r="Y31" s="252">
        <v>44333.451643518521</v>
      </c>
      <c r="Z31" s="252">
        <v>44333.453877314816</v>
      </c>
      <c r="AA31" s="250"/>
      <c r="AB31" s="250" t="s">
        <v>13</v>
      </c>
      <c r="AC31" s="250">
        <v>12578</v>
      </c>
      <c r="AD31" s="250">
        <v>100</v>
      </c>
      <c r="AE31" s="250" t="s">
        <v>9047</v>
      </c>
      <c r="AF31" s="250" t="s">
        <v>9048</v>
      </c>
      <c r="AG31" s="250"/>
    </row>
    <row r="32" spans="1:33" ht="72" x14ac:dyDescent="0.3">
      <c r="A32" s="250"/>
      <c r="B32" s="250" t="s">
        <v>9047</v>
      </c>
      <c r="C32" s="250" t="s">
        <v>31</v>
      </c>
      <c r="D32" s="250">
        <v>7</v>
      </c>
      <c r="E32" s="250" t="s">
        <v>174</v>
      </c>
      <c r="F32" s="250" t="s">
        <v>175</v>
      </c>
      <c r="G32" s="250" t="s">
        <v>176</v>
      </c>
      <c r="H32" s="250" t="s">
        <v>82</v>
      </c>
      <c r="I32" s="250" t="s">
        <v>8831</v>
      </c>
      <c r="J32" s="250" t="s">
        <v>8831</v>
      </c>
      <c r="K32" s="250" t="s">
        <v>8831</v>
      </c>
      <c r="L32" s="250" t="s">
        <v>8831</v>
      </c>
      <c r="M32" s="250" t="s">
        <v>9032</v>
      </c>
      <c r="N32" s="250" t="s">
        <v>8831</v>
      </c>
      <c r="O32" s="250" t="s">
        <v>8831</v>
      </c>
      <c r="P32" s="250"/>
      <c r="Q32" s="250"/>
      <c r="R32" s="250" t="s">
        <v>177</v>
      </c>
      <c r="S32" s="250" t="s">
        <v>9051</v>
      </c>
      <c r="T32" s="250" t="s">
        <v>180</v>
      </c>
      <c r="U32" s="250" t="s">
        <v>179</v>
      </c>
      <c r="V32" s="250" t="s">
        <v>8831</v>
      </c>
      <c r="W32" s="250" t="s">
        <v>178</v>
      </c>
      <c r="X32" s="250"/>
      <c r="Y32" s="252">
        <v>44333.451643518521</v>
      </c>
      <c r="Z32" s="252">
        <v>44333.453877314816</v>
      </c>
      <c r="AA32" s="250"/>
      <c r="AB32" s="250" t="s">
        <v>13</v>
      </c>
      <c r="AC32" s="250">
        <v>12578</v>
      </c>
      <c r="AD32" s="250">
        <v>400</v>
      </c>
      <c r="AE32" s="250" t="s">
        <v>9047</v>
      </c>
      <c r="AF32" s="250" t="s">
        <v>9048</v>
      </c>
      <c r="AG32" s="250"/>
    </row>
    <row r="33" spans="1:33" ht="43.2" x14ac:dyDescent="0.3">
      <c r="A33" s="250" t="s">
        <v>184</v>
      </c>
      <c r="B33" s="250" t="s">
        <v>9047</v>
      </c>
      <c r="C33" s="250" t="s">
        <v>31</v>
      </c>
      <c r="D33" s="250" t="s">
        <v>185</v>
      </c>
      <c r="E33" s="250" t="s">
        <v>181</v>
      </c>
      <c r="F33" s="250" t="s">
        <v>182</v>
      </c>
      <c r="G33" s="250" t="s">
        <v>183</v>
      </c>
      <c r="H33" s="250" t="s">
        <v>82</v>
      </c>
      <c r="I33" s="250" t="s">
        <v>8831</v>
      </c>
      <c r="J33" s="250" t="s">
        <v>8831</v>
      </c>
      <c r="K33" s="250" t="s">
        <v>8831</v>
      </c>
      <c r="L33" s="250" t="s">
        <v>8831</v>
      </c>
      <c r="M33" s="250" t="s">
        <v>9032</v>
      </c>
      <c r="N33" s="250" t="s">
        <v>103</v>
      </c>
      <c r="O33" s="250" t="s">
        <v>186</v>
      </c>
      <c r="P33" s="250"/>
      <c r="Q33" s="250"/>
      <c r="R33" s="250" t="s">
        <v>127</v>
      </c>
      <c r="S33" s="250" t="s">
        <v>9060</v>
      </c>
      <c r="T33" s="250" t="s">
        <v>188</v>
      </c>
      <c r="U33" s="250" t="s">
        <v>187</v>
      </c>
      <c r="V33" s="250" t="s">
        <v>8831</v>
      </c>
      <c r="W33" s="250"/>
      <c r="X33" s="250"/>
      <c r="Y33" s="252">
        <v>44333.451643518521</v>
      </c>
      <c r="Z33" s="252">
        <v>44333.453877314816</v>
      </c>
      <c r="AA33" s="250"/>
      <c r="AB33" s="250" t="s">
        <v>13</v>
      </c>
      <c r="AC33" s="250">
        <v>12578</v>
      </c>
      <c r="AD33" s="250">
        <v>100</v>
      </c>
      <c r="AE33" s="250" t="s">
        <v>9047</v>
      </c>
      <c r="AF33" s="250" t="s">
        <v>9048</v>
      </c>
      <c r="AG33" s="250"/>
    </row>
    <row r="34" spans="1:33" ht="28.8" x14ac:dyDescent="0.3">
      <c r="A34" s="250"/>
      <c r="B34" s="250" t="s">
        <v>9047</v>
      </c>
      <c r="C34" s="250" t="s">
        <v>31</v>
      </c>
      <c r="D34" s="250" t="s">
        <v>192</v>
      </c>
      <c r="E34" s="250" t="s">
        <v>189</v>
      </c>
      <c r="F34" s="250" t="s">
        <v>190</v>
      </c>
      <c r="G34" s="250" t="s">
        <v>191</v>
      </c>
      <c r="H34" s="250" t="s">
        <v>82</v>
      </c>
      <c r="I34" s="250" t="s">
        <v>8831</v>
      </c>
      <c r="J34" s="250" t="s">
        <v>8831</v>
      </c>
      <c r="K34" s="250" t="s">
        <v>8831</v>
      </c>
      <c r="L34" s="250" t="s">
        <v>8831</v>
      </c>
      <c r="M34" s="250" t="s">
        <v>9032</v>
      </c>
      <c r="N34" s="250" t="s">
        <v>103</v>
      </c>
      <c r="O34" s="250" t="s">
        <v>193</v>
      </c>
      <c r="P34" s="250"/>
      <c r="Q34" s="250"/>
      <c r="R34" s="250" t="s">
        <v>127</v>
      </c>
      <c r="S34" s="250" t="s">
        <v>9061</v>
      </c>
      <c r="T34" s="250" t="s">
        <v>195</v>
      </c>
      <c r="U34" s="250" t="s">
        <v>179</v>
      </c>
      <c r="V34" s="250" t="s">
        <v>194</v>
      </c>
      <c r="W34" s="250"/>
      <c r="X34" s="250"/>
      <c r="Y34" s="252">
        <v>44333.451643518521</v>
      </c>
      <c r="Z34" s="252">
        <v>44350.594675925924</v>
      </c>
      <c r="AA34" s="250"/>
      <c r="AB34" s="250" t="s">
        <v>13</v>
      </c>
      <c r="AC34" s="250">
        <v>12578</v>
      </c>
      <c r="AD34" s="250">
        <v>100</v>
      </c>
      <c r="AE34" s="250" t="s">
        <v>9047</v>
      </c>
      <c r="AF34" s="250" t="s">
        <v>9048</v>
      </c>
      <c r="AG34" s="250"/>
    </row>
    <row r="35" spans="1:33" ht="43.2" x14ac:dyDescent="0.3">
      <c r="A35" s="250"/>
      <c r="B35" s="250" t="s">
        <v>9047</v>
      </c>
      <c r="C35" s="250" t="s">
        <v>31</v>
      </c>
      <c r="D35" s="250">
        <v>7</v>
      </c>
      <c r="E35" s="250" t="s">
        <v>196</v>
      </c>
      <c r="F35" s="250" t="s">
        <v>197</v>
      </c>
      <c r="G35" s="250" t="s">
        <v>198</v>
      </c>
      <c r="H35" s="250" t="s">
        <v>82</v>
      </c>
      <c r="I35" s="250" t="s">
        <v>8831</v>
      </c>
      <c r="J35" s="250" t="s">
        <v>8831</v>
      </c>
      <c r="K35" s="250" t="s">
        <v>8831</v>
      </c>
      <c r="L35" s="250" t="s">
        <v>8831</v>
      </c>
      <c r="M35" s="250" t="s">
        <v>9032</v>
      </c>
      <c r="N35" s="250" t="s">
        <v>103</v>
      </c>
      <c r="O35" s="250" t="s">
        <v>200</v>
      </c>
      <c r="P35" s="250"/>
      <c r="Q35" s="250"/>
      <c r="R35" s="250" t="s">
        <v>199</v>
      </c>
      <c r="S35" s="250" t="s">
        <v>9051</v>
      </c>
      <c r="T35" s="250" t="s">
        <v>204</v>
      </c>
      <c r="U35" s="250" t="s">
        <v>202</v>
      </c>
      <c r="V35" s="250" t="s">
        <v>203</v>
      </c>
      <c r="W35" s="250" t="s">
        <v>201</v>
      </c>
      <c r="X35" s="250"/>
      <c r="Y35" s="252">
        <v>44333.451643518521</v>
      </c>
      <c r="Z35" s="252">
        <v>44350.594675925924</v>
      </c>
      <c r="AA35" s="250"/>
      <c r="AB35" s="250" t="s">
        <v>13</v>
      </c>
      <c r="AC35" s="250">
        <v>12578</v>
      </c>
      <c r="AD35" s="250">
        <v>500</v>
      </c>
      <c r="AE35" s="250" t="s">
        <v>9047</v>
      </c>
      <c r="AF35" s="250" t="s">
        <v>9048</v>
      </c>
      <c r="AG35" s="250"/>
    </row>
    <row r="36" spans="1:33" ht="72" x14ac:dyDescent="0.3">
      <c r="A36" s="250"/>
      <c r="B36" s="250" t="s">
        <v>9047</v>
      </c>
      <c r="C36" s="250" t="s">
        <v>31</v>
      </c>
      <c r="D36" s="250" t="s">
        <v>207</v>
      </c>
      <c r="E36" s="250" t="s">
        <v>205</v>
      </c>
      <c r="F36" s="250" t="s">
        <v>206</v>
      </c>
      <c r="G36" s="250" t="s">
        <v>198</v>
      </c>
      <c r="H36" s="250" t="s">
        <v>82</v>
      </c>
      <c r="I36" s="250" t="s">
        <v>8831</v>
      </c>
      <c r="J36" s="250" t="s">
        <v>8831</v>
      </c>
      <c r="K36" s="250" t="s">
        <v>8831</v>
      </c>
      <c r="L36" s="250" t="s">
        <v>8831</v>
      </c>
      <c r="M36" s="250" t="s">
        <v>9032</v>
      </c>
      <c r="N36" s="250" t="s">
        <v>103</v>
      </c>
      <c r="O36" s="250" t="s">
        <v>208</v>
      </c>
      <c r="P36" s="250"/>
      <c r="Q36" s="250"/>
      <c r="R36" s="250" t="s">
        <v>156</v>
      </c>
      <c r="S36" s="250" t="s">
        <v>9051</v>
      </c>
      <c r="T36" s="250" t="s">
        <v>212</v>
      </c>
      <c r="U36" s="250" t="s">
        <v>210</v>
      </c>
      <c r="V36" s="250" t="s">
        <v>211</v>
      </c>
      <c r="W36" s="250" t="s">
        <v>209</v>
      </c>
      <c r="X36" s="250"/>
      <c r="Y36" s="252">
        <v>44333.451643518521</v>
      </c>
      <c r="Z36" s="252">
        <v>44350.594675925924</v>
      </c>
      <c r="AA36" s="250"/>
      <c r="AB36" s="250" t="s">
        <v>13</v>
      </c>
      <c r="AC36" s="250">
        <v>12578</v>
      </c>
      <c r="AD36" s="250">
        <v>100</v>
      </c>
      <c r="AE36" s="250" t="s">
        <v>9047</v>
      </c>
      <c r="AF36" s="250" t="s">
        <v>9048</v>
      </c>
      <c r="AG36" s="250"/>
    </row>
    <row r="37" spans="1:33" ht="43.2" x14ac:dyDescent="0.3">
      <c r="A37" s="250" t="s">
        <v>113</v>
      </c>
      <c r="B37" s="250" t="s">
        <v>9047</v>
      </c>
      <c r="C37" s="250" t="s">
        <v>31</v>
      </c>
      <c r="D37" s="250" t="s">
        <v>114</v>
      </c>
      <c r="E37" s="250" t="s">
        <v>213</v>
      </c>
      <c r="F37" s="250" t="s">
        <v>214</v>
      </c>
      <c r="G37" s="250" t="s">
        <v>198</v>
      </c>
      <c r="H37" s="250" t="s">
        <v>82</v>
      </c>
      <c r="I37" s="250" t="s">
        <v>8831</v>
      </c>
      <c r="J37" s="250" t="s">
        <v>8831</v>
      </c>
      <c r="K37" s="250" t="s">
        <v>8831</v>
      </c>
      <c r="L37" s="250" t="s">
        <v>8831</v>
      </c>
      <c r="M37" s="250" t="s">
        <v>9032</v>
      </c>
      <c r="N37" s="250" t="s">
        <v>103</v>
      </c>
      <c r="O37" s="250" t="s">
        <v>115</v>
      </c>
      <c r="P37" s="250"/>
      <c r="Q37" s="250"/>
      <c r="R37" s="250" t="s">
        <v>215</v>
      </c>
      <c r="S37" s="250" t="s">
        <v>9062</v>
      </c>
      <c r="T37" s="250" t="s">
        <v>218</v>
      </c>
      <c r="U37" s="250" t="s">
        <v>216</v>
      </c>
      <c r="V37" s="250" t="s">
        <v>217</v>
      </c>
      <c r="W37" s="250" t="s">
        <v>116</v>
      </c>
      <c r="X37" s="250"/>
      <c r="Y37" s="252">
        <v>44333.451643518521</v>
      </c>
      <c r="Z37" s="252">
        <v>44350.594675925924</v>
      </c>
      <c r="AA37" s="250"/>
      <c r="AB37" s="250" t="s">
        <v>13</v>
      </c>
      <c r="AC37" s="250">
        <v>12578</v>
      </c>
      <c r="AD37" s="250">
        <v>100</v>
      </c>
      <c r="AE37" s="250" t="s">
        <v>9047</v>
      </c>
      <c r="AF37" s="250" t="s">
        <v>9048</v>
      </c>
      <c r="AG37" s="250"/>
    </row>
    <row r="38" spans="1:33" ht="43.2" x14ac:dyDescent="0.3">
      <c r="A38" s="250" t="s">
        <v>221</v>
      </c>
      <c r="B38" s="250" t="s">
        <v>9047</v>
      </c>
      <c r="C38" s="250" t="s">
        <v>31</v>
      </c>
      <c r="D38" s="250" t="s">
        <v>222</v>
      </c>
      <c r="E38" s="250" t="s">
        <v>219</v>
      </c>
      <c r="F38" s="250" t="s">
        <v>220</v>
      </c>
      <c r="G38" s="250" t="s">
        <v>198</v>
      </c>
      <c r="H38" s="250" t="s">
        <v>82</v>
      </c>
      <c r="I38" s="250" t="s">
        <v>8831</v>
      </c>
      <c r="J38" s="250" t="s">
        <v>8831</v>
      </c>
      <c r="K38" s="250" t="s">
        <v>8831</v>
      </c>
      <c r="L38" s="250" t="s">
        <v>8831</v>
      </c>
      <c r="M38" s="250" t="s">
        <v>9032</v>
      </c>
      <c r="N38" s="250" t="s">
        <v>103</v>
      </c>
      <c r="O38" s="250" t="s">
        <v>223</v>
      </c>
      <c r="P38" s="250"/>
      <c r="Q38" s="250"/>
      <c r="R38" s="250" t="s">
        <v>156</v>
      </c>
      <c r="S38" s="250" t="s">
        <v>9051</v>
      </c>
      <c r="T38" s="250" t="s">
        <v>226</v>
      </c>
      <c r="U38" s="250" t="s">
        <v>225</v>
      </c>
      <c r="V38" s="250" t="s">
        <v>179</v>
      </c>
      <c r="W38" s="250" t="s">
        <v>224</v>
      </c>
      <c r="X38" s="250"/>
      <c r="Y38" s="252">
        <v>44333.451643518521</v>
      </c>
      <c r="Z38" s="252">
        <v>44350.594675925924</v>
      </c>
      <c r="AA38" s="250"/>
      <c r="AB38" s="250" t="s">
        <v>13</v>
      </c>
      <c r="AC38" s="250">
        <v>12578</v>
      </c>
      <c r="AD38" s="250">
        <v>9630</v>
      </c>
      <c r="AE38" s="250" t="s">
        <v>9047</v>
      </c>
      <c r="AF38" s="250" t="s">
        <v>9048</v>
      </c>
      <c r="AG38" s="250"/>
    </row>
    <row r="39" spans="1:33" ht="28.8" x14ac:dyDescent="0.3">
      <c r="A39" s="250"/>
      <c r="B39" s="250" t="s">
        <v>9047</v>
      </c>
      <c r="C39" s="250" t="s">
        <v>31</v>
      </c>
      <c r="D39" s="250" t="s">
        <v>192</v>
      </c>
      <c r="E39" s="250" t="s">
        <v>227</v>
      </c>
      <c r="F39" s="250" t="s">
        <v>228</v>
      </c>
      <c r="G39" s="250" t="s">
        <v>229</v>
      </c>
      <c r="H39" s="250" t="s">
        <v>82</v>
      </c>
      <c r="I39" s="250" t="s">
        <v>8831</v>
      </c>
      <c r="J39" s="250" t="s">
        <v>8831</v>
      </c>
      <c r="K39" s="250" t="s">
        <v>8831</v>
      </c>
      <c r="L39" s="250" t="s">
        <v>8831</v>
      </c>
      <c r="M39" s="250" t="s">
        <v>9032</v>
      </c>
      <c r="N39" s="250" t="s">
        <v>103</v>
      </c>
      <c r="O39" s="250" t="s">
        <v>193</v>
      </c>
      <c r="P39" s="250"/>
      <c r="Q39" s="250"/>
      <c r="R39" s="250" t="s">
        <v>156</v>
      </c>
      <c r="S39" s="250" t="s">
        <v>9061</v>
      </c>
      <c r="T39" s="250" t="s">
        <v>230</v>
      </c>
      <c r="U39" s="250" t="s">
        <v>179</v>
      </c>
      <c r="V39" s="250" t="s">
        <v>8831</v>
      </c>
      <c r="W39" s="250"/>
      <c r="X39" s="250"/>
      <c r="Y39" s="252">
        <v>44333.451643518521</v>
      </c>
      <c r="Z39" s="252">
        <v>44350.594675925924</v>
      </c>
      <c r="AA39" s="250"/>
      <c r="AB39" s="250" t="s">
        <v>13</v>
      </c>
      <c r="AC39" s="250">
        <v>12578</v>
      </c>
      <c r="AD39" s="250">
        <v>110</v>
      </c>
      <c r="AE39" s="250" t="s">
        <v>9047</v>
      </c>
      <c r="AF39" s="250" t="s">
        <v>9048</v>
      </c>
      <c r="AG39" s="250"/>
    </row>
    <row r="40" spans="1:33" ht="43.2" x14ac:dyDescent="0.3">
      <c r="A40" s="250"/>
      <c r="B40" s="250" t="s">
        <v>9047</v>
      </c>
      <c r="C40" s="250" t="s">
        <v>31</v>
      </c>
      <c r="D40" s="250" t="s">
        <v>192</v>
      </c>
      <c r="E40" s="250" t="s">
        <v>231</v>
      </c>
      <c r="F40" s="250" t="s">
        <v>232</v>
      </c>
      <c r="G40" s="250" t="s">
        <v>229</v>
      </c>
      <c r="H40" s="250" t="s">
        <v>82</v>
      </c>
      <c r="I40" s="250" t="s">
        <v>8831</v>
      </c>
      <c r="J40" s="250" t="s">
        <v>8831</v>
      </c>
      <c r="K40" s="250" t="s">
        <v>8831</v>
      </c>
      <c r="L40" s="250" t="s">
        <v>8831</v>
      </c>
      <c r="M40" s="250" t="s">
        <v>9032</v>
      </c>
      <c r="N40" s="250" t="s">
        <v>103</v>
      </c>
      <c r="O40" s="250" t="s">
        <v>193</v>
      </c>
      <c r="P40" s="250"/>
      <c r="Q40" s="250"/>
      <c r="R40" s="250" t="s">
        <v>100</v>
      </c>
      <c r="S40" s="250" t="s">
        <v>9061</v>
      </c>
      <c r="T40" s="250" t="s">
        <v>234</v>
      </c>
      <c r="U40" s="250" t="s">
        <v>179</v>
      </c>
      <c r="V40" s="250" t="s">
        <v>233</v>
      </c>
      <c r="W40" s="250"/>
      <c r="X40" s="250"/>
      <c r="Y40" s="252">
        <v>44333.451643518521</v>
      </c>
      <c r="Z40" s="252">
        <v>44350.594675925924</v>
      </c>
      <c r="AA40" s="250"/>
      <c r="AB40" s="250" t="s">
        <v>13</v>
      </c>
      <c r="AC40" s="250">
        <v>12578</v>
      </c>
      <c r="AD40" s="250">
        <v>120</v>
      </c>
      <c r="AE40" s="250" t="s">
        <v>9047</v>
      </c>
      <c r="AF40" s="250" t="s">
        <v>9048</v>
      </c>
      <c r="AG40" s="250"/>
    </row>
    <row r="41" spans="1:33" ht="57.6" x14ac:dyDescent="0.3">
      <c r="A41" s="250"/>
      <c r="B41" s="250" t="s">
        <v>9047</v>
      </c>
      <c r="C41" s="250" t="s">
        <v>31</v>
      </c>
      <c r="D41" s="250">
        <v>7</v>
      </c>
      <c r="E41" s="250" t="s">
        <v>235</v>
      </c>
      <c r="F41" s="250" t="s">
        <v>236</v>
      </c>
      <c r="G41" s="250" t="s">
        <v>229</v>
      </c>
      <c r="H41" s="250" t="s">
        <v>82</v>
      </c>
      <c r="I41" s="250" t="s">
        <v>8831</v>
      </c>
      <c r="J41" s="250" t="s">
        <v>8831</v>
      </c>
      <c r="K41" s="250" t="s">
        <v>8831</v>
      </c>
      <c r="L41" s="250" t="s">
        <v>8831</v>
      </c>
      <c r="M41" s="250" t="s">
        <v>9032</v>
      </c>
      <c r="N41" s="250" t="s">
        <v>8831</v>
      </c>
      <c r="O41" s="250" t="s">
        <v>8831</v>
      </c>
      <c r="P41" s="250"/>
      <c r="Q41" s="250"/>
      <c r="R41" s="250" t="s">
        <v>237</v>
      </c>
      <c r="S41" s="250" t="s">
        <v>9063</v>
      </c>
      <c r="T41" s="250" t="s">
        <v>240</v>
      </c>
      <c r="U41" s="250" t="s">
        <v>239</v>
      </c>
      <c r="V41" s="250" t="s">
        <v>179</v>
      </c>
      <c r="W41" s="250" t="s">
        <v>238</v>
      </c>
      <c r="X41" s="250"/>
      <c r="Y41" s="252">
        <v>44333.451643518521</v>
      </c>
      <c r="Z41" s="252">
        <v>44350.594675925924</v>
      </c>
      <c r="AA41" s="250"/>
      <c r="AB41" s="250" t="s">
        <v>13</v>
      </c>
      <c r="AC41" s="250">
        <v>12578</v>
      </c>
      <c r="AD41" s="250">
        <v>600</v>
      </c>
      <c r="AE41" s="250" t="s">
        <v>9047</v>
      </c>
      <c r="AF41" s="250" t="s">
        <v>9048</v>
      </c>
      <c r="AG41" s="250"/>
    </row>
    <row r="42" spans="1:33" ht="43.2" x14ac:dyDescent="0.3">
      <c r="A42" s="250" t="s">
        <v>184</v>
      </c>
      <c r="B42" s="250" t="s">
        <v>9047</v>
      </c>
      <c r="C42" s="250" t="s">
        <v>31</v>
      </c>
      <c r="D42" s="250" t="s">
        <v>185</v>
      </c>
      <c r="E42" s="250" t="s">
        <v>241</v>
      </c>
      <c r="F42" s="250" t="s">
        <v>242</v>
      </c>
      <c r="G42" s="250" t="s">
        <v>229</v>
      </c>
      <c r="H42" s="250" t="s">
        <v>82</v>
      </c>
      <c r="I42" s="250" t="s">
        <v>8831</v>
      </c>
      <c r="J42" s="250" t="s">
        <v>8831</v>
      </c>
      <c r="K42" s="250" t="s">
        <v>8831</v>
      </c>
      <c r="L42" s="250" t="s">
        <v>8831</v>
      </c>
      <c r="M42" s="250" t="s">
        <v>9032</v>
      </c>
      <c r="N42" s="250" t="s">
        <v>103</v>
      </c>
      <c r="O42" s="250" t="s">
        <v>186</v>
      </c>
      <c r="P42" s="250"/>
      <c r="Q42" s="250"/>
      <c r="R42" s="250" t="s">
        <v>156</v>
      </c>
      <c r="S42" s="250" t="s">
        <v>9051</v>
      </c>
      <c r="T42" s="250" t="s">
        <v>246</v>
      </c>
      <c r="U42" s="250" t="s">
        <v>244</v>
      </c>
      <c r="V42" s="250" t="s">
        <v>245</v>
      </c>
      <c r="W42" s="250" t="s">
        <v>243</v>
      </c>
      <c r="X42" s="250"/>
      <c r="Y42" s="252">
        <v>44333.451643518521</v>
      </c>
      <c r="Z42" s="252">
        <v>44350.594675925924</v>
      </c>
      <c r="AA42" s="250"/>
      <c r="AB42" s="250" t="s">
        <v>13</v>
      </c>
      <c r="AC42" s="250">
        <v>12578</v>
      </c>
      <c r="AD42" s="250">
        <v>100</v>
      </c>
      <c r="AE42" s="250" t="s">
        <v>9047</v>
      </c>
      <c r="AF42" s="250" t="s">
        <v>9048</v>
      </c>
      <c r="AG42" s="250"/>
    </row>
    <row r="43" spans="1:33" ht="72" x14ac:dyDescent="0.3">
      <c r="A43" s="250"/>
      <c r="B43" s="250" t="s">
        <v>9047</v>
      </c>
      <c r="C43" s="250" t="s">
        <v>31</v>
      </c>
      <c r="D43" s="250">
        <v>7</v>
      </c>
      <c r="E43" s="250" t="s">
        <v>247</v>
      </c>
      <c r="F43" s="250" t="s">
        <v>248</v>
      </c>
      <c r="G43" s="250" t="s">
        <v>229</v>
      </c>
      <c r="H43" s="250" t="s">
        <v>82</v>
      </c>
      <c r="I43" s="250" t="s">
        <v>8831</v>
      </c>
      <c r="J43" s="250" t="s">
        <v>8831</v>
      </c>
      <c r="K43" s="250" t="s">
        <v>8831</v>
      </c>
      <c r="L43" s="250" t="s">
        <v>8831</v>
      </c>
      <c r="M43" s="250" t="s">
        <v>9032</v>
      </c>
      <c r="N43" s="250" t="s">
        <v>8831</v>
      </c>
      <c r="O43" s="250" t="s">
        <v>8831</v>
      </c>
      <c r="P43" s="250"/>
      <c r="Q43" s="250"/>
      <c r="R43" s="250" t="s">
        <v>249</v>
      </c>
      <c r="S43" s="250" t="s">
        <v>9064</v>
      </c>
      <c r="T43" s="250" t="s">
        <v>251</v>
      </c>
      <c r="U43" s="250" t="s">
        <v>179</v>
      </c>
      <c r="V43" s="250" t="s">
        <v>8831</v>
      </c>
      <c r="W43" s="250" t="s">
        <v>250</v>
      </c>
      <c r="X43" s="250"/>
      <c r="Y43" s="252">
        <v>44333.451643518521</v>
      </c>
      <c r="Z43" s="252">
        <v>44350.594675925924</v>
      </c>
      <c r="AA43" s="250"/>
      <c r="AB43" s="250" t="s">
        <v>13</v>
      </c>
      <c r="AC43" s="250">
        <v>12578</v>
      </c>
      <c r="AD43" s="250">
        <v>800</v>
      </c>
      <c r="AE43" s="250" t="s">
        <v>9047</v>
      </c>
      <c r="AF43" s="250" t="s">
        <v>9048</v>
      </c>
      <c r="AG43" s="250"/>
    </row>
    <row r="44" spans="1:33" ht="57.6" x14ac:dyDescent="0.3">
      <c r="A44" s="250" t="s">
        <v>113</v>
      </c>
      <c r="B44" s="250" t="s">
        <v>9047</v>
      </c>
      <c r="C44" s="250" t="s">
        <v>31</v>
      </c>
      <c r="D44" s="250" t="s">
        <v>114</v>
      </c>
      <c r="E44" s="250" t="s">
        <v>252</v>
      </c>
      <c r="F44" s="250" t="s">
        <v>253</v>
      </c>
      <c r="G44" s="250" t="s">
        <v>99</v>
      </c>
      <c r="H44" s="250" t="s">
        <v>82</v>
      </c>
      <c r="I44" s="250" t="s">
        <v>8831</v>
      </c>
      <c r="J44" s="250" t="s">
        <v>8831</v>
      </c>
      <c r="K44" s="250" t="s">
        <v>8831</v>
      </c>
      <c r="L44" s="250" t="s">
        <v>8831</v>
      </c>
      <c r="M44" s="250" t="s">
        <v>9032</v>
      </c>
      <c r="N44" s="250" t="s">
        <v>103</v>
      </c>
      <c r="O44" s="250" t="s">
        <v>115</v>
      </c>
      <c r="P44" s="250"/>
      <c r="Q44" s="250"/>
      <c r="R44" s="250" t="s">
        <v>254</v>
      </c>
      <c r="S44" s="250" t="s">
        <v>9051</v>
      </c>
      <c r="T44" s="250" t="s">
        <v>256</v>
      </c>
      <c r="U44" s="250" t="s">
        <v>107</v>
      </c>
      <c r="V44" s="250" t="s">
        <v>255</v>
      </c>
      <c r="W44" s="250" t="s">
        <v>116</v>
      </c>
      <c r="X44" s="250"/>
      <c r="Y44" s="252">
        <v>44333.451643518521</v>
      </c>
      <c r="Z44" s="252">
        <v>44350.594675925924</v>
      </c>
      <c r="AA44" s="250"/>
      <c r="AB44" s="250" t="s">
        <v>13</v>
      </c>
      <c r="AC44" s="250">
        <v>12578</v>
      </c>
      <c r="AD44" s="250">
        <v>100</v>
      </c>
      <c r="AE44" s="250" t="s">
        <v>9047</v>
      </c>
      <c r="AF44" s="250" t="s">
        <v>9048</v>
      </c>
      <c r="AG44" s="250"/>
    </row>
    <row r="45" spans="1:33" ht="28.8" x14ac:dyDescent="0.3">
      <c r="A45" s="250"/>
      <c r="B45" s="250" t="s">
        <v>9047</v>
      </c>
      <c r="C45" s="250" t="s">
        <v>31</v>
      </c>
      <c r="D45" s="250" t="s">
        <v>185</v>
      </c>
      <c r="E45" s="250" t="s">
        <v>257</v>
      </c>
      <c r="F45" s="250" t="s">
        <v>258</v>
      </c>
      <c r="G45" s="250" t="s">
        <v>229</v>
      </c>
      <c r="H45" s="250" t="s">
        <v>82</v>
      </c>
      <c r="I45" s="250" t="s">
        <v>8831</v>
      </c>
      <c r="J45" s="250" t="s">
        <v>8831</v>
      </c>
      <c r="K45" s="250" t="s">
        <v>8831</v>
      </c>
      <c r="L45" s="250" t="s">
        <v>8831</v>
      </c>
      <c r="M45" s="250" t="s">
        <v>9032</v>
      </c>
      <c r="N45" s="250" t="s">
        <v>103</v>
      </c>
      <c r="O45" s="250" t="s">
        <v>186</v>
      </c>
      <c r="P45" s="250"/>
      <c r="Q45" s="250"/>
      <c r="R45" s="250" t="s">
        <v>156</v>
      </c>
      <c r="S45" s="250" t="s">
        <v>9051</v>
      </c>
      <c r="T45" s="250" t="s">
        <v>260</v>
      </c>
      <c r="U45" s="250" t="s">
        <v>259</v>
      </c>
      <c r="V45" s="250" t="s">
        <v>179</v>
      </c>
      <c r="W45" s="250"/>
      <c r="X45" s="250"/>
      <c r="Y45" s="252">
        <v>44333.451643518521</v>
      </c>
      <c r="Z45" s="252">
        <v>44350.594675925924</v>
      </c>
      <c r="AA45" s="250"/>
      <c r="AB45" s="250" t="s">
        <v>13</v>
      </c>
      <c r="AC45" s="250">
        <v>12578</v>
      </c>
      <c r="AD45" s="250">
        <v>100</v>
      </c>
      <c r="AE45" s="250" t="s">
        <v>9047</v>
      </c>
      <c r="AF45" s="250" t="s">
        <v>9048</v>
      </c>
      <c r="AG45" s="250"/>
    </row>
    <row r="46" spans="1:33" ht="43.2" x14ac:dyDescent="0.3">
      <c r="A46" s="250"/>
      <c r="B46" s="250" t="s">
        <v>9047</v>
      </c>
      <c r="C46" s="250" t="s">
        <v>31</v>
      </c>
      <c r="D46" s="250">
        <v>7</v>
      </c>
      <c r="E46" s="250" t="s">
        <v>261</v>
      </c>
      <c r="F46" s="250" t="s">
        <v>262</v>
      </c>
      <c r="G46" s="250" t="s">
        <v>263</v>
      </c>
      <c r="H46" s="250" t="s">
        <v>82</v>
      </c>
      <c r="I46" s="250" t="s">
        <v>8831</v>
      </c>
      <c r="J46" s="250" t="s">
        <v>8831</v>
      </c>
      <c r="K46" s="250" t="s">
        <v>8831</v>
      </c>
      <c r="L46" s="250" t="s">
        <v>8831</v>
      </c>
      <c r="M46" s="250" t="s">
        <v>9032</v>
      </c>
      <c r="N46" s="250" t="s">
        <v>8831</v>
      </c>
      <c r="O46" s="250" t="s">
        <v>8831</v>
      </c>
      <c r="P46" s="250"/>
      <c r="Q46" s="250"/>
      <c r="R46" s="250" t="s">
        <v>264</v>
      </c>
      <c r="S46" s="250" t="s">
        <v>9051</v>
      </c>
      <c r="T46" s="250" t="s">
        <v>266</v>
      </c>
      <c r="U46" s="250" t="s">
        <v>265</v>
      </c>
      <c r="V46" s="250" t="s">
        <v>8831</v>
      </c>
      <c r="W46" s="250"/>
      <c r="X46" s="250"/>
      <c r="Y46" s="252">
        <v>44333.451643518521</v>
      </c>
      <c r="Z46" s="252">
        <v>44350.594675925924</v>
      </c>
      <c r="AA46" s="250"/>
      <c r="AB46" s="250" t="s">
        <v>13</v>
      </c>
      <c r="AC46" s="250">
        <v>12578</v>
      </c>
      <c r="AD46" s="250">
        <v>200</v>
      </c>
      <c r="AE46" s="250" t="s">
        <v>9047</v>
      </c>
      <c r="AF46" s="250" t="s">
        <v>9048</v>
      </c>
      <c r="AG46" s="250"/>
    </row>
    <row r="47" spans="1:33" ht="43.2" x14ac:dyDescent="0.3">
      <c r="A47" s="250"/>
      <c r="B47" s="250" t="s">
        <v>9047</v>
      </c>
      <c r="C47" s="250" t="s">
        <v>31</v>
      </c>
      <c r="D47" s="250">
        <v>7</v>
      </c>
      <c r="E47" s="250" t="s">
        <v>267</v>
      </c>
      <c r="F47" s="250" t="s">
        <v>268</v>
      </c>
      <c r="G47" s="250" t="s">
        <v>269</v>
      </c>
      <c r="H47" s="250" t="s">
        <v>82</v>
      </c>
      <c r="I47" s="250" t="s">
        <v>8831</v>
      </c>
      <c r="J47" s="250" t="s">
        <v>8831</v>
      </c>
      <c r="K47" s="250" t="s">
        <v>8831</v>
      </c>
      <c r="L47" s="250" t="s">
        <v>8831</v>
      </c>
      <c r="M47" s="250" t="s">
        <v>9032</v>
      </c>
      <c r="N47" s="250" t="s">
        <v>8831</v>
      </c>
      <c r="O47" s="250" t="s">
        <v>8831</v>
      </c>
      <c r="P47" s="250"/>
      <c r="Q47" s="250"/>
      <c r="R47" s="250" t="s">
        <v>270</v>
      </c>
      <c r="S47" s="250" t="s">
        <v>9051</v>
      </c>
      <c r="T47" s="250" t="s">
        <v>272</v>
      </c>
      <c r="U47" s="250" t="s">
        <v>271</v>
      </c>
      <c r="V47" s="250" t="s">
        <v>8831</v>
      </c>
      <c r="W47" s="250"/>
      <c r="X47" s="250"/>
      <c r="Y47" s="252">
        <v>44333.451643518521</v>
      </c>
      <c r="Z47" s="252">
        <v>44350.594675925924</v>
      </c>
      <c r="AA47" s="250"/>
      <c r="AB47" s="250" t="s">
        <v>13</v>
      </c>
      <c r="AC47" s="250">
        <v>12578</v>
      </c>
      <c r="AD47" s="250">
        <v>700</v>
      </c>
      <c r="AE47" s="250" t="s">
        <v>9047</v>
      </c>
      <c r="AF47" s="250" t="s">
        <v>9048</v>
      </c>
      <c r="AG47" s="250"/>
    </row>
    <row r="48" spans="1:33" ht="43.2" x14ac:dyDescent="0.3">
      <c r="A48" s="250" t="s">
        <v>221</v>
      </c>
      <c r="B48" s="250" t="s">
        <v>9047</v>
      </c>
      <c r="C48" s="250" t="s">
        <v>31</v>
      </c>
      <c r="D48" s="250" t="s">
        <v>222</v>
      </c>
      <c r="E48" s="250" t="s">
        <v>273</v>
      </c>
      <c r="F48" s="250" t="s">
        <v>274</v>
      </c>
      <c r="G48" s="250" t="s">
        <v>111</v>
      </c>
      <c r="H48" s="250" t="s">
        <v>82</v>
      </c>
      <c r="I48" s="250" t="s">
        <v>8831</v>
      </c>
      <c r="J48" s="250" t="s">
        <v>8831</v>
      </c>
      <c r="K48" s="250" t="s">
        <v>8831</v>
      </c>
      <c r="L48" s="250" t="s">
        <v>8831</v>
      </c>
      <c r="M48" s="250" t="s">
        <v>9032</v>
      </c>
      <c r="N48" s="250" t="s">
        <v>103</v>
      </c>
      <c r="O48" s="250" t="s">
        <v>223</v>
      </c>
      <c r="P48" s="250"/>
      <c r="Q48" s="250"/>
      <c r="R48" s="250" t="s">
        <v>156</v>
      </c>
      <c r="S48" s="250" t="s">
        <v>9051</v>
      </c>
      <c r="T48" s="250" t="s">
        <v>276</v>
      </c>
      <c r="U48" s="250" t="s">
        <v>191</v>
      </c>
      <c r="V48" s="250" t="s">
        <v>275</v>
      </c>
      <c r="W48" s="250" t="s">
        <v>224</v>
      </c>
      <c r="X48" s="250"/>
      <c r="Y48" s="252">
        <v>44333.451643518521</v>
      </c>
      <c r="Z48" s="252">
        <v>44356.417534722219</v>
      </c>
      <c r="AA48" s="250"/>
      <c r="AB48" s="250" t="s">
        <v>13</v>
      </c>
      <c r="AC48" s="250">
        <v>12578</v>
      </c>
      <c r="AD48" s="250">
        <v>100</v>
      </c>
      <c r="AE48" s="250" t="s">
        <v>9047</v>
      </c>
      <c r="AF48" s="250" t="s">
        <v>9048</v>
      </c>
      <c r="AG48" s="250"/>
    </row>
    <row r="49" spans="1:33" ht="28.8" x14ac:dyDescent="0.3">
      <c r="A49" s="250"/>
      <c r="B49" s="250" t="s">
        <v>9047</v>
      </c>
      <c r="C49" s="250" t="s">
        <v>31</v>
      </c>
      <c r="D49" s="250" t="s">
        <v>70</v>
      </c>
      <c r="E49" s="250" t="s">
        <v>277</v>
      </c>
      <c r="F49" s="250" t="s">
        <v>278</v>
      </c>
      <c r="G49" s="250" t="s">
        <v>22</v>
      </c>
      <c r="H49" s="250" t="s">
        <v>279</v>
      </c>
      <c r="I49" s="250" t="s">
        <v>8831</v>
      </c>
      <c r="J49" s="250" t="s">
        <v>8831</v>
      </c>
      <c r="K49" s="250" t="s">
        <v>8831</v>
      </c>
      <c r="L49" s="250" t="s">
        <v>8831</v>
      </c>
      <c r="M49" s="250" t="s">
        <v>9032</v>
      </c>
      <c r="N49" s="250" t="s">
        <v>8831</v>
      </c>
      <c r="O49" s="250" t="s">
        <v>8831</v>
      </c>
      <c r="P49" s="250"/>
      <c r="Q49" s="250"/>
      <c r="R49" s="250" t="s">
        <v>280</v>
      </c>
      <c r="S49" s="250"/>
      <c r="T49" s="250"/>
      <c r="U49" s="250" t="s">
        <v>8831</v>
      </c>
      <c r="V49" s="250" t="s">
        <v>8831</v>
      </c>
      <c r="W49" s="250"/>
      <c r="X49" s="250"/>
      <c r="Y49" s="252">
        <v>44333.451643518521</v>
      </c>
      <c r="Z49" s="252">
        <v>44357.34065972222</v>
      </c>
      <c r="AA49" s="250"/>
      <c r="AB49" s="250" t="s">
        <v>13</v>
      </c>
      <c r="AC49" s="250">
        <v>12578</v>
      </c>
      <c r="AD49" s="250">
        <v>300</v>
      </c>
      <c r="AE49" s="250" t="s">
        <v>9047</v>
      </c>
      <c r="AF49" s="250" t="s">
        <v>9048</v>
      </c>
      <c r="AG49" s="250" t="s">
        <v>35</v>
      </c>
    </row>
    <row r="50" spans="1:33" ht="28.8" x14ac:dyDescent="0.3">
      <c r="A50" s="250"/>
      <c r="B50" s="250" t="s">
        <v>9047</v>
      </c>
      <c r="C50" s="250" t="s">
        <v>31</v>
      </c>
      <c r="D50" s="250" t="s">
        <v>70</v>
      </c>
      <c r="E50" s="250" t="s">
        <v>281</v>
      </c>
      <c r="F50" s="250" t="s">
        <v>282</v>
      </c>
      <c r="G50" s="250" t="s">
        <v>22</v>
      </c>
      <c r="H50" s="250" t="s">
        <v>279</v>
      </c>
      <c r="I50" s="250" t="s">
        <v>8831</v>
      </c>
      <c r="J50" s="250" t="s">
        <v>8831</v>
      </c>
      <c r="K50" s="250" t="s">
        <v>8831</v>
      </c>
      <c r="L50" s="250" t="s">
        <v>8831</v>
      </c>
      <c r="M50" s="250" t="s">
        <v>9032</v>
      </c>
      <c r="N50" s="250" t="s">
        <v>8831</v>
      </c>
      <c r="O50" s="250" t="s">
        <v>8831</v>
      </c>
      <c r="P50" s="250"/>
      <c r="Q50" s="250"/>
      <c r="R50" s="250" t="s">
        <v>283</v>
      </c>
      <c r="S50" s="250"/>
      <c r="T50" s="250"/>
      <c r="U50" s="250" t="s">
        <v>8831</v>
      </c>
      <c r="V50" s="250" t="s">
        <v>8831</v>
      </c>
      <c r="W50" s="250"/>
      <c r="X50" s="250"/>
      <c r="Y50" s="252">
        <v>44333.451643518521</v>
      </c>
      <c r="Z50" s="252">
        <v>44357.34065972222</v>
      </c>
      <c r="AA50" s="250"/>
      <c r="AB50" s="250" t="s">
        <v>13</v>
      </c>
      <c r="AC50" s="250">
        <v>12578</v>
      </c>
      <c r="AD50" s="250">
        <v>400</v>
      </c>
      <c r="AE50" s="250" t="s">
        <v>9047</v>
      </c>
      <c r="AF50" s="250" t="s">
        <v>9048</v>
      </c>
      <c r="AG50" s="250" t="s">
        <v>35</v>
      </c>
    </row>
    <row r="51" spans="1:33" ht="28.8" x14ac:dyDescent="0.3">
      <c r="A51" s="250"/>
      <c r="B51" s="250" t="s">
        <v>9047</v>
      </c>
      <c r="C51" s="250" t="s">
        <v>31</v>
      </c>
      <c r="D51" s="250" t="s">
        <v>70</v>
      </c>
      <c r="E51" s="250" t="s">
        <v>284</v>
      </c>
      <c r="F51" s="250" t="s">
        <v>285</v>
      </c>
      <c r="G51" s="250" t="s">
        <v>22</v>
      </c>
      <c r="H51" s="250" t="s">
        <v>279</v>
      </c>
      <c r="I51" s="250" t="s">
        <v>8831</v>
      </c>
      <c r="J51" s="250" t="s">
        <v>8831</v>
      </c>
      <c r="K51" s="250" t="s">
        <v>8831</v>
      </c>
      <c r="L51" s="250" t="s">
        <v>8831</v>
      </c>
      <c r="M51" s="250" t="s">
        <v>9032</v>
      </c>
      <c r="N51" s="250" t="s">
        <v>8831</v>
      </c>
      <c r="O51" s="250" t="s">
        <v>8831</v>
      </c>
      <c r="P51" s="250"/>
      <c r="Q51" s="250"/>
      <c r="R51" s="250"/>
      <c r="S51" s="250"/>
      <c r="T51" s="250"/>
      <c r="U51" s="250" t="s">
        <v>8831</v>
      </c>
      <c r="V51" s="250" t="s">
        <v>8831</v>
      </c>
      <c r="W51" s="250"/>
      <c r="X51" s="250"/>
      <c r="Y51" s="252">
        <v>44333.451643518521</v>
      </c>
      <c r="Z51" s="252">
        <v>44357.34065972222</v>
      </c>
      <c r="AA51" s="250"/>
      <c r="AB51" s="250" t="s">
        <v>13</v>
      </c>
      <c r="AC51" s="250">
        <v>12578</v>
      </c>
      <c r="AD51" s="250">
        <v>500</v>
      </c>
      <c r="AE51" s="250" t="s">
        <v>9047</v>
      </c>
      <c r="AF51" s="250" t="s">
        <v>9048</v>
      </c>
      <c r="AG51" s="250" t="s">
        <v>35</v>
      </c>
    </row>
    <row r="52" spans="1:33" ht="28.8" x14ac:dyDescent="0.3">
      <c r="A52" s="250"/>
      <c r="B52" s="250" t="s">
        <v>9047</v>
      </c>
      <c r="C52" s="250" t="s">
        <v>31</v>
      </c>
      <c r="D52" s="250" t="s">
        <v>70</v>
      </c>
      <c r="E52" s="250" t="s">
        <v>286</v>
      </c>
      <c r="F52" s="250" t="s">
        <v>287</v>
      </c>
      <c r="G52" s="250" t="s">
        <v>22</v>
      </c>
      <c r="H52" s="250" t="s">
        <v>279</v>
      </c>
      <c r="I52" s="250" t="s">
        <v>288</v>
      </c>
      <c r="J52" s="250" t="s">
        <v>8831</v>
      </c>
      <c r="K52" s="250" t="s">
        <v>8831</v>
      </c>
      <c r="L52" s="250" t="s">
        <v>8831</v>
      </c>
      <c r="M52" s="250" t="s">
        <v>9032</v>
      </c>
      <c r="N52" s="250" t="s">
        <v>92</v>
      </c>
      <c r="O52" s="250" t="s">
        <v>8831</v>
      </c>
      <c r="P52" s="250"/>
      <c r="Q52" s="250"/>
      <c r="R52" s="250" t="s">
        <v>280</v>
      </c>
      <c r="S52" s="250"/>
      <c r="T52" s="250"/>
      <c r="U52" s="250" t="s">
        <v>8831</v>
      </c>
      <c r="V52" s="250" t="s">
        <v>8831</v>
      </c>
      <c r="W52" s="250"/>
      <c r="X52" s="250"/>
      <c r="Y52" s="252">
        <v>44333.451643518521</v>
      </c>
      <c r="Z52" s="252">
        <v>44357.34065972222</v>
      </c>
      <c r="AA52" s="250"/>
      <c r="AB52" s="250" t="s">
        <v>13</v>
      </c>
      <c r="AC52" s="250">
        <v>12578</v>
      </c>
      <c r="AD52" s="250">
        <v>600</v>
      </c>
      <c r="AE52" s="250" t="s">
        <v>9047</v>
      </c>
      <c r="AF52" s="250" t="s">
        <v>9048</v>
      </c>
      <c r="AG52" s="250" t="s">
        <v>35</v>
      </c>
    </row>
    <row r="53" spans="1:33" ht="409.6" x14ac:dyDescent="0.3">
      <c r="A53" s="250"/>
      <c r="B53" s="250" t="s">
        <v>9047</v>
      </c>
      <c r="C53" s="250" t="s">
        <v>18</v>
      </c>
      <c r="D53" s="250">
        <v>9</v>
      </c>
      <c r="E53" s="250" t="s">
        <v>289</v>
      </c>
      <c r="F53" s="250" t="s">
        <v>290</v>
      </c>
      <c r="G53" s="250" t="s">
        <v>291</v>
      </c>
      <c r="H53" s="250" t="s">
        <v>34</v>
      </c>
      <c r="I53" s="250" t="s">
        <v>8831</v>
      </c>
      <c r="J53" s="250" t="s">
        <v>8831</v>
      </c>
      <c r="K53" s="250" t="s">
        <v>8831</v>
      </c>
      <c r="L53" s="250" t="s">
        <v>8831</v>
      </c>
      <c r="M53" s="250" t="s">
        <v>9032</v>
      </c>
      <c r="N53" s="250" t="s">
        <v>8831</v>
      </c>
      <c r="O53" s="250" t="s">
        <v>8831</v>
      </c>
      <c r="P53" s="250" t="s">
        <v>292</v>
      </c>
      <c r="Q53" s="250"/>
      <c r="R53" s="250"/>
      <c r="S53" s="250" t="s">
        <v>9065</v>
      </c>
      <c r="T53" s="250"/>
      <c r="U53" s="250" t="s">
        <v>8831</v>
      </c>
      <c r="V53" s="250" t="s">
        <v>8831</v>
      </c>
      <c r="W53" s="250"/>
      <c r="X53" s="250"/>
      <c r="Y53" s="252">
        <v>44333.451643518521</v>
      </c>
      <c r="Z53" s="252">
        <v>44357.882824074077</v>
      </c>
      <c r="AA53" s="250"/>
      <c r="AB53" s="250" t="s">
        <v>13</v>
      </c>
      <c r="AC53" s="250">
        <v>12578</v>
      </c>
      <c r="AD53" s="250">
        <v>200</v>
      </c>
      <c r="AE53" s="250" t="s">
        <v>9047</v>
      </c>
      <c r="AF53" s="250" t="s">
        <v>9048</v>
      </c>
      <c r="AG53" s="250"/>
    </row>
    <row r="54" spans="1:33" ht="43.2" x14ac:dyDescent="0.3">
      <c r="A54" s="250" t="s">
        <v>101</v>
      </c>
      <c r="B54" s="250" t="s">
        <v>9047</v>
      </c>
      <c r="C54" s="250" t="s">
        <v>31</v>
      </c>
      <c r="D54" s="250" t="s">
        <v>102</v>
      </c>
      <c r="E54" s="250" t="s">
        <v>293</v>
      </c>
      <c r="F54" s="250" t="s">
        <v>294</v>
      </c>
      <c r="G54" s="250" t="s">
        <v>107</v>
      </c>
      <c r="H54" s="250" t="s">
        <v>82</v>
      </c>
      <c r="I54" s="250" t="s">
        <v>8831</v>
      </c>
      <c r="J54" s="250" t="s">
        <v>8831</v>
      </c>
      <c r="K54" s="250" t="s">
        <v>8831</v>
      </c>
      <c r="L54" s="250" t="s">
        <v>8831</v>
      </c>
      <c r="M54" s="250" t="s">
        <v>9032</v>
      </c>
      <c r="N54" s="250" t="s">
        <v>103</v>
      </c>
      <c r="O54" s="250" t="s">
        <v>104</v>
      </c>
      <c r="P54" s="250"/>
      <c r="Q54" s="250"/>
      <c r="R54" s="250" t="s">
        <v>295</v>
      </c>
      <c r="S54" s="250" t="s">
        <v>9051</v>
      </c>
      <c r="T54" s="250" t="s">
        <v>297</v>
      </c>
      <c r="U54" s="250" t="s">
        <v>296</v>
      </c>
      <c r="V54" s="250" t="s">
        <v>8831</v>
      </c>
      <c r="W54" s="250" t="s">
        <v>105</v>
      </c>
      <c r="X54" s="250"/>
      <c r="Y54" s="252">
        <v>44333.451643518521</v>
      </c>
      <c r="Z54" s="252">
        <v>44362.028773148151</v>
      </c>
      <c r="AA54" s="250"/>
      <c r="AB54" s="250" t="s">
        <v>13</v>
      </c>
      <c r="AC54" s="250">
        <v>12578</v>
      </c>
      <c r="AD54" s="250">
        <v>100</v>
      </c>
      <c r="AE54" s="250" t="s">
        <v>9047</v>
      </c>
      <c r="AF54" s="250" t="s">
        <v>9048</v>
      </c>
      <c r="AG54" s="250"/>
    </row>
    <row r="55" spans="1:33" ht="28.8" x14ac:dyDescent="0.3">
      <c r="A55" s="250"/>
      <c r="B55" s="250" t="s">
        <v>9047</v>
      </c>
      <c r="C55" s="250" t="s">
        <v>62</v>
      </c>
      <c r="D55" s="250">
        <v>3</v>
      </c>
      <c r="E55" s="250" t="s">
        <v>19</v>
      </c>
      <c r="F55" s="250" t="s">
        <v>11</v>
      </c>
      <c r="G55" s="250" t="s">
        <v>12</v>
      </c>
      <c r="H55" s="250" t="s">
        <v>14</v>
      </c>
      <c r="I55" s="250" t="s">
        <v>8831</v>
      </c>
      <c r="J55" s="250" t="s">
        <v>8831</v>
      </c>
      <c r="K55" s="250" t="s">
        <v>8831</v>
      </c>
      <c r="L55" s="250" t="s">
        <v>8831</v>
      </c>
      <c r="M55" s="250" t="s">
        <v>9032</v>
      </c>
      <c r="N55" s="250" t="s">
        <v>8831</v>
      </c>
      <c r="O55" s="250" t="s">
        <v>8831</v>
      </c>
      <c r="P55" s="250"/>
      <c r="Q55" s="250" t="s">
        <v>10</v>
      </c>
      <c r="R55" s="250"/>
      <c r="S55" s="250"/>
      <c r="T55" s="250"/>
      <c r="U55" s="250" t="s">
        <v>8831</v>
      </c>
      <c r="V55" s="250" t="s">
        <v>8831</v>
      </c>
      <c r="W55" s="250"/>
      <c r="X55" s="250"/>
      <c r="Y55" s="252">
        <v>44333.456562500003</v>
      </c>
      <c r="Z55" s="252">
        <v>44360.461192129631</v>
      </c>
      <c r="AA55" s="250"/>
      <c r="AB55" s="250" t="s">
        <v>13</v>
      </c>
      <c r="AC55" s="250">
        <v>12578</v>
      </c>
      <c r="AD55" s="250">
        <v>100</v>
      </c>
      <c r="AE55" s="250" t="s">
        <v>9047</v>
      </c>
      <c r="AF55" s="250" t="s">
        <v>9048</v>
      </c>
      <c r="AG55" s="250" t="s">
        <v>15</v>
      </c>
    </row>
    <row r="56" spans="1:33" ht="43.2" x14ac:dyDescent="0.3">
      <c r="A56" s="250" t="s">
        <v>1054</v>
      </c>
      <c r="B56" s="250" t="s">
        <v>9047</v>
      </c>
      <c r="C56" s="250" t="s">
        <v>306</v>
      </c>
      <c r="D56" s="250" t="s">
        <v>305</v>
      </c>
      <c r="E56" s="250" t="s">
        <v>298</v>
      </c>
      <c r="F56" s="250" t="s">
        <v>299</v>
      </c>
      <c r="G56" s="250" t="s">
        <v>300</v>
      </c>
      <c r="H56" s="250" t="s">
        <v>302</v>
      </c>
      <c r="I56" s="250" t="s">
        <v>307</v>
      </c>
      <c r="J56" s="250" t="s">
        <v>8831</v>
      </c>
      <c r="K56" s="250" t="s">
        <v>8831</v>
      </c>
      <c r="L56" s="250" t="s">
        <v>8831</v>
      </c>
      <c r="M56" s="250" t="s">
        <v>308</v>
      </c>
      <c r="N56" s="250" t="s">
        <v>103</v>
      </c>
      <c r="O56" s="250" t="s">
        <v>309</v>
      </c>
      <c r="P56" s="250"/>
      <c r="Q56" s="250"/>
      <c r="R56" s="250" t="s">
        <v>304</v>
      </c>
      <c r="S56" s="250" t="s">
        <v>8992</v>
      </c>
      <c r="T56" s="250"/>
      <c r="U56" s="250" t="s">
        <v>8831</v>
      </c>
      <c r="V56" s="250" t="s">
        <v>8831</v>
      </c>
      <c r="W56" s="250"/>
      <c r="X56" s="250"/>
      <c r="Y56" s="252">
        <v>44335.377175925925</v>
      </c>
      <c r="Z56" s="252">
        <v>44335.43546296296</v>
      </c>
      <c r="AA56" s="250"/>
      <c r="AB56" s="250" t="s">
        <v>301</v>
      </c>
      <c r="AC56" s="250">
        <v>57341</v>
      </c>
      <c r="AD56" s="250">
        <v>100</v>
      </c>
      <c r="AE56" s="250" t="s">
        <v>9047</v>
      </c>
      <c r="AF56" s="250" t="s">
        <v>9048</v>
      </c>
      <c r="AG56" s="250" t="s">
        <v>303</v>
      </c>
    </row>
    <row r="57" spans="1:33" ht="28.8" x14ac:dyDescent="0.3">
      <c r="A57" s="250"/>
      <c r="B57" s="250" t="s">
        <v>9047</v>
      </c>
      <c r="C57" s="250" t="s">
        <v>31</v>
      </c>
      <c r="D57" s="250" t="s">
        <v>102</v>
      </c>
      <c r="E57" s="250" t="s">
        <v>310</v>
      </c>
      <c r="F57" s="250" t="s">
        <v>311</v>
      </c>
      <c r="G57" s="250" t="s">
        <v>191</v>
      </c>
      <c r="H57" s="250" t="s">
        <v>313</v>
      </c>
      <c r="I57" s="250" t="s">
        <v>8831</v>
      </c>
      <c r="J57" s="250" t="s">
        <v>8831</v>
      </c>
      <c r="K57" s="250" t="s">
        <v>8831</v>
      </c>
      <c r="L57" s="250" t="s">
        <v>8831</v>
      </c>
      <c r="M57" s="250" t="s">
        <v>9032</v>
      </c>
      <c r="N57" s="250" t="s">
        <v>103</v>
      </c>
      <c r="O57" s="250" t="s">
        <v>104</v>
      </c>
      <c r="P57" s="250"/>
      <c r="Q57" s="250"/>
      <c r="R57" s="250"/>
      <c r="S57" s="250"/>
      <c r="T57" s="250"/>
      <c r="U57" s="250" t="s">
        <v>8831</v>
      </c>
      <c r="V57" s="250" t="s">
        <v>8831</v>
      </c>
      <c r="W57" s="250"/>
      <c r="X57" s="250"/>
      <c r="Y57" s="252">
        <v>44343.66642361111</v>
      </c>
      <c r="Z57" s="252">
        <v>44354.848437499997</v>
      </c>
      <c r="AA57" s="250"/>
      <c r="AB57" s="250" t="s">
        <v>312</v>
      </c>
      <c r="AC57" s="250">
        <v>51222</v>
      </c>
      <c r="AD57" s="250">
        <v>9820</v>
      </c>
      <c r="AE57" s="250" t="s">
        <v>9047</v>
      </c>
      <c r="AF57" s="250" t="s">
        <v>9048</v>
      </c>
      <c r="AG57" s="250"/>
    </row>
    <row r="58" spans="1:33" ht="43.2" x14ac:dyDescent="0.3">
      <c r="A58" s="250"/>
      <c r="B58" s="250" t="s">
        <v>9047</v>
      </c>
      <c r="C58" s="250" t="s">
        <v>31</v>
      </c>
      <c r="D58" s="250" t="s">
        <v>318</v>
      </c>
      <c r="E58" s="250" t="s">
        <v>314</v>
      </c>
      <c r="F58" s="250" t="s">
        <v>315</v>
      </c>
      <c r="G58" s="250" t="s">
        <v>316</v>
      </c>
      <c r="H58" s="250" t="s">
        <v>313</v>
      </c>
      <c r="I58" s="250" t="s">
        <v>8831</v>
      </c>
      <c r="J58" s="250" t="s">
        <v>8831</v>
      </c>
      <c r="K58" s="250" t="s">
        <v>8831</v>
      </c>
      <c r="L58" s="250" t="s">
        <v>8831</v>
      </c>
      <c r="M58" s="250" t="s">
        <v>9032</v>
      </c>
      <c r="N58" s="250" t="s">
        <v>92</v>
      </c>
      <c r="O58" s="250" t="s">
        <v>319</v>
      </c>
      <c r="P58" s="250"/>
      <c r="Q58" s="250"/>
      <c r="R58" s="250"/>
      <c r="S58" s="250"/>
      <c r="T58" s="250"/>
      <c r="U58" s="250" t="s">
        <v>8831</v>
      </c>
      <c r="V58" s="250" t="s">
        <v>8831</v>
      </c>
      <c r="W58" s="250"/>
      <c r="X58" s="250"/>
      <c r="Y58" s="252">
        <v>44344.441053240742</v>
      </c>
      <c r="Z58" s="252">
        <v>44351.355312500003</v>
      </c>
      <c r="AA58" s="250"/>
      <c r="AB58" s="250" t="s">
        <v>317</v>
      </c>
      <c r="AC58" s="250">
        <v>69937</v>
      </c>
      <c r="AD58" s="250">
        <v>9830</v>
      </c>
      <c r="AE58" s="250" t="s">
        <v>9047</v>
      </c>
      <c r="AF58" s="250" t="s">
        <v>9048</v>
      </c>
      <c r="AG58" s="250"/>
    </row>
    <row r="59" spans="1:33" ht="43.2" x14ac:dyDescent="0.3">
      <c r="A59" s="250"/>
      <c r="B59" s="250" t="s">
        <v>9047</v>
      </c>
      <c r="C59" s="250" t="s">
        <v>31</v>
      </c>
      <c r="D59" s="250" t="s">
        <v>323</v>
      </c>
      <c r="E59" s="250" t="s">
        <v>320</v>
      </c>
      <c r="F59" s="250" t="s">
        <v>321</v>
      </c>
      <c r="G59" s="250" t="s">
        <v>229</v>
      </c>
      <c r="H59" s="250" t="s">
        <v>313</v>
      </c>
      <c r="I59" s="250" t="s">
        <v>8831</v>
      </c>
      <c r="J59" s="250" t="s">
        <v>8831</v>
      </c>
      <c r="K59" s="250" t="s">
        <v>8831</v>
      </c>
      <c r="L59" s="250" t="s">
        <v>8831</v>
      </c>
      <c r="M59" s="250" t="s">
        <v>9032</v>
      </c>
      <c r="N59" s="250" t="s">
        <v>103</v>
      </c>
      <c r="O59" s="250" t="s">
        <v>324</v>
      </c>
      <c r="P59" s="250"/>
      <c r="Q59" s="250"/>
      <c r="R59" s="250"/>
      <c r="S59" s="250" t="s">
        <v>9066</v>
      </c>
      <c r="T59" s="250"/>
      <c r="U59" s="250" t="s">
        <v>8831</v>
      </c>
      <c r="V59" s="250" t="s">
        <v>8831</v>
      </c>
      <c r="W59" s="250"/>
      <c r="X59" s="250"/>
      <c r="Y59" s="252">
        <v>44344.531423611108</v>
      </c>
      <c r="Z59" s="252">
        <v>44351.471759259257</v>
      </c>
      <c r="AA59" s="250"/>
      <c r="AB59" s="250" t="s">
        <v>322</v>
      </c>
      <c r="AC59" s="250">
        <v>68815</v>
      </c>
      <c r="AD59" s="250">
        <v>9840</v>
      </c>
      <c r="AE59" s="250" t="s">
        <v>9047</v>
      </c>
      <c r="AF59" s="250" t="s">
        <v>9048</v>
      </c>
      <c r="AG59" s="250"/>
    </row>
    <row r="60" spans="1:33" ht="43.2" x14ac:dyDescent="0.3">
      <c r="A60" s="250" t="s">
        <v>526</v>
      </c>
      <c r="B60" s="250" t="s">
        <v>9047</v>
      </c>
      <c r="C60" s="250" t="s">
        <v>62</v>
      </c>
      <c r="D60" s="250" t="s">
        <v>323</v>
      </c>
      <c r="E60" s="250" t="s">
        <v>325</v>
      </c>
      <c r="F60" s="250" t="s">
        <v>326</v>
      </c>
      <c r="G60" s="250" t="s">
        <v>327</v>
      </c>
      <c r="H60" s="250" t="s">
        <v>302</v>
      </c>
      <c r="I60" s="250" t="s">
        <v>329</v>
      </c>
      <c r="J60" s="250" t="s">
        <v>8831</v>
      </c>
      <c r="K60" s="250" t="s">
        <v>8831</v>
      </c>
      <c r="L60" s="250" t="s">
        <v>8831</v>
      </c>
      <c r="M60" s="250" t="s">
        <v>330</v>
      </c>
      <c r="N60" s="250" t="s">
        <v>103</v>
      </c>
      <c r="O60" s="250" t="s">
        <v>324</v>
      </c>
      <c r="P60" s="250"/>
      <c r="Q60" s="250"/>
      <c r="R60" s="250" t="s">
        <v>328</v>
      </c>
      <c r="S60" s="250"/>
      <c r="T60" s="250"/>
      <c r="U60" s="250" t="s">
        <v>8831</v>
      </c>
      <c r="V60" s="250" t="s">
        <v>8831</v>
      </c>
      <c r="W60" s="250"/>
      <c r="X60" s="250"/>
      <c r="Y60" s="252">
        <v>44344.535451388889</v>
      </c>
      <c r="Z60" s="252">
        <v>44351.471759259257</v>
      </c>
      <c r="AA60" s="250"/>
      <c r="AB60" s="250" t="s">
        <v>322</v>
      </c>
      <c r="AC60" s="250">
        <v>68815</v>
      </c>
      <c r="AD60" s="250">
        <v>9850</v>
      </c>
      <c r="AE60" s="250" t="s">
        <v>9047</v>
      </c>
      <c r="AF60" s="250" t="s">
        <v>9048</v>
      </c>
      <c r="AG60" s="250" t="s">
        <v>15</v>
      </c>
    </row>
    <row r="61" spans="1:33" ht="28.8" x14ac:dyDescent="0.3">
      <c r="A61" s="250"/>
      <c r="B61" s="250" t="s">
        <v>9047</v>
      </c>
      <c r="C61" s="250" t="s">
        <v>31</v>
      </c>
      <c r="D61" s="250" t="s">
        <v>334</v>
      </c>
      <c r="E61" s="250" t="s">
        <v>331</v>
      </c>
      <c r="F61" s="250" t="s">
        <v>332</v>
      </c>
      <c r="G61" s="250" t="s">
        <v>111</v>
      </c>
      <c r="H61" s="250" t="s">
        <v>313</v>
      </c>
      <c r="I61" s="250" t="s">
        <v>8831</v>
      </c>
      <c r="J61" s="250" t="s">
        <v>8831</v>
      </c>
      <c r="K61" s="250" t="s">
        <v>8831</v>
      </c>
      <c r="L61" s="250" t="s">
        <v>8831</v>
      </c>
      <c r="M61" s="250" t="s">
        <v>9032</v>
      </c>
      <c r="N61" s="250" t="s">
        <v>103</v>
      </c>
      <c r="O61" s="250" t="s">
        <v>335</v>
      </c>
      <c r="P61" s="250"/>
      <c r="Q61" s="250"/>
      <c r="R61" s="250"/>
      <c r="S61" s="250"/>
      <c r="T61" s="250"/>
      <c r="U61" s="250" t="s">
        <v>8831</v>
      </c>
      <c r="V61" s="250" t="s">
        <v>8831</v>
      </c>
      <c r="W61" s="250"/>
      <c r="X61" s="250"/>
      <c r="Y61" s="252">
        <v>44344.79179398148</v>
      </c>
      <c r="Z61" s="252">
        <v>44354.742303240739</v>
      </c>
      <c r="AA61" s="250"/>
      <c r="AB61" s="250" t="s">
        <v>333</v>
      </c>
      <c r="AC61" s="250">
        <v>21633</v>
      </c>
      <c r="AD61" s="250">
        <v>100</v>
      </c>
      <c r="AE61" s="250" t="s">
        <v>9047</v>
      </c>
      <c r="AF61" s="250" t="s">
        <v>9048</v>
      </c>
      <c r="AG61" s="250"/>
    </row>
    <row r="62" spans="1:33" ht="28.8" x14ac:dyDescent="0.3">
      <c r="A62" s="250"/>
      <c r="B62" s="250" t="s">
        <v>9047</v>
      </c>
      <c r="C62" s="250" t="s">
        <v>31</v>
      </c>
      <c r="D62" s="250" t="s">
        <v>334</v>
      </c>
      <c r="E62" s="250" t="s">
        <v>336</v>
      </c>
      <c r="F62" s="250" t="s">
        <v>337</v>
      </c>
      <c r="G62" s="250" t="s">
        <v>338</v>
      </c>
      <c r="H62" s="250" t="s">
        <v>34</v>
      </c>
      <c r="I62" s="250" t="s">
        <v>8831</v>
      </c>
      <c r="J62" s="250" t="s">
        <v>8831</v>
      </c>
      <c r="K62" s="250" t="s">
        <v>8831</v>
      </c>
      <c r="L62" s="250" t="s">
        <v>8831</v>
      </c>
      <c r="M62" s="250" t="s">
        <v>9032</v>
      </c>
      <c r="N62" s="250" t="s">
        <v>103</v>
      </c>
      <c r="O62" s="250" t="s">
        <v>8831</v>
      </c>
      <c r="P62" s="250"/>
      <c r="Q62" s="250"/>
      <c r="R62" s="250"/>
      <c r="S62" s="250" t="s">
        <v>9067</v>
      </c>
      <c r="T62" s="250"/>
      <c r="U62" s="250" t="s">
        <v>8831</v>
      </c>
      <c r="V62" s="250" t="s">
        <v>8831</v>
      </c>
      <c r="W62" s="250"/>
      <c r="X62" s="250"/>
      <c r="Y62" s="252">
        <v>44344.794224537036</v>
      </c>
      <c r="Z62" s="252">
        <v>44354.742997685185</v>
      </c>
      <c r="AA62" s="250"/>
      <c r="AB62" s="250" t="s">
        <v>333</v>
      </c>
      <c r="AC62" s="250">
        <v>21633</v>
      </c>
      <c r="AD62" s="250">
        <v>200</v>
      </c>
      <c r="AE62" s="250" t="s">
        <v>9047</v>
      </c>
      <c r="AF62" s="250" t="s">
        <v>9048</v>
      </c>
      <c r="AG62" s="250" t="s">
        <v>339</v>
      </c>
    </row>
    <row r="63" spans="1:33" ht="28.8" x14ac:dyDescent="0.3">
      <c r="A63" s="250" t="s">
        <v>343</v>
      </c>
      <c r="B63" s="250" t="s">
        <v>9047</v>
      </c>
      <c r="C63" s="250" t="s">
        <v>18</v>
      </c>
      <c r="D63" s="250" t="s">
        <v>334</v>
      </c>
      <c r="E63" s="250" t="s">
        <v>340</v>
      </c>
      <c r="F63" s="250" t="s">
        <v>341</v>
      </c>
      <c r="G63" s="250" t="s">
        <v>338</v>
      </c>
      <c r="H63" s="250" t="s">
        <v>342</v>
      </c>
      <c r="I63" s="250" t="s">
        <v>8831</v>
      </c>
      <c r="J63" s="250" t="s">
        <v>8831</v>
      </c>
      <c r="K63" s="250" t="s">
        <v>8831</v>
      </c>
      <c r="L63" s="250" t="s">
        <v>8831</v>
      </c>
      <c r="M63" s="250" t="s">
        <v>9032</v>
      </c>
      <c r="N63" s="250" t="s">
        <v>103</v>
      </c>
      <c r="O63" s="250" t="s">
        <v>335</v>
      </c>
      <c r="P63" s="250" t="s">
        <v>344</v>
      </c>
      <c r="Q63" s="250"/>
      <c r="R63" s="250"/>
      <c r="S63" s="250" t="s">
        <v>9042</v>
      </c>
      <c r="T63" s="250"/>
      <c r="U63" s="250" t="s">
        <v>8831</v>
      </c>
      <c r="V63" s="250" t="s">
        <v>8831</v>
      </c>
      <c r="W63" s="250"/>
      <c r="X63" s="250"/>
      <c r="Y63" s="252">
        <v>44344.796840277777</v>
      </c>
      <c r="Z63" s="252">
        <v>44354.74391203704</v>
      </c>
      <c r="AA63" s="250"/>
      <c r="AB63" s="250" t="s">
        <v>333</v>
      </c>
      <c r="AC63" s="250">
        <v>21633</v>
      </c>
      <c r="AD63" s="250">
        <v>5000</v>
      </c>
      <c r="AE63" s="250" t="s">
        <v>9047</v>
      </c>
      <c r="AF63" s="250" t="s">
        <v>9048</v>
      </c>
      <c r="AG63" s="250" t="s">
        <v>15</v>
      </c>
    </row>
    <row r="64" spans="1:33" ht="43.2" x14ac:dyDescent="0.3">
      <c r="A64" s="250"/>
      <c r="B64" s="250" t="s">
        <v>9047</v>
      </c>
      <c r="C64" s="250" t="s">
        <v>62</v>
      </c>
      <c r="D64" s="250" t="s">
        <v>349</v>
      </c>
      <c r="E64" s="250" t="s">
        <v>345</v>
      </c>
      <c r="F64" s="250" t="s">
        <v>346</v>
      </c>
      <c r="G64" s="250" t="s">
        <v>316</v>
      </c>
      <c r="H64" s="250" t="s">
        <v>348</v>
      </c>
      <c r="I64" s="250" t="s">
        <v>8831</v>
      </c>
      <c r="J64" s="250" t="s">
        <v>8831</v>
      </c>
      <c r="K64" s="250" t="s">
        <v>8831</v>
      </c>
      <c r="L64" s="250" t="s">
        <v>8831</v>
      </c>
      <c r="M64" s="250" t="s">
        <v>9032</v>
      </c>
      <c r="N64" s="250" t="s">
        <v>350</v>
      </c>
      <c r="O64" s="250" t="s">
        <v>351</v>
      </c>
      <c r="P64" s="250"/>
      <c r="Q64" s="250"/>
      <c r="R64" s="250"/>
      <c r="S64" s="250"/>
      <c r="T64" s="250"/>
      <c r="U64" s="250" t="s">
        <v>8831</v>
      </c>
      <c r="V64" s="250" t="s">
        <v>8831</v>
      </c>
      <c r="W64" s="250"/>
      <c r="X64" s="250"/>
      <c r="Y64" s="252">
        <v>44345.934513888889</v>
      </c>
      <c r="Z64" s="252">
        <v>44357.439375000002</v>
      </c>
      <c r="AA64" s="250"/>
      <c r="AB64" s="250" t="s">
        <v>347</v>
      </c>
      <c r="AC64" s="250">
        <v>28887</v>
      </c>
      <c r="AD64" s="250">
        <v>12240</v>
      </c>
      <c r="AE64" s="250" t="s">
        <v>9047</v>
      </c>
      <c r="AF64" s="250" t="s">
        <v>9048</v>
      </c>
      <c r="AG64" s="250" t="s">
        <v>15</v>
      </c>
    </row>
    <row r="65" spans="1:33" ht="244.8" x14ac:dyDescent="0.3">
      <c r="A65" s="250"/>
      <c r="B65" s="250" t="s">
        <v>9047</v>
      </c>
      <c r="C65" s="250" t="s">
        <v>62</v>
      </c>
      <c r="D65" s="250" t="s">
        <v>354</v>
      </c>
      <c r="E65" s="250" t="s">
        <v>352</v>
      </c>
      <c r="F65" s="250" t="s">
        <v>353</v>
      </c>
      <c r="G65" s="250" t="s">
        <v>316</v>
      </c>
      <c r="H65" s="250" t="s">
        <v>348</v>
      </c>
      <c r="I65" s="250" t="s">
        <v>8831</v>
      </c>
      <c r="J65" s="250" t="s">
        <v>8831</v>
      </c>
      <c r="K65" s="250" t="s">
        <v>8831</v>
      </c>
      <c r="L65" s="250" t="s">
        <v>8831</v>
      </c>
      <c r="M65" s="250" t="s">
        <v>9032</v>
      </c>
      <c r="N65" s="250" t="s">
        <v>350</v>
      </c>
      <c r="O65" s="250" t="s">
        <v>355</v>
      </c>
      <c r="P65" s="250"/>
      <c r="Q65" s="250"/>
      <c r="R65" s="250"/>
      <c r="S65" s="250" t="s">
        <v>9068</v>
      </c>
      <c r="T65" s="250"/>
      <c r="U65" s="250" t="s">
        <v>8831</v>
      </c>
      <c r="V65" s="250" t="s">
        <v>8831</v>
      </c>
      <c r="W65" s="250"/>
      <c r="X65" s="250"/>
      <c r="Y65" s="252">
        <v>44345.934513888889</v>
      </c>
      <c r="Z65" s="252">
        <v>44357.439375000002</v>
      </c>
      <c r="AA65" s="250"/>
      <c r="AB65" s="250" t="s">
        <v>347</v>
      </c>
      <c r="AC65" s="250">
        <v>28887</v>
      </c>
      <c r="AD65" s="250">
        <v>9910</v>
      </c>
      <c r="AE65" s="250" t="s">
        <v>9047</v>
      </c>
      <c r="AF65" s="250" t="s">
        <v>9048</v>
      </c>
      <c r="AG65" s="250" t="s">
        <v>15</v>
      </c>
    </row>
    <row r="66" spans="1:33" ht="43.2" x14ac:dyDescent="0.3">
      <c r="A66" s="250"/>
      <c r="B66" s="250" t="s">
        <v>9047</v>
      </c>
      <c r="C66" s="250" t="s">
        <v>62</v>
      </c>
      <c r="D66" s="250" t="s">
        <v>354</v>
      </c>
      <c r="E66" s="250" t="s">
        <v>356</v>
      </c>
      <c r="F66" s="250" t="s">
        <v>357</v>
      </c>
      <c r="G66" s="250" t="s">
        <v>316</v>
      </c>
      <c r="H66" s="250" t="s">
        <v>348</v>
      </c>
      <c r="I66" s="250" t="s">
        <v>8831</v>
      </c>
      <c r="J66" s="250" t="s">
        <v>8831</v>
      </c>
      <c r="K66" s="250" t="s">
        <v>8831</v>
      </c>
      <c r="L66" s="250" t="s">
        <v>8831</v>
      </c>
      <c r="M66" s="250" t="s">
        <v>9032</v>
      </c>
      <c r="N66" s="250" t="s">
        <v>350</v>
      </c>
      <c r="O66" s="250" t="s">
        <v>355</v>
      </c>
      <c r="P66" s="250"/>
      <c r="Q66" s="250"/>
      <c r="R66" s="250"/>
      <c r="S66" s="250"/>
      <c r="T66" s="250"/>
      <c r="U66" s="250" t="s">
        <v>8831</v>
      </c>
      <c r="V66" s="250" t="s">
        <v>8831</v>
      </c>
      <c r="W66" s="250"/>
      <c r="X66" s="250"/>
      <c r="Y66" s="252">
        <v>44345.934513888889</v>
      </c>
      <c r="Z66" s="252">
        <v>44357.439375000002</v>
      </c>
      <c r="AA66" s="250"/>
      <c r="AB66" s="250" t="s">
        <v>347</v>
      </c>
      <c r="AC66" s="250">
        <v>28887</v>
      </c>
      <c r="AD66" s="250">
        <v>9920</v>
      </c>
      <c r="AE66" s="250" t="s">
        <v>9047</v>
      </c>
      <c r="AF66" s="250" t="s">
        <v>9048</v>
      </c>
      <c r="AG66" s="250" t="s">
        <v>15</v>
      </c>
    </row>
    <row r="67" spans="1:33" ht="43.2" x14ac:dyDescent="0.3">
      <c r="A67" s="250"/>
      <c r="B67" s="250" t="s">
        <v>9047</v>
      </c>
      <c r="C67" s="250" t="s">
        <v>62</v>
      </c>
      <c r="D67" s="250" t="s">
        <v>354</v>
      </c>
      <c r="E67" s="250" t="s">
        <v>358</v>
      </c>
      <c r="F67" s="250" t="s">
        <v>359</v>
      </c>
      <c r="G67" s="250" t="s">
        <v>316</v>
      </c>
      <c r="H67" s="250" t="s">
        <v>348</v>
      </c>
      <c r="I67" s="250" t="s">
        <v>8831</v>
      </c>
      <c r="J67" s="250" t="s">
        <v>8831</v>
      </c>
      <c r="K67" s="250" t="s">
        <v>8831</v>
      </c>
      <c r="L67" s="250" t="s">
        <v>8831</v>
      </c>
      <c r="M67" s="250" t="s">
        <v>9032</v>
      </c>
      <c r="N67" s="250" t="s">
        <v>350</v>
      </c>
      <c r="O67" s="250" t="s">
        <v>355</v>
      </c>
      <c r="P67" s="250"/>
      <c r="Q67" s="250"/>
      <c r="R67" s="250"/>
      <c r="S67" s="250"/>
      <c r="T67" s="250"/>
      <c r="U67" s="250" t="s">
        <v>8831</v>
      </c>
      <c r="V67" s="250" t="s">
        <v>8831</v>
      </c>
      <c r="W67" s="250"/>
      <c r="X67" s="250"/>
      <c r="Y67" s="252">
        <v>44345.934513888889</v>
      </c>
      <c r="Z67" s="252">
        <v>44357.439386574071</v>
      </c>
      <c r="AA67" s="250"/>
      <c r="AB67" s="250" t="s">
        <v>347</v>
      </c>
      <c r="AC67" s="250">
        <v>28887</v>
      </c>
      <c r="AD67" s="250">
        <v>9930</v>
      </c>
      <c r="AE67" s="250" t="s">
        <v>9047</v>
      </c>
      <c r="AF67" s="250" t="s">
        <v>9048</v>
      </c>
      <c r="AG67" s="250" t="s">
        <v>15</v>
      </c>
    </row>
    <row r="68" spans="1:33" ht="86.4" x14ac:dyDescent="0.3">
      <c r="A68" s="250"/>
      <c r="B68" s="250" t="s">
        <v>9047</v>
      </c>
      <c r="C68" s="250" t="s">
        <v>62</v>
      </c>
      <c r="D68" s="250" t="s">
        <v>354</v>
      </c>
      <c r="E68" s="250" t="s">
        <v>360</v>
      </c>
      <c r="F68" s="250" t="s">
        <v>361</v>
      </c>
      <c r="G68" s="250" t="s">
        <v>316</v>
      </c>
      <c r="H68" s="250" t="s">
        <v>348</v>
      </c>
      <c r="I68" s="250" t="s">
        <v>8831</v>
      </c>
      <c r="J68" s="250" t="s">
        <v>8831</v>
      </c>
      <c r="K68" s="250" t="s">
        <v>8831</v>
      </c>
      <c r="L68" s="250" t="s">
        <v>8831</v>
      </c>
      <c r="M68" s="250" t="s">
        <v>9032</v>
      </c>
      <c r="N68" s="250" t="s">
        <v>350</v>
      </c>
      <c r="O68" s="250" t="s">
        <v>355</v>
      </c>
      <c r="P68" s="250"/>
      <c r="Q68" s="250"/>
      <c r="R68" s="250"/>
      <c r="S68" s="250" t="s">
        <v>9069</v>
      </c>
      <c r="T68" s="250"/>
      <c r="U68" s="250" t="s">
        <v>8831</v>
      </c>
      <c r="V68" s="250" t="s">
        <v>8831</v>
      </c>
      <c r="W68" s="250"/>
      <c r="X68" s="250"/>
      <c r="Y68" s="252">
        <v>44345.934513888889</v>
      </c>
      <c r="Z68" s="252">
        <v>44357.439386574071</v>
      </c>
      <c r="AA68" s="250"/>
      <c r="AB68" s="250" t="s">
        <v>347</v>
      </c>
      <c r="AC68" s="250">
        <v>28887</v>
      </c>
      <c r="AD68" s="250">
        <v>9940</v>
      </c>
      <c r="AE68" s="250" t="s">
        <v>9047</v>
      </c>
      <c r="AF68" s="250" t="s">
        <v>9048</v>
      </c>
      <c r="AG68" s="250" t="s">
        <v>15</v>
      </c>
    </row>
    <row r="69" spans="1:33" ht="43.2" x14ac:dyDescent="0.3">
      <c r="A69" s="250"/>
      <c r="B69" s="250" t="s">
        <v>9047</v>
      </c>
      <c r="C69" s="250" t="s">
        <v>62</v>
      </c>
      <c r="D69" s="250" t="s">
        <v>354</v>
      </c>
      <c r="E69" s="250" t="s">
        <v>362</v>
      </c>
      <c r="F69" s="250" t="s">
        <v>363</v>
      </c>
      <c r="G69" s="250" t="s">
        <v>316</v>
      </c>
      <c r="H69" s="250" t="s">
        <v>348</v>
      </c>
      <c r="I69" s="250" t="s">
        <v>8831</v>
      </c>
      <c r="J69" s="250" t="s">
        <v>8831</v>
      </c>
      <c r="K69" s="250" t="s">
        <v>8831</v>
      </c>
      <c r="L69" s="250" t="s">
        <v>8831</v>
      </c>
      <c r="M69" s="250" t="s">
        <v>9032</v>
      </c>
      <c r="N69" s="250" t="s">
        <v>350</v>
      </c>
      <c r="O69" s="250" t="s">
        <v>355</v>
      </c>
      <c r="P69" s="250"/>
      <c r="Q69" s="250"/>
      <c r="R69" s="250"/>
      <c r="S69" s="250"/>
      <c r="T69" s="250"/>
      <c r="U69" s="250" t="s">
        <v>8831</v>
      </c>
      <c r="V69" s="250" t="s">
        <v>8831</v>
      </c>
      <c r="W69" s="250"/>
      <c r="X69" s="250"/>
      <c r="Y69" s="252">
        <v>44345.934513888889</v>
      </c>
      <c r="Z69" s="252">
        <v>44357.439386574071</v>
      </c>
      <c r="AA69" s="250"/>
      <c r="AB69" s="250" t="s">
        <v>347</v>
      </c>
      <c r="AC69" s="250">
        <v>28887</v>
      </c>
      <c r="AD69" s="250">
        <v>9950</v>
      </c>
      <c r="AE69" s="250" t="s">
        <v>9047</v>
      </c>
      <c r="AF69" s="250" t="s">
        <v>9048</v>
      </c>
      <c r="AG69" s="250" t="s">
        <v>15</v>
      </c>
    </row>
    <row r="70" spans="1:33" ht="86.4" x14ac:dyDescent="0.3">
      <c r="A70" s="250"/>
      <c r="B70" s="250" t="s">
        <v>9047</v>
      </c>
      <c r="C70" s="250" t="s">
        <v>62</v>
      </c>
      <c r="D70" s="250" t="s">
        <v>354</v>
      </c>
      <c r="E70" s="250" t="s">
        <v>364</v>
      </c>
      <c r="F70" s="250" t="s">
        <v>365</v>
      </c>
      <c r="G70" s="250" t="s">
        <v>316</v>
      </c>
      <c r="H70" s="250" t="s">
        <v>348</v>
      </c>
      <c r="I70" s="250" t="s">
        <v>8831</v>
      </c>
      <c r="J70" s="250" t="s">
        <v>8831</v>
      </c>
      <c r="K70" s="250" t="s">
        <v>8831</v>
      </c>
      <c r="L70" s="250" t="s">
        <v>8831</v>
      </c>
      <c r="M70" s="250" t="s">
        <v>9032</v>
      </c>
      <c r="N70" s="250" t="s">
        <v>350</v>
      </c>
      <c r="O70" s="250" t="s">
        <v>355</v>
      </c>
      <c r="P70" s="250"/>
      <c r="Q70" s="250"/>
      <c r="R70" s="250"/>
      <c r="S70" s="250" t="s">
        <v>9070</v>
      </c>
      <c r="T70" s="250"/>
      <c r="U70" s="250" t="s">
        <v>8831</v>
      </c>
      <c r="V70" s="250" t="s">
        <v>8831</v>
      </c>
      <c r="W70" s="250"/>
      <c r="X70" s="250"/>
      <c r="Y70" s="252">
        <v>44345.934513888889</v>
      </c>
      <c r="Z70" s="252">
        <v>44357.439386574071</v>
      </c>
      <c r="AA70" s="250"/>
      <c r="AB70" s="250" t="s">
        <v>347</v>
      </c>
      <c r="AC70" s="250">
        <v>28887</v>
      </c>
      <c r="AD70" s="250">
        <v>9960</v>
      </c>
      <c r="AE70" s="250" t="s">
        <v>9047</v>
      </c>
      <c r="AF70" s="250" t="s">
        <v>9048</v>
      </c>
      <c r="AG70" s="250" t="s">
        <v>15</v>
      </c>
    </row>
    <row r="71" spans="1:33" ht="100.8" x14ac:dyDescent="0.3">
      <c r="A71" s="250"/>
      <c r="B71" s="250" t="s">
        <v>9047</v>
      </c>
      <c r="C71" s="250" t="s">
        <v>62</v>
      </c>
      <c r="D71" s="250" t="s">
        <v>354</v>
      </c>
      <c r="E71" s="250" t="s">
        <v>366</v>
      </c>
      <c r="F71" s="250" t="s">
        <v>367</v>
      </c>
      <c r="G71" s="250" t="s">
        <v>316</v>
      </c>
      <c r="H71" s="250" t="s">
        <v>348</v>
      </c>
      <c r="I71" s="250" t="s">
        <v>8831</v>
      </c>
      <c r="J71" s="250" t="s">
        <v>8831</v>
      </c>
      <c r="K71" s="250" t="s">
        <v>8831</v>
      </c>
      <c r="L71" s="250" t="s">
        <v>8831</v>
      </c>
      <c r="M71" s="250" t="s">
        <v>9032</v>
      </c>
      <c r="N71" s="250" t="s">
        <v>350</v>
      </c>
      <c r="O71" s="250" t="s">
        <v>355</v>
      </c>
      <c r="P71" s="250"/>
      <c r="Q71" s="250"/>
      <c r="R71" s="250"/>
      <c r="S71" s="250" t="s">
        <v>9071</v>
      </c>
      <c r="T71" s="250"/>
      <c r="U71" s="250" t="s">
        <v>8831</v>
      </c>
      <c r="V71" s="250" t="s">
        <v>8831</v>
      </c>
      <c r="W71" s="250"/>
      <c r="X71" s="250"/>
      <c r="Y71" s="252">
        <v>44345.934513888889</v>
      </c>
      <c r="Z71" s="252">
        <v>44357.440185185187</v>
      </c>
      <c r="AA71" s="250"/>
      <c r="AB71" s="250" t="s">
        <v>347</v>
      </c>
      <c r="AC71" s="250">
        <v>28887</v>
      </c>
      <c r="AD71" s="250">
        <v>9970</v>
      </c>
      <c r="AE71" s="250" t="s">
        <v>9047</v>
      </c>
      <c r="AF71" s="250" t="s">
        <v>9048</v>
      </c>
      <c r="AG71" s="250" t="s">
        <v>15</v>
      </c>
    </row>
    <row r="72" spans="1:33" ht="43.2" x14ac:dyDescent="0.3">
      <c r="A72" s="250"/>
      <c r="B72" s="250" t="s">
        <v>9047</v>
      </c>
      <c r="C72" s="250" t="s">
        <v>62</v>
      </c>
      <c r="D72" s="250" t="s">
        <v>354</v>
      </c>
      <c r="E72" s="250" t="s">
        <v>368</v>
      </c>
      <c r="F72" s="250" t="s">
        <v>369</v>
      </c>
      <c r="G72" s="250" t="s">
        <v>316</v>
      </c>
      <c r="H72" s="250" t="s">
        <v>348</v>
      </c>
      <c r="I72" s="250" t="s">
        <v>8831</v>
      </c>
      <c r="J72" s="250" t="s">
        <v>8831</v>
      </c>
      <c r="K72" s="250" t="s">
        <v>8831</v>
      </c>
      <c r="L72" s="250" t="s">
        <v>8831</v>
      </c>
      <c r="M72" s="250" t="s">
        <v>9032</v>
      </c>
      <c r="N72" s="250" t="s">
        <v>350</v>
      </c>
      <c r="O72" s="250" t="s">
        <v>355</v>
      </c>
      <c r="P72" s="250"/>
      <c r="Q72" s="250"/>
      <c r="R72" s="250"/>
      <c r="S72" s="250"/>
      <c r="T72" s="250"/>
      <c r="U72" s="250" t="s">
        <v>8831</v>
      </c>
      <c r="V72" s="250" t="s">
        <v>8831</v>
      </c>
      <c r="W72" s="250"/>
      <c r="X72" s="250"/>
      <c r="Y72" s="252">
        <v>44345.934513888889</v>
      </c>
      <c r="Z72" s="252">
        <v>44357.440185185187</v>
      </c>
      <c r="AA72" s="250"/>
      <c r="AB72" s="250" t="s">
        <v>347</v>
      </c>
      <c r="AC72" s="250">
        <v>28887</v>
      </c>
      <c r="AD72" s="250">
        <v>12270</v>
      </c>
      <c r="AE72" s="250" t="s">
        <v>9047</v>
      </c>
      <c r="AF72" s="250" t="s">
        <v>9048</v>
      </c>
      <c r="AG72" s="250" t="s">
        <v>15</v>
      </c>
    </row>
    <row r="73" spans="1:33" ht="43.2" x14ac:dyDescent="0.3">
      <c r="A73" s="250"/>
      <c r="B73" s="250" t="s">
        <v>9047</v>
      </c>
      <c r="C73" s="250" t="s">
        <v>62</v>
      </c>
      <c r="D73" s="250" t="s">
        <v>372</v>
      </c>
      <c r="E73" s="250" t="s">
        <v>370</v>
      </c>
      <c r="F73" s="250" t="s">
        <v>371</v>
      </c>
      <c r="G73" s="250" t="s">
        <v>316</v>
      </c>
      <c r="H73" s="250" t="s">
        <v>348</v>
      </c>
      <c r="I73" s="250" t="s">
        <v>8831</v>
      </c>
      <c r="J73" s="250" t="s">
        <v>8831</v>
      </c>
      <c r="K73" s="250" t="s">
        <v>8831</v>
      </c>
      <c r="L73" s="250" t="s">
        <v>8831</v>
      </c>
      <c r="M73" s="250" t="s">
        <v>9032</v>
      </c>
      <c r="N73" s="250" t="s">
        <v>350</v>
      </c>
      <c r="O73" s="250" t="s">
        <v>373</v>
      </c>
      <c r="P73" s="250"/>
      <c r="Q73" s="250"/>
      <c r="R73" s="250"/>
      <c r="S73" s="250"/>
      <c r="T73" s="250"/>
      <c r="U73" s="250" t="s">
        <v>8831</v>
      </c>
      <c r="V73" s="250" t="s">
        <v>8831</v>
      </c>
      <c r="W73" s="250"/>
      <c r="X73" s="250"/>
      <c r="Y73" s="252">
        <v>44345.934525462966</v>
      </c>
      <c r="Z73" s="252">
        <v>44357.440185185187</v>
      </c>
      <c r="AA73" s="250"/>
      <c r="AB73" s="250" t="s">
        <v>347</v>
      </c>
      <c r="AC73" s="250">
        <v>28887</v>
      </c>
      <c r="AD73" s="250">
        <v>12250</v>
      </c>
      <c r="AE73" s="250" t="s">
        <v>9047</v>
      </c>
      <c r="AF73" s="250" t="s">
        <v>9048</v>
      </c>
      <c r="AG73" s="250" t="s">
        <v>15</v>
      </c>
    </row>
    <row r="74" spans="1:33" ht="43.2" x14ac:dyDescent="0.3">
      <c r="A74" s="250"/>
      <c r="B74" s="250" t="s">
        <v>9047</v>
      </c>
      <c r="C74" s="250" t="s">
        <v>62</v>
      </c>
      <c r="D74" s="250" t="s">
        <v>376</v>
      </c>
      <c r="E74" s="250" t="s">
        <v>374</v>
      </c>
      <c r="F74" s="250" t="s">
        <v>375</v>
      </c>
      <c r="G74" s="250" t="s">
        <v>316</v>
      </c>
      <c r="H74" s="250" t="s">
        <v>348</v>
      </c>
      <c r="I74" s="250" t="s">
        <v>8831</v>
      </c>
      <c r="J74" s="250" t="s">
        <v>8831</v>
      </c>
      <c r="K74" s="250" t="s">
        <v>8831</v>
      </c>
      <c r="L74" s="250" t="s">
        <v>8831</v>
      </c>
      <c r="M74" s="250" t="s">
        <v>9032</v>
      </c>
      <c r="N74" s="250" t="s">
        <v>350</v>
      </c>
      <c r="O74" s="250" t="s">
        <v>377</v>
      </c>
      <c r="P74" s="250"/>
      <c r="Q74" s="250"/>
      <c r="R74" s="250"/>
      <c r="S74" s="250"/>
      <c r="T74" s="250"/>
      <c r="U74" s="250" t="s">
        <v>8831</v>
      </c>
      <c r="V74" s="250" t="s">
        <v>8831</v>
      </c>
      <c r="W74" s="250"/>
      <c r="X74" s="250"/>
      <c r="Y74" s="252">
        <v>44345.934525462966</v>
      </c>
      <c r="Z74" s="252">
        <v>44357.440196759257</v>
      </c>
      <c r="AA74" s="250"/>
      <c r="AB74" s="250" t="s">
        <v>347</v>
      </c>
      <c r="AC74" s="250">
        <v>28887</v>
      </c>
      <c r="AD74" s="250">
        <v>14400</v>
      </c>
      <c r="AE74" s="250" t="s">
        <v>9047</v>
      </c>
      <c r="AF74" s="250" t="s">
        <v>9048</v>
      </c>
      <c r="AG74" s="250" t="s">
        <v>15</v>
      </c>
    </row>
    <row r="75" spans="1:33" ht="43.2" x14ac:dyDescent="0.3">
      <c r="A75" s="250"/>
      <c r="B75" s="250" t="s">
        <v>9047</v>
      </c>
      <c r="C75" s="250" t="s">
        <v>62</v>
      </c>
      <c r="D75" s="250" t="s">
        <v>380</v>
      </c>
      <c r="E75" s="250" t="s">
        <v>378</v>
      </c>
      <c r="F75" s="250" t="s">
        <v>379</v>
      </c>
      <c r="G75" s="250" t="s">
        <v>316</v>
      </c>
      <c r="H75" s="250" t="s">
        <v>348</v>
      </c>
      <c r="I75" s="250" t="s">
        <v>8831</v>
      </c>
      <c r="J75" s="250" t="s">
        <v>8831</v>
      </c>
      <c r="K75" s="250" t="s">
        <v>8831</v>
      </c>
      <c r="L75" s="250" t="s">
        <v>8831</v>
      </c>
      <c r="M75" s="250" t="s">
        <v>9032</v>
      </c>
      <c r="N75" s="250" t="s">
        <v>350</v>
      </c>
      <c r="O75" s="250" t="s">
        <v>381</v>
      </c>
      <c r="P75" s="250"/>
      <c r="Q75" s="250"/>
      <c r="R75" s="250"/>
      <c r="S75" s="250"/>
      <c r="T75" s="250"/>
      <c r="U75" s="250" t="s">
        <v>8831</v>
      </c>
      <c r="V75" s="250" t="s">
        <v>8831</v>
      </c>
      <c r="W75" s="250"/>
      <c r="X75" s="250"/>
      <c r="Y75" s="252">
        <v>44345.934525462966</v>
      </c>
      <c r="Z75" s="252">
        <v>44357.440196759257</v>
      </c>
      <c r="AA75" s="250"/>
      <c r="AB75" s="250" t="s">
        <v>347</v>
      </c>
      <c r="AC75" s="250">
        <v>28887</v>
      </c>
      <c r="AD75" s="250">
        <v>13490</v>
      </c>
      <c r="AE75" s="250" t="s">
        <v>9047</v>
      </c>
      <c r="AF75" s="250" t="s">
        <v>9048</v>
      </c>
      <c r="AG75" s="250" t="s">
        <v>15</v>
      </c>
    </row>
    <row r="76" spans="1:33" ht="43.2" x14ac:dyDescent="0.3">
      <c r="A76" s="250"/>
      <c r="B76" s="250" t="s">
        <v>9047</v>
      </c>
      <c r="C76" s="250" t="s">
        <v>62</v>
      </c>
      <c r="D76" s="250" t="s">
        <v>384</v>
      </c>
      <c r="E76" s="250" t="s">
        <v>382</v>
      </c>
      <c r="F76" s="250" t="s">
        <v>383</v>
      </c>
      <c r="G76" s="250" t="s">
        <v>316</v>
      </c>
      <c r="H76" s="250" t="s">
        <v>348</v>
      </c>
      <c r="I76" s="250" t="s">
        <v>8831</v>
      </c>
      <c r="J76" s="250" t="s">
        <v>8831</v>
      </c>
      <c r="K76" s="250" t="s">
        <v>8831</v>
      </c>
      <c r="L76" s="250" t="s">
        <v>8831</v>
      </c>
      <c r="M76" s="250" t="s">
        <v>9032</v>
      </c>
      <c r="N76" s="250" t="s">
        <v>350</v>
      </c>
      <c r="O76" s="250" t="s">
        <v>385</v>
      </c>
      <c r="P76" s="250"/>
      <c r="Q76" s="250"/>
      <c r="R76" s="250"/>
      <c r="S76" s="250"/>
      <c r="T76" s="250"/>
      <c r="U76" s="250" t="s">
        <v>8831</v>
      </c>
      <c r="V76" s="250" t="s">
        <v>8831</v>
      </c>
      <c r="W76" s="250"/>
      <c r="X76" s="250"/>
      <c r="Y76" s="252">
        <v>44345.934525462966</v>
      </c>
      <c r="Z76" s="252">
        <v>44357.440196759257</v>
      </c>
      <c r="AA76" s="250"/>
      <c r="AB76" s="250" t="s">
        <v>347</v>
      </c>
      <c r="AC76" s="250">
        <v>28887</v>
      </c>
      <c r="AD76" s="250">
        <v>12080</v>
      </c>
      <c r="AE76" s="250" t="s">
        <v>9047</v>
      </c>
      <c r="AF76" s="250" t="s">
        <v>9048</v>
      </c>
      <c r="AG76" s="250" t="s">
        <v>15</v>
      </c>
    </row>
    <row r="77" spans="1:33" ht="43.2" x14ac:dyDescent="0.3">
      <c r="A77" s="250"/>
      <c r="B77" s="250" t="s">
        <v>9047</v>
      </c>
      <c r="C77" s="250" t="s">
        <v>62</v>
      </c>
      <c r="D77" s="250" t="s">
        <v>388</v>
      </c>
      <c r="E77" s="250" t="s">
        <v>386</v>
      </c>
      <c r="F77" s="250" t="s">
        <v>387</v>
      </c>
      <c r="G77" s="250" t="s">
        <v>316</v>
      </c>
      <c r="H77" s="250" t="s">
        <v>348</v>
      </c>
      <c r="I77" s="250" t="s">
        <v>8831</v>
      </c>
      <c r="J77" s="250" t="s">
        <v>8831</v>
      </c>
      <c r="K77" s="250" t="s">
        <v>8831</v>
      </c>
      <c r="L77" s="250" t="s">
        <v>8831</v>
      </c>
      <c r="M77" s="250" t="s">
        <v>9032</v>
      </c>
      <c r="N77" s="250" t="s">
        <v>350</v>
      </c>
      <c r="O77" s="250" t="s">
        <v>389</v>
      </c>
      <c r="P77" s="250"/>
      <c r="Q77" s="250"/>
      <c r="R77" s="250"/>
      <c r="S77" s="250"/>
      <c r="T77" s="250"/>
      <c r="U77" s="250" t="s">
        <v>8831</v>
      </c>
      <c r="V77" s="250" t="s">
        <v>8831</v>
      </c>
      <c r="W77" s="250"/>
      <c r="X77" s="250"/>
      <c r="Y77" s="252">
        <v>44345.934525462966</v>
      </c>
      <c r="Z77" s="252">
        <v>44357.440752314818</v>
      </c>
      <c r="AA77" s="250"/>
      <c r="AB77" s="250" t="s">
        <v>347</v>
      </c>
      <c r="AC77" s="250">
        <v>28887</v>
      </c>
      <c r="AD77" s="250">
        <v>12210</v>
      </c>
      <c r="AE77" s="250" t="s">
        <v>9047</v>
      </c>
      <c r="AF77" s="250" t="s">
        <v>9048</v>
      </c>
      <c r="AG77" s="250" t="s">
        <v>15</v>
      </c>
    </row>
    <row r="78" spans="1:33" ht="43.2" x14ac:dyDescent="0.3">
      <c r="A78" s="250"/>
      <c r="B78" s="250" t="s">
        <v>9047</v>
      </c>
      <c r="C78" s="250" t="s">
        <v>62</v>
      </c>
      <c r="D78" s="250" t="s">
        <v>392</v>
      </c>
      <c r="E78" s="250" t="s">
        <v>390</v>
      </c>
      <c r="F78" s="250" t="s">
        <v>391</v>
      </c>
      <c r="G78" s="250" t="s">
        <v>316</v>
      </c>
      <c r="H78" s="250" t="s">
        <v>348</v>
      </c>
      <c r="I78" s="250" t="s">
        <v>8831</v>
      </c>
      <c r="J78" s="250" t="s">
        <v>8831</v>
      </c>
      <c r="K78" s="250" t="s">
        <v>8831</v>
      </c>
      <c r="L78" s="250" t="s">
        <v>8831</v>
      </c>
      <c r="M78" s="250" t="s">
        <v>9032</v>
      </c>
      <c r="N78" s="250" t="s">
        <v>350</v>
      </c>
      <c r="O78" s="250" t="s">
        <v>393</v>
      </c>
      <c r="P78" s="250"/>
      <c r="Q78" s="250"/>
      <c r="R78" s="250"/>
      <c r="S78" s="250"/>
      <c r="T78" s="250"/>
      <c r="U78" s="250" t="s">
        <v>8831</v>
      </c>
      <c r="V78" s="250" t="s">
        <v>8831</v>
      </c>
      <c r="W78" s="250"/>
      <c r="X78" s="250"/>
      <c r="Y78" s="252">
        <v>44345.934525462966</v>
      </c>
      <c r="Z78" s="252">
        <v>44357.440752314818</v>
      </c>
      <c r="AA78" s="250"/>
      <c r="AB78" s="250" t="s">
        <v>347</v>
      </c>
      <c r="AC78" s="250">
        <v>28887</v>
      </c>
      <c r="AD78" s="250">
        <v>11230</v>
      </c>
      <c r="AE78" s="250" t="s">
        <v>9047</v>
      </c>
      <c r="AF78" s="250" t="s">
        <v>9048</v>
      </c>
      <c r="AG78" s="250" t="s">
        <v>15</v>
      </c>
    </row>
    <row r="79" spans="1:33" ht="43.2" x14ac:dyDescent="0.3">
      <c r="A79" s="250"/>
      <c r="B79" s="250" t="s">
        <v>9047</v>
      </c>
      <c r="C79" s="250" t="s">
        <v>62</v>
      </c>
      <c r="D79" s="250" t="s">
        <v>396</v>
      </c>
      <c r="E79" s="250" t="s">
        <v>394</v>
      </c>
      <c r="F79" s="250" t="s">
        <v>395</v>
      </c>
      <c r="G79" s="250" t="s">
        <v>316</v>
      </c>
      <c r="H79" s="250" t="s">
        <v>348</v>
      </c>
      <c r="I79" s="250" t="s">
        <v>8831</v>
      </c>
      <c r="J79" s="250" t="s">
        <v>8831</v>
      </c>
      <c r="K79" s="250" t="s">
        <v>8831</v>
      </c>
      <c r="L79" s="250" t="s">
        <v>8831</v>
      </c>
      <c r="M79" s="250" t="s">
        <v>9032</v>
      </c>
      <c r="N79" s="250" t="s">
        <v>92</v>
      </c>
      <c r="O79" s="250" t="s">
        <v>397</v>
      </c>
      <c r="P79" s="250"/>
      <c r="Q79" s="250"/>
      <c r="R79" s="250"/>
      <c r="S79" s="250"/>
      <c r="T79" s="250"/>
      <c r="U79" s="250" t="s">
        <v>8831</v>
      </c>
      <c r="V79" s="250" t="s">
        <v>8831</v>
      </c>
      <c r="W79" s="250"/>
      <c r="X79" s="250"/>
      <c r="Y79" s="252">
        <v>44345.934525462966</v>
      </c>
      <c r="Z79" s="252">
        <v>44357.440752314818</v>
      </c>
      <c r="AA79" s="250"/>
      <c r="AB79" s="250" t="s">
        <v>347</v>
      </c>
      <c r="AC79" s="250">
        <v>28887</v>
      </c>
      <c r="AD79" s="250">
        <v>12580</v>
      </c>
      <c r="AE79" s="250" t="s">
        <v>9047</v>
      </c>
      <c r="AF79" s="250" t="s">
        <v>9048</v>
      </c>
      <c r="AG79" s="250" t="s">
        <v>15</v>
      </c>
    </row>
    <row r="80" spans="1:33" ht="57.6" x14ac:dyDescent="0.3">
      <c r="A80" s="250" t="s">
        <v>400</v>
      </c>
      <c r="B80" s="250" t="s">
        <v>9047</v>
      </c>
      <c r="C80" s="250" t="s">
        <v>62</v>
      </c>
      <c r="D80" s="250" t="s">
        <v>401</v>
      </c>
      <c r="E80" s="250" t="s">
        <v>398</v>
      </c>
      <c r="F80" s="250" t="s">
        <v>399</v>
      </c>
      <c r="G80" s="250" t="s">
        <v>316</v>
      </c>
      <c r="H80" s="250" t="s">
        <v>348</v>
      </c>
      <c r="I80" s="250" t="s">
        <v>8831</v>
      </c>
      <c r="J80" s="250" t="s">
        <v>8831</v>
      </c>
      <c r="K80" s="250" t="s">
        <v>8831</v>
      </c>
      <c r="L80" s="250" t="s">
        <v>8831</v>
      </c>
      <c r="M80" s="250" t="s">
        <v>9032</v>
      </c>
      <c r="N80" s="250" t="s">
        <v>92</v>
      </c>
      <c r="O80" s="250" t="s">
        <v>402</v>
      </c>
      <c r="P80" s="250"/>
      <c r="Q80" s="250"/>
      <c r="R80" s="250"/>
      <c r="S80" s="250" t="s">
        <v>9072</v>
      </c>
      <c r="T80" s="250"/>
      <c r="U80" s="250" t="s">
        <v>8831</v>
      </c>
      <c r="V80" s="250" t="s">
        <v>8831</v>
      </c>
      <c r="W80" s="250"/>
      <c r="X80" s="250"/>
      <c r="Y80" s="252">
        <v>44345.934525462966</v>
      </c>
      <c r="Z80" s="252">
        <v>44357.440752314818</v>
      </c>
      <c r="AA80" s="250"/>
      <c r="AB80" s="250" t="s">
        <v>347</v>
      </c>
      <c r="AC80" s="250">
        <v>28887</v>
      </c>
      <c r="AD80" s="250">
        <v>12790</v>
      </c>
      <c r="AE80" s="250" t="s">
        <v>9047</v>
      </c>
      <c r="AF80" s="250" t="s">
        <v>9048</v>
      </c>
      <c r="AG80" s="250" t="s">
        <v>15</v>
      </c>
    </row>
    <row r="81" spans="1:33" ht="57.6" x14ac:dyDescent="0.3">
      <c r="A81" s="250"/>
      <c r="B81" s="250" t="s">
        <v>9047</v>
      </c>
      <c r="C81" s="250" t="s">
        <v>62</v>
      </c>
      <c r="D81" s="250" t="s">
        <v>405</v>
      </c>
      <c r="E81" s="250" t="s">
        <v>403</v>
      </c>
      <c r="F81" s="250" t="s">
        <v>404</v>
      </c>
      <c r="G81" s="250" t="s">
        <v>316</v>
      </c>
      <c r="H81" s="250" t="s">
        <v>348</v>
      </c>
      <c r="I81" s="250" t="s">
        <v>8831</v>
      </c>
      <c r="J81" s="250" t="s">
        <v>8831</v>
      </c>
      <c r="K81" s="250" t="s">
        <v>8831</v>
      </c>
      <c r="L81" s="250" t="s">
        <v>8831</v>
      </c>
      <c r="M81" s="250" t="s">
        <v>9032</v>
      </c>
      <c r="N81" s="250" t="s">
        <v>92</v>
      </c>
      <c r="O81" s="250" t="s">
        <v>406</v>
      </c>
      <c r="P81" s="250"/>
      <c r="Q81" s="250"/>
      <c r="R81" s="250"/>
      <c r="S81" s="250"/>
      <c r="T81" s="250"/>
      <c r="U81" s="250" t="s">
        <v>8831</v>
      </c>
      <c r="V81" s="250" t="s">
        <v>8831</v>
      </c>
      <c r="W81" s="250"/>
      <c r="X81" s="250"/>
      <c r="Y81" s="252">
        <v>44345.934525462966</v>
      </c>
      <c r="Z81" s="252">
        <v>44357.440752314818</v>
      </c>
      <c r="AA81" s="250"/>
      <c r="AB81" s="250" t="s">
        <v>347</v>
      </c>
      <c r="AC81" s="250">
        <v>28887</v>
      </c>
      <c r="AD81" s="250">
        <v>12290</v>
      </c>
      <c r="AE81" s="250" t="s">
        <v>9047</v>
      </c>
      <c r="AF81" s="250" t="s">
        <v>9048</v>
      </c>
      <c r="AG81" s="250" t="s">
        <v>15</v>
      </c>
    </row>
    <row r="82" spans="1:33" ht="43.2" x14ac:dyDescent="0.3">
      <c r="A82" s="250"/>
      <c r="B82" s="250" t="s">
        <v>9047</v>
      </c>
      <c r="C82" s="250" t="s">
        <v>62</v>
      </c>
      <c r="D82" s="250" t="s">
        <v>409</v>
      </c>
      <c r="E82" s="250" t="s">
        <v>407</v>
      </c>
      <c r="F82" s="250" t="s">
        <v>408</v>
      </c>
      <c r="G82" s="250" t="s">
        <v>316</v>
      </c>
      <c r="H82" s="250" t="s">
        <v>348</v>
      </c>
      <c r="I82" s="250" t="s">
        <v>8831</v>
      </c>
      <c r="J82" s="250" t="s">
        <v>8831</v>
      </c>
      <c r="K82" s="250" t="s">
        <v>8831</v>
      </c>
      <c r="L82" s="250" t="s">
        <v>8831</v>
      </c>
      <c r="M82" s="250" t="s">
        <v>9032</v>
      </c>
      <c r="N82" s="250" t="s">
        <v>92</v>
      </c>
      <c r="O82" s="250" t="s">
        <v>410</v>
      </c>
      <c r="P82" s="250"/>
      <c r="Q82" s="250"/>
      <c r="R82" s="250"/>
      <c r="S82" s="250"/>
      <c r="T82" s="250"/>
      <c r="U82" s="250" t="s">
        <v>8831</v>
      </c>
      <c r="V82" s="250" t="s">
        <v>8831</v>
      </c>
      <c r="W82" s="250"/>
      <c r="X82" s="250"/>
      <c r="Y82" s="252">
        <v>44345.934525462966</v>
      </c>
      <c r="Z82" s="252">
        <v>44357.440752314818</v>
      </c>
      <c r="AA82" s="250"/>
      <c r="AB82" s="250" t="s">
        <v>347</v>
      </c>
      <c r="AC82" s="250">
        <v>28887</v>
      </c>
      <c r="AD82" s="250">
        <v>13500</v>
      </c>
      <c r="AE82" s="250" t="s">
        <v>9047</v>
      </c>
      <c r="AF82" s="250" t="s">
        <v>9048</v>
      </c>
      <c r="AG82" s="250" t="s">
        <v>15</v>
      </c>
    </row>
    <row r="83" spans="1:33" ht="43.2" x14ac:dyDescent="0.3">
      <c r="A83" s="250"/>
      <c r="B83" s="250" t="s">
        <v>9047</v>
      </c>
      <c r="C83" s="250" t="s">
        <v>62</v>
      </c>
      <c r="D83" s="250" t="s">
        <v>413</v>
      </c>
      <c r="E83" s="250" t="s">
        <v>411</v>
      </c>
      <c r="F83" s="250" t="s">
        <v>412</v>
      </c>
      <c r="G83" s="250" t="s">
        <v>316</v>
      </c>
      <c r="H83" s="250" t="s">
        <v>348</v>
      </c>
      <c r="I83" s="250" t="s">
        <v>8831</v>
      </c>
      <c r="J83" s="250" t="s">
        <v>8831</v>
      </c>
      <c r="K83" s="250" t="s">
        <v>8831</v>
      </c>
      <c r="L83" s="250" t="s">
        <v>8831</v>
      </c>
      <c r="M83" s="250" t="s">
        <v>9032</v>
      </c>
      <c r="N83" s="250" t="s">
        <v>92</v>
      </c>
      <c r="O83" s="250" t="s">
        <v>414</v>
      </c>
      <c r="P83" s="250"/>
      <c r="Q83" s="250"/>
      <c r="R83" s="250"/>
      <c r="S83" s="250"/>
      <c r="T83" s="250"/>
      <c r="U83" s="250" t="s">
        <v>8831</v>
      </c>
      <c r="V83" s="250" t="s">
        <v>8831</v>
      </c>
      <c r="W83" s="250"/>
      <c r="X83" s="250"/>
      <c r="Y83" s="252">
        <v>44345.934525462966</v>
      </c>
      <c r="Z83" s="252">
        <v>44357.441296296296</v>
      </c>
      <c r="AA83" s="250"/>
      <c r="AB83" s="250" t="s">
        <v>347</v>
      </c>
      <c r="AC83" s="250">
        <v>28887</v>
      </c>
      <c r="AD83" s="250">
        <v>11380</v>
      </c>
      <c r="AE83" s="250" t="s">
        <v>9047</v>
      </c>
      <c r="AF83" s="250" t="s">
        <v>9048</v>
      </c>
      <c r="AG83" s="250" t="s">
        <v>15</v>
      </c>
    </row>
    <row r="84" spans="1:33" ht="43.2" x14ac:dyDescent="0.3">
      <c r="A84" s="250"/>
      <c r="B84" s="250" t="s">
        <v>9047</v>
      </c>
      <c r="C84" s="250" t="s">
        <v>62</v>
      </c>
      <c r="D84" s="250" t="s">
        <v>417</v>
      </c>
      <c r="E84" s="250" t="s">
        <v>415</v>
      </c>
      <c r="F84" s="250" t="s">
        <v>416</v>
      </c>
      <c r="G84" s="250" t="s">
        <v>316</v>
      </c>
      <c r="H84" s="250" t="s">
        <v>348</v>
      </c>
      <c r="I84" s="250" t="s">
        <v>8831</v>
      </c>
      <c r="J84" s="250" t="s">
        <v>8831</v>
      </c>
      <c r="K84" s="250" t="s">
        <v>8831</v>
      </c>
      <c r="L84" s="250" t="s">
        <v>8831</v>
      </c>
      <c r="M84" s="250" t="s">
        <v>9032</v>
      </c>
      <c r="N84" s="250" t="s">
        <v>92</v>
      </c>
      <c r="O84" s="250" t="s">
        <v>418</v>
      </c>
      <c r="P84" s="250"/>
      <c r="Q84" s="250"/>
      <c r="R84" s="250"/>
      <c r="S84" s="250"/>
      <c r="T84" s="250"/>
      <c r="U84" s="250" t="s">
        <v>8831</v>
      </c>
      <c r="V84" s="250" t="s">
        <v>8831</v>
      </c>
      <c r="W84" s="250"/>
      <c r="X84" s="250"/>
      <c r="Y84" s="252">
        <v>44345.934525462966</v>
      </c>
      <c r="Z84" s="252">
        <v>44357.441296296296</v>
      </c>
      <c r="AA84" s="250"/>
      <c r="AB84" s="250" t="s">
        <v>347</v>
      </c>
      <c r="AC84" s="250">
        <v>28887</v>
      </c>
      <c r="AD84" s="250">
        <v>13510</v>
      </c>
      <c r="AE84" s="250" t="s">
        <v>9047</v>
      </c>
      <c r="AF84" s="250" t="s">
        <v>9048</v>
      </c>
      <c r="AG84" s="250" t="s">
        <v>15</v>
      </c>
    </row>
    <row r="85" spans="1:33" ht="201.6" x14ac:dyDescent="0.3">
      <c r="A85" s="250"/>
      <c r="B85" s="250" t="s">
        <v>9047</v>
      </c>
      <c r="C85" s="250" t="s">
        <v>62</v>
      </c>
      <c r="D85" s="250" t="s">
        <v>421</v>
      </c>
      <c r="E85" s="250" t="s">
        <v>419</v>
      </c>
      <c r="F85" s="250" t="s">
        <v>420</v>
      </c>
      <c r="G85" s="250" t="s">
        <v>316</v>
      </c>
      <c r="H85" s="250" t="s">
        <v>348</v>
      </c>
      <c r="I85" s="250" t="s">
        <v>8831</v>
      </c>
      <c r="J85" s="250" t="s">
        <v>8831</v>
      </c>
      <c r="K85" s="250" t="s">
        <v>8831</v>
      </c>
      <c r="L85" s="250" t="s">
        <v>8831</v>
      </c>
      <c r="M85" s="250" t="s">
        <v>9032</v>
      </c>
      <c r="N85" s="250" t="s">
        <v>92</v>
      </c>
      <c r="O85" s="250" t="s">
        <v>422</v>
      </c>
      <c r="P85" s="250"/>
      <c r="Q85" s="250"/>
      <c r="R85" s="250"/>
      <c r="S85" s="250" t="s">
        <v>9073</v>
      </c>
      <c r="T85" s="250"/>
      <c r="U85" s="250" t="s">
        <v>8831</v>
      </c>
      <c r="V85" s="250" t="s">
        <v>8831</v>
      </c>
      <c r="W85" s="250"/>
      <c r="X85" s="250"/>
      <c r="Y85" s="252">
        <v>44345.934525462966</v>
      </c>
      <c r="Z85" s="252">
        <v>44357.441296296296</v>
      </c>
      <c r="AA85" s="250"/>
      <c r="AB85" s="250" t="s">
        <v>347</v>
      </c>
      <c r="AC85" s="250">
        <v>28887</v>
      </c>
      <c r="AD85" s="250">
        <v>13520</v>
      </c>
      <c r="AE85" s="250" t="s">
        <v>9047</v>
      </c>
      <c r="AF85" s="250" t="s">
        <v>9048</v>
      </c>
      <c r="AG85" s="250" t="s">
        <v>15</v>
      </c>
    </row>
    <row r="86" spans="1:33" ht="43.2" x14ac:dyDescent="0.3">
      <c r="A86" s="250"/>
      <c r="B86" s="250" t="s">
        <v>9047</v>
      </c>
      <c r="C86" s="250" t="s">
        <v>62</v>
      </c>
      <c r="D86" s="250" t="s">
        <v>425</v>
      </c>
      <c r="E86" s="250" t="s">
        <v>423</v>
      </c>
      <c r="F86" s="250" t="s">
        <v>424</v>
      </c>
      <c r="G86" s="250" t="s">
        <v>316</v>
      </c>
      <c r="H86" s="250" t="s">
        <v>348</v>
      </c>
      <c r="I86" s="250" t="s">
        <v>8831</v>
      </c>
      <c r="J86" s="250" t="s">
        <v>8831</v>
      </c>
      <c r="K86" s="250" t="s">
        <v>8831</v>
      </c>
      <c r="L86" s="250" t="s">
        <v>8831</v>
      </c>
      <c r="M86" s="250" t="s">
        <v>9032</v>
      </c>
      <c r="N86" s="250" t="s">
        <v>92</v>
      </c>
      <c r="O86" s="250" t="s">
        <v>426</v>
      </c>
      <c r="P86" s="250"/>
      <c r="Q86" s="250"/>
      <c r="R86" s="250"/>
      <c r="S86" s="250"/>
      <c r="T86" s="250"/>
      <c r="U86" s="250" t="s">
        <v>8831</v>
      </c>
      <c r="V86" s="250" t="s">
        <v>8831</v>
      </c>
      <c r="W86" s="250"/>
      <c r="X86" s="250"/>
      <c r="Y86" s="252">
        <v>44345.934525462966</v>
      </c>
      <c r="Z86" s="252">
        <v>44357.441296296296</v>
      </c>
      <c r="AA86" s="250"/>
      <c r="AB86" s="250" t="s">
        <v>347</v>
      </c>
      <c r="AC86" s="250">
        <v>28887</v>
      </c>
      <c r="AD86" s="250">
        <v>13530</v>
      </c>
      <c r="AE86" s="250" t="s">
        <v>9047</v>
      </c>
      <c r="AF86" s="250" t="s">
        <v>9048</v>
      </c>
      <c r="AG86" s="250" t="s">
        <v>15</v>
      </c>
    </row>
    <row r="87" spans="1:33" ht="43.2" x14ac:dyDescent="0.3">
      <c r="A87" s="250"/>
      <c r="B87" s="250" t="s">
        <v>9047</v>
      </c>
      <c r="C87" s="250" t="s">
        <v>62</v>
      </c>
      <c r="D87" s="250" t="s">
        <v>429</v>
      </c>
      <c r="E87" s="250" t="s">
        <v>427</v>
      </c>
      <c r="F87" s="250" t="s">
        <v>428</v>
      </c>
      <c r="G87" s="250" t="s">
        <v>316</v>
      </c>
      <c r="H87" s="250" t="s">
        <v>348</v>
      </c>
      <c r="I87" s="250" t="s">
        <v>8831</v>
      </c>
      <c r="J87" s="250" t="s">
        <v>8831</v>
      </c>
      <c r="K87" s="250" t="s">
        <v>8831</v>
      </c>
      <c r="L87" s="250" t="s">
        <v>8831</v>
      </c>
      <c r="M87" s="250" t="s">
        <v>9032</v>
      </c>
      <c r="N87" s="250" t="s">
        <v>92</v>
      </c>
      <c r="O87" s="250" t="s">
        <v>430</v>
      </c>
      <c r="P87" s="250"/>
      <c r="Q87" s="250"/>
      <c r="R87" s="250"/>
      <c r="S87" s="250"/>
      <c r="T87" s="250"/>
      <c r="U87" s="250" t="s">
        <v>8831</v>
      </c>
      <c r="V87" s="250" t="s">
        <v>8831</v>
      </c>
      <c r="W87" s="250"/>
      <c r="X87" s="250"/>
      <c r="Y87" s="252">
        <v>44345.934525462966</v>
      </c>
      <c r="Z87" s="252">
        <v>44357.441296296296</v>
      </c>
      <c r="AA87" s="250"/>
      <c r="AB87" s="250" t="s">
        <v>347</v>
      </c>
      <c r="AC87" s="250">
        <v>28887</v>
      </c>
      <c r="AD87" s="250">
        <v>12070</v>
      </c>
      <c r="AE87" s="250" t="s">
        <v>9047</v>
      </c>
      <c r="AF87" s="250" t="s">
        <v>9048</v>
      </c>
      <c r="AG87" s="250" t="s">
        <v>15</v>
      </c>
    </row>
    <row r="88" spans="1:33" ht="43.2" x14ac:dyDescent="0.3">
      <c r="A88" s="250"/>
      <c r="B88" s="250" t="s">
        <v>9047</v>
      </c>
      <c r="C88" s="250" t="s">
        <v>62</v>
      </c>
      <c r="D88" s="250" t="s">
        <v>433</v>
      </c>
      <c r="E88" s="250" t="s">
        <v>431</v>
      </c>
      <c r="F88" s="250" t="s">
        <v>432</v>
      </c>
      <c r="G88" s="250" t="s">
        <v>316</v>
      </c>
      <c r="H88" s="250" t="s">
        <v>348</v>
      </c>
      <c r="I88" s="250" t="s">
        <v>8831</v>
      </c>
      <c r="J88" s="250" t="s">
        <v>8831</v>
      </c>
      <c r="K88" s="250" t="s">
        <v>8831</v>
      </c>
      <c r="L88" s="250" t="s">
        <v>8831</v>
      </c>
      <c r="M88" s="250" t="s">
        <v>9032</v>
      </c>
      <c r="N88" s="250" t="s">
        <v>92</v>
      </c>
      <c r="O88" s="250" t="s">
        <v>434</v>
      </c>
      <c r="P88" s="250"/>
      <c r="Q88" s="250"/>
      <c r="R88" s="250"/>
      <c r="S88" s="250"/>
      <c r="T88" s="250"/>
      <c r="U88" s="250" t="s">
        <v>8831</v>
      </c>
      <c r="V88" s="250" t="s">
        <v>8831</v>
      </c>
      <c r="W88" s="250"/>
      <c r="X88" s="250"/>
      <c r="Y88" s="252">
        <v>44345.934525462966</v>
      </c>
      <c r="Z88" s="252">
        <v>44357.441296296296</v>
      </c>
      <c r="AA88" s="250"/>
      <c r="AB88" s="250" t="s">
        <v>347</v>
      </c>
      <c r="AC88" s="250">
        <v>28887</v>
      </c>
      <c r="AD88" s="250">
        <v>12590</v>
      </c>
      <c r="AE88" s="250" t="s">
        <v>9047</v>
      </c>
      <c r="AF88" s="250" t="s">
        <v>9048</v>
      </c>
      <c r="AG88" s="250" t="s">
        <v>15</v>
      </c>
    </row>
    <row r="89" spans="1:33" ht="43.2" x14ac:dyDescent="0.3">
      <c r="A89" s="250"/>
      <c r="B89" s="250" t="s">
        <v>9047</v>
      </c>
      <c r="C89" s="250" t="s">
        <v>62</v>
      </c>
      <c r="D89" s="250" t="s">
        <v>437</v>
      </c>
      <c r="E89" s="250" t="s">
        <v>435</v>
      </c>
      <c r="F89" s="250" t="s">
        <v>436</v>
      </c>
      <c r="G89" s="250" t="s">
        <v>316</v>
      </c>
      <c r="H89" s="250" t="s">
        <v>348</v>
      </c>
      <c r="I89" s="250" t="s">
        <v>8831</v>
      </c>
      <c r="J89" s="250" t="s">
        <v>8831</v>
      </c>
      <c r="K89" s="250" t="s">
        <v>8831</v>
      </c>
      <c r="L89" s="250" t="s">
        <v>8831</v>
      </c>
      <c r="M89" s="250" t="s">
        <v>9032</v>
      </c>
      <c r="N89" s="250" t="s">
        <v>92</v>
      </c>
      <c r="O89" s="250" t="s">
        <v>438</v>
      </c>
      <c r="P89" s="250"/>
      <c r="Q89" s="250"/>
      <c r="R89" s="250"/>
      <c r="S89" s="250"/>
      <c r="T89" s="250"/>
      <c r="U89" s="250" t="s">
        <v>8831</v>
      </c>
      <c r="V89" s="250" t="s">
        <v>8831</v>
      </c>
      <c r="W89" s="250"/>
      <c r="X89" s="250"/>
      <c r="Y89" s="252">
        <v>44345.934525462966</v>
      </c>
      <c r="Z89" s="252">
        <v>44357.441296296296</v>
      </c>
      <c r="AA89" s="250"/>
      <c r="AB89" s="250" t="s">
        <v>347</v>
      </c>
      <c r="AC89" s="250">
        <v>28887</v>
      </c>
      <c r="AD89" s="250">
        <v>12600</v>
      </c>
      <c r="AE89" s="250" t="s">
        <v>9047</v>
      </c>
      <c r="AF89" s="250" t="s">
        <v>9048</v>
      </c>
      <c r="AG89" s="250" t="s">
        <v>15</v>
      </c>
    </row>
    <row r="90" spans="1:33" ht="57.6" x14ac:dyDescent="0.3">
      <c r="A90" s="250"/>
      <c r="B90" s="250" t="s">
        <v>9047</v>
      </c>
      <c r="C90" s="250" t="s">
        <v>62</v>
      </c>
      <c r="D90" s="250" t="s">
        <v>441</v>
      </c>
      <c r="E90" s="250" t="s">
        <v>439</v>
      </c>
      <c r="F90" s="250" t="s">
        <v>440</v>
      </c>
      <c r="G90" s="250" t="s">
        <v>316</v>
      </c>
      <c r="H90" s="250" t="s">
        <v>348</v>
      </c>
      <c r="I90" s="250" t="s">
        <v>8831</v>
      </c>
      <c r="J90" s="250" t="s">
        <v>8831</v>
      </c>
      <c r="K90" s="250" t="s">
        <v>8831</v>
      </c>
      <c r="L90" s="250" t="s">
        <v>8831</v>
      </c>
      <c r="M90" s="250" t="s">
        <v>9032</v>
      </c>
      <c r="N90" s="250" t="s">
        <v>92</v>
      </c>
      <c r="O90" s="250" t="s">
        <v>442</v>
      </c>
      <c r="P90" s="250"/>
      <c r="Q90" s="250"/>
      <c r="R90" s="250"/>
      <c r="S90" s="250"/>
      <c r="T90" s="250"/>
      <c r="U90" s="250" t="s">
        <v>8831</v>
      </c>
      <c r="V90" s="250" t="s">
        <v>8831</v>
      </c>
      <c r="W90" s="250"/>
      <c r="X90" s="250"/>
      <c r="Y90" s="252">
        <v>44345.934525462966</v>
      </c>
      <c r="Z90" s="252">
        <v>44357.441296296296</v>
      </c>
      <c r="AA90" s="250"/>
      <c r="AB90" s="250" t="s">
        <v>347</v>
      </c>
      <c r="AC90" s="250">
        <v>28887</v>
      </c>
      <c r="AD90" s="250">
        <v>12770</v>
      </c>
      <c r="AE90" s="250" t="s">
        <v>9047</v>
      </c>
      <c r="AF90" s="250" t="s">
        <v>9048</v>
      </c>
      <c r="AG90" s="250" t="s">
        <v>15</v>
      </c>
    </row>
    <row r="91" spans="1:33" ht="57.6" x14ac:dyDescent="0.3">
      <c r="A91" s="250"/>
      <c r="B91" s="250" t="s">
        <v>9047</v>
      </c>
      <c r="C91" s="250" t="s">
        <v>62</v>
      </c>
      <c r="D91" s="250" t="s">
        <v>445</v>
      </c>
      <c r="E91" s="250" t="s">
        <v>443</v>
      </c>
      <c r="F91" s="250" t="s">
        <v>444</v>
      </c>
      <c r="G91" s="250" t="s">
        <v>316</v>
      </c>
      <c r="H91" s="250" t="s">
        <v>348</v>
      </c>
      <c r="I91" s="250" t="s">
        <v>8831</v>
      </c>
      <c r="J91" s="250" t="s">
        <v>8831</v>
      </c>
      <c r="K91" s="250" t="s">
        <v>8831</v>
      </c>
      <c r="L91" s="250" t="s">
        <v>8831</v>
      </c>
      <c r="M91" s="250" t="s">
        <v>9032</v>
      </c>
      <c r="N91" s="250" t="s">
        <v>92</v>
      </c>
      <c r="O91" s="250" t="s">
        <v>446</v>
      </c>
      <c r="P91" s="250"/>
      <c r="Q91" s="250"/>
      <c r="R91" s="250"/>
      <c r="S91" s="250"/>
      <c r="T91" s="250"/>
      <c r="U91" s="250" t="s">
        <v>8831</v>
      </c>
      <c r="V91" s="250" t="s">
        <v>8831</v>
      </c>
      <c r="W91" s="250"/>
      <c r="X91" s="250"/>
      <c r="Y91" s="252">
        <v>44345.934525462966</v>
      </c>
      <c r="Z91" s="252">
        <v>44357.441296296296</v>
      </c>
      <c r="AA91" s="250"/>
      <c r="AB91" s="250" t="s">
        <v>347</v>
      </c>
      <c r="AC91" s="250">
        <v>28887</v>
      </c>
      <c r="AD91" s="250">
        <v>14180</v>
      </c>
      <c r="AE91" s="250" t="s">
        <v>9047</v>
      </c>
      <c r="AF91" s="250" t="s">
        <v>9048</v>
      </c>
      <c r="AG91" s="250" t="s">
        <v>15</v>
      </c>
    </row>
    <row r="92" spans="1:33" ht="43.2" x14ac:dyDescent="0.3">
      <c r="A92" s="250"/>
      <c r="B92" s="250" t="s">
        <v>9047</v>
      </c>
      <c r="C92" s="250" t="s">
        <v>62</v>
      </c>
      <c r="D92" s="250" t="s">
        <v>449</v>
      </c>
      <c r="E92" s="250" t="s">
        <v>447</v>
      </c>
      <c r="F92" s="250" t="s">
        <v>448</v>
      </c>
      <c r="G92" s="250" t="s">
        <v>316</v>
      </c>
      <c r="H92" s="250" t="s">
        <v>348</v>
      </c>
      <c r="I92" s="250" t="s">
        <v>8831</v>
      </c>
      <c r="J92" s="250" t="s">
        <v>8831</v>
      </c>
      <c r="K92" s="250" t="s">
        <v>8831</v>
      </c>
      <c r="L92" s="250" t="s">
        <v>8831</v>
      </c>
      <c r="M92" s="250" t="s">
        <v>9032</v>
      </c>
      <c r="N92" s="250" t="s">
        <v>92</v>
      </c>
      <c r="O92" s="250" t="s">
        <v>450</v>
      </c>
      <c r="P92" s="250"/>
      <c r="Q92" s="250"/>
      <c r="R92" s="250"/>
      <c r="S92" s="250"/>
      <c r="T92" s="250"/>
      <c r="U92" s="250" t="s">
        <v>8831</v>
      </c>
      <c r="V92" s="250" t="s">
        <v>8831</v>
      </c>
      <c r="W92" s="250"/>
      <c r="X92" s="250"/>
      <c r="Y92" s="252">
        <v>44345.934525462966</v>
      </c>
      <c r="Z92" s="252">
        <v>44357.441840277781</v>
      </c>
      <c r="AA92" s="250"/>
      <c r="AB92" s="250" t="s">
        <v>347</v>
      </c>
      <c r="AC92" s="250">
        <v>28887</v>
      </c>
      <c r="AD92" s="250">
        <v>14070</v>
      </c>
      <c r="AE92" s="250" t="s">
        <v>9047</v>
      </c>
      <c r="AF92" s="250" t="s">
        <v>9048</v>
      </c>
      <c r="AG92" s="250" t="s">
        <v>15</v>
      </c>
    </row>
    <row r="93" spans="1:33" ht="43.2" x14ac:dyDescent="0.3">
      <c r="A93" s="250"/>
      <c r="B93" s="250" t="s">
        <v>9047</v>
      </c>
      <c r="C93" s="250" t="s">
        <v>62</v>
      </c>
      <c r="D93" s="250" t="s">
        <v>453</v>
      </c>
      <c r="E93" s="250" t="s">
        <v>451</v>
      </c>
      <c r="F93" s="250" t="s">
        <v>452</v>
      </c>
      <c r="G93" s="250" t="s">
        <v>316</v>
      </c>
      <c r="H93" s="250" t="s">
        <v>348</v>
      </c>
      <c r="I93" s="250" t="s">
        <v>8831</v>
      </c>
      <c r="J93" s="250" t="s">
        <v>8831</v>
      </c>
      <c r="K93" s="250" t="s">
        <v>8831</v>
      </c>
      <c r="L93" s="250" t="s">
        <v>8831</v>
      </c>
      <c r="M93" s="250" t="s">
        <v>9032</v>
      </c>
      <c r="N93" s="250" t="s">
        <v>92</v>
      </c>
      <c r="O93" s="250" t="s">
        <v>454</v>
      </c>
      <c r="P93" s="250"/>
      <c r="Q93" s="250"/>
      <c r="R93" s="250"/>
      <c r="S93" s="250"/>
      <c r="T93" s="250"/>
      <c r="U93" s="250" t="s">
        <v>8831</v>
      </c>
      <c r="V93" s="250" t="s">
        <v>8831</v>
      </c>
      <c r="W93" s="250"/>
      <c r="X93" s="250"/>
      <c r="Y93" s="252">
        <v>44345.934525462966</v>
      </c>
      <c r="Z93" s="252">
        <v>44357.441840277781</v>
      </c>
      <c r="AA93" s="250"/>
      <c r="AB93" s="250" t="s">
        <v>347</v>
      </c>
      <c r="AC93" s="250">
        <v>28887</v>
      </c>
      <c r="AD93" s="250">
        <v>11410</v>
      </c>
      <c r="AE93" s="250" t="s">
        <v>9047</v>
      </c>
      <c r="AF93" s="250" t="s">
        <v>9048</v>
      </c>
      <c r="AG93" s="250" t="s">
        <v>15</v>
      </c>
    </row>
    <row r="94" spans="1:33" ht="43.2" x14ac:dyDescent="0.3">
      <c r="A94" s="250"/>
      <c r="B94" s="250" t="s">
        <v>9047</v>
      </c>
      <c r="C94" s="250" t="s">
        <v>62</v>
      </c>
      <c r="D94" s="250" t="s">
        <v>457</v>
      </c>
      <c r="E94" s="250" t="s">
        <v>455</v>
      </c>
      <c r="F94" s="250" t="s">
        <v>456</v>
      </c>
      <c r="G94" s="250" t="s">
        <v>316</v>
      </c>
      <c r="H94" s="250" t="s">
        <v>348</v>
      </c>
      <c r="I94" s="250" t="s">
        <v>8831</v>
      </c>
      <c r="J94" s="250" t="s">
        <v>8831</v>
      </c>
      <c r="K94" s="250" t="s">
        <v>8831</v>
      </c>
      <c r="L94" s="250" t="s">
        <v>8831</v>
      </c>
      <c r="M94" s="250" t="s">
        <v>9032</v>
      </c>
      <c r="N94" s="250" t="s">
        <v>92</v>
      </c>
      <c r="O94" s="250" t="s">
        <v>458</v>
      </c>
      <c r="P94" s="250"/>
      <c r="Q94" s="250"/>
      <c r="R94" s="250"/>
      <c r="S94" s="250"/>
      <c r="T94" s="250"/>
      <c r="U94" s="250" t="s">
        <v>8831</v>
      </c>
      <c r="V94" s="250" t="s">
        <v>8831</v>
      </c>
      <c r="W94" s="250"/>
      <c r="X94" s="250"/>
      <c r="Y94" s="252">
        <v>44345.934525462966</v>
      </c>
      <c r="Z94" s="252">
        <v>44357.441840277781</v>
      </c>
      <c r="AA94" s="250"/>
      <c r="AB94" s="250" t="s">
        <v>347</v>
      </c>
      <c r="AC94" s="250">
        <v>28887</v>
      </c>
      <c r="AD94" s="250">
        <v>12780</v>
      </c>
      <c r="AE94" s="250" t="s">
        <v>9047</v>
      </c>
      <c r="AF94" s="250" t="s">
        <v>9048</v>
      </c>
      <c r="AG94" s="250" t="s">
        <v>15</v>
      </c>
    </row>
    <row r="95" spans="1:33" ht="43.2" x14ac:dyDescent="0.3">
      <c r="A95" s="250"/>
      <c r="B95" s="250" t="s">
        <v>9047</v>
      </c>
      <c r="C95" s="250" t="s">
        <v>62</v>
      </c>
      <c r="D95" s="250" t="s">
        <v>461</v>
      </c>
      <c r="E95" s="250" t="s">
        <v>459</v>
      </c>
      <c r="F95" s="250" t="s">
        <v>460</v>
      </c>
      <c r="G95" s="250" t="s">
        <v>316</v>
      </c>
      <c r="H95" s="250" t="s">
        <v>348</v>
      </c>
      <c r="I95" s="250" t="s">
        <v>8831</v>
      </c>
      <c r="J95" s="250" t="s">
        <v>8831</v>
      </c>
      <c r="K95" s="250" t="s">
        <v>8831</v>
      </c>
      <c r="L95" s="250" t="s">
        <v>8831</v>
      </c>
      <c r="M95" s="250" t="s">
        <v>9032</v>
      </c>
      <c r="N95" s="250" t="s">
        <v>92</v>
      </c>
      <c r="O95" s="250" t="s">
        <v>462</v>
      </c>
      <c r="P95" s="250"/>
      <c r="Q95" s="250"/>
      <c r="R95" s="250"/>
      <c r="S95" s="250"/>
      <c r="T95" s="250"/>
      <c r="U95" s="250" t="s">
        <v>8831</v>
      </c>
      <c r="V95" s="250" t="s">
        <v>8831</v>
      </c>
      <c r="W95" s="250"/>
      <c r="X95" s="250"/>
      <c r="Y95" s="252">
        <v>44345.934525462966</v>
      </c>
      <c r="Z95" s="252">
        <v>44357.441840277781</v>
      </c>
      <c r="AA95" s="250"/>
      <c r="AB95" s="250" t="s">
        <v>347</v>
      </c>
      <c r="AC95" s="250">
        <v>28887</v>
      </c>
      <c r="AD95" s="250">
        <v>11370</v>
      </c>
      <c r="AE95" s="250" t="s">
        <v>9047</v>
      </c>
      <c r="AF95" s="250" t="s">
        <v>9048</v>
      </c>
      <c r="AG95" s="250" t="s">
        <v>15</v>
      </c>
    </row>
    <row r="96" spans="1:33" ht="43.2" x14ac:dyDescent="0.3">
      <c r="A96" s="250"/>
      <c r="B96" s="250" t="s">
        <v>9047</v>
      </c>
      <c r="C96" s="250" t="s">
        <v>62</v>
      </c>
      <c r="D96" s="250" t="s">
        <v>465</v>
      </c>
      <c r="E96" s="250" t="s">
        <v>463</v>
      </c>
      <c r="F96" s="250" t="s">
        <v>464</v>
      </c>
      <c r="G96" s="250" t="s">
        <v>316</v>
      </c>
      <c r="H96" s="250" t="s">
        <v>348</v>
      </c>
      <c r="I96" s="250" t="s">
        <v>8831</v>
      </c>
      <c r="J96" s="250" t="s">
        <v>8831</v>
      </c>
      <c r="K96" s="250" t="s">
        <v>8831</v>
      </c>
      <c r="L96" s="250" t="s">
        <v>8831</v>
      </c>
      <c r="M96" s="250" t="s">
        <v>9032</v>
      </c>
      <c r="N96" s="250" t="s">
        <v>92</v>
      </c>
      <c r="O96" s="250" t="s">
        <v>466</v>
      </c>
      <c r="P96" s="250"/>
      <c r="Q96" s="250"/>
      <c r="R96" s="250"/>
      <c r="S96" s="250"/>
      <c r="T96" s="250"/>
      <c r="U96" s="250" t="s">
        <v>8831</v>
      </c>
      <c r="V96" s="250" t="s">
        <v>8831</v>
      </c>
      <c r="W96" s="250"/>
      <c r="X96" s="250"/>
      <c r="Y96" s="252">
        <v>44345.934525462966</v>
      </c>
      <c r="Z96" s="252">
        <v>44357.441840277781</v>
      </c>
      <c r="AA96" s="250"/>
      <c r="AB96" s="250" t="s">
        <v>347</v>
      </c>
      <c r="AC96" s="250">
        <v>28887</v>
      </c>
      <c r="AD96" s="250">
        <v>12220</v>
      </c>
      <c r="AE96" s="250" t="s">
        <v>9047</v>
      </c>
      <c r="AF96" s="250" t="s">
        <v>9048</v>
      </c>
      <c r="AG96" s="250" t="s">
        <v>15</v>
      </c>
    </row>
    <row r="97" spans="1:33" ht="43.2" x14ac:dyDescent="0.3">
      <c r="A97" s="250"/>
      <c r="B97" s="250" t="s">
        <v>9047</v>
      </c>
      <c r="C97" s="250" t="s">
        <v>62</v>
      </c>
      <c r="D97" s="250" t="s">
        <v>469</v>
      </c>
      <c r="E97" s="250" t="s">
        <v>467</v>
      </c>
      <c r="F97" s="250" t="s">
        <v>468</v>
      </c>
      <c r="G97" s="250" t="s">
        <v>316</v>
      </c>
      <c r="H97" s="250" t="s">
        <v>348</v>
      </c>
      <c r="I97" s="250" t="s">
        <v>8831</v>
      </c>
      <c r="J97" s="250" t="s">
        <v>8831</v>
      </c>
      <c r="K97" s="250" t="s">
        <v>8831</v>
      </c>
      <c r="L97" s="250" t="s">
        <v>8831</v>
      </c>
      <c r="M97" s="250" t="s">
        <v>9032</v>
      </c>
      <c r="N97" s="250" t="s">
        <v>92</v>
      </c>
      <c r="O97" s="250" t="s">
        <v>470</v>
      </c>
      <c r="P97" s="250"/>
      <c r="Q97" s="250"/>
      <c r="R97" s="250"/>
      <c r="S97" s="250"/>
      <c r="T97" s="250"/>
      <c r="U97" s="250" t="s">
        <v>8831</v>
      </c>
      <c r="V97" s="250" t="s">
        <v>8831</v>
      </c>
      <c r="W97" s="250"/>
      <c r="X97" s="250"/>
      <c r="Y97" s="252">
        <v>44345.934525462966</v>
      </c>
      <c r="Z97" s="252">
        <v>44357.441840277781</v>
      </c>
      <c r="AA97" s="250"/>
      <c r="AB97" s="250" t="s">
        <v>347</v>
      </c>
      <c r="AC97" s="250">
        <v>28887</v>
      </c>
      <c r="AD97" s="250">
        <v>12230</v>
      </c>
      <c r="AE97" s="250" t="s">
        <v>9047</v>
      </c>
      <c r="AF97" s="250" t="s">
        <v>9048</v>
      </c>
      <c r="AG97" s="250" t="s">
        <v>15</v>
      </c>
    </row>
    <row r="98" spans="1:33" ht="57.6" x14ac:dyDescent="0.3">
      <c r="A98" s="250"/>
      <c r="B98" s="250" t="s">
        <v>9047</v>
      </c>
      <c r="C98" s="250" t="s">
        <v>62</v>
      </c>
      <c r="D98" s="250" t="s">
        <v>473</v>
      </c>
      <c r="E98" s="250" t="s">
        <v>471</v>
      </c>
      <c r="F98" s="250" t="s">
        <v>472</v>
      </c>
      <c r="G98" s="250" t="s">
        <v>316</v>
      </c>
      <c r="H98" s="250" t="s">
        <v>348</v>
      </c>
      <c r="I98" s="250" t="s">
        <v>8831</v>
      </c>
      <c r="J98" s="250" t="s">
        <v>8831</v>
      </c>
      <c r="K98" s="250" t="s">
        <v>8831</v>
      </c>
      <c r="L98" s="250" t="s">
        <v>8831</v>
      </c>
      <c r="M98" s="250" t="s">
        <v>9032</v>
      </c>
      <c r="N98" s="250" t="s">
        <v>92</v>
      </c>
      <c r="O98" s="250" t="s">
        <v>474</v>
      </c>
      <c r="P98" s="250"/>
      <c r="Q98" s="250"/>
      <c r="R98" s="250"/>
      <c r="S98" s="250"/>
      <c r="T98" s="250"/>
      <c r="U98" s="250" t="s">
        <v>8831</v>
      </c>
      <c r="V98" s="250" t="s">
        <v>8831</v>
      </c>
      <c r="W98" s="250"/>
      <c r="X98" s="250"/>
      <c r="Y98" s="252">
        <v>44345.934525462966</v>
      </c>
      <c r="Z98" s="252">
        <v>44357.441840277781</v>
      </c>
      <c r="AA98" s="250"/>
      <c r="AB98" s="250" t="s">
        <v>347</v>
      </c>
      <c r="AC98" s="250">
        <v>28887</v>
      </c>
      <c r="AD98" s="250">
        <v>13540</v>
      </c>
      <c r="AE98" s="250" t="s">
        <v>9047</v>
      </c>
      <c r="AF98" s="250" t="s">
        <v>9048</v>
      </c>
      <c r="AG98" s="250" t="s">
        <v>15</v>
      </c>
    </row>
    <row r="99" spans="1:33" ht="28.8" x14ac:dyDescent="0.3">
      <c r="A99" s="250"/>
      <c r="B99" s="250" t="s">
        <v>9047</v>
      </c>
      <c r="C99" s="250" t="s">
        <v>62</v>
      </c>
      <c r="D99" s="250" t="s">
        <v>477</v>
      </c>
      <c r="E99" s="250" t="s">
        <v>475</v>
      </c>
      <c r="F99" s="250" t="s">
        <v>476</v>
      </c>
      <c r="G99" s="250" t="s">
        <v>316</v>
      </c>
      <c r="H99" s="250" t="s">
        <v>348</v>
      </c>
      <c r="I99" s="250" t="s">
        <v>8831</v>
      </c>
      <c r="J99" s="250" t="s">
        <v>8831</v>
      </c>
      <c r="K99" s="250" t="s">
        <v>8831</v>
      </c>
      <c r="L99" s="250" t="s">
        <v>8831</v>
      </c>
      <c r="M99" s="250" t="s">
        <v>9032</v>
      </c>
      <c r="N99" s="250" t="s">
        <v>92</v>
      </c>
      <c r="O99" s="250" t="s">
        <v>478</v>
      </c>
      <c r="P99" s="250"/>
      <c r="Q99" s="250"/>
      <c r="R99" s="250"/>
      <c r="S99" s="250"/>
      <c r="T99" s="250"/>
      <c r="U99" s="250" t="s">
        <v>8831</v>
      </c>
      <c r="V99" s="250" t="s">
        <v>8831</v>
      </c>
      <c r="W99" s="250"/>
      <c r="X99" s="250"/>
      <c r="Y99" s="252">
        <v>44345.934525462966</v>
      </c>
      <c r="Z99" s="252">
        <v>44357.441840277781</v>
      </c>
      <c r="AA99" s="250"/>
      <c r="AB99" s="250" t="s">
        <v>347</v>
      </c>
      <c r="AC99" s="250">
        <v>28887</v>
      </c>
      <c r="AD99" s="250">
        <v>12050</v>
      </c>
      <c r="AE99" s="250" t="s">
        <v>9047</v>
      </c>
      <c r="AF99" s="250" t="s">
        <v>9048</v>
      </c>
      <c r="AG99" s="250" t="s">
        <v>15</v>
      </c>
    </row>
    <row r="100" spans="1:33" ht="43.2" x14ac:dyDescent="0.3">
      <c r="A100" s="250"/>
      <c r="B100" s="250" t="s">
        <v>9047</v>
      </c>
      <c r="C100" s="250" t="s">
        <v>62</v>
      </c>
      <c r="D100" s="250" t="s">
        <v>318</v>
      </c>
      <c r="E100" s="250" t="s">
        <v>479</v>
      </c>
      <c r="F100" s="250" t="s">
        <v>480</v>
      </c>
      <c r="G100" s="250" t="s">
        <v>316</v>
      </c>
      <c r="H100" s="250" t="s">
        <v>348</v>
      </c>
      <c r="I100" s="250" t="s">
        <v>8831</v>
      </c>
      <c r="J100" s="250" t="s">
        <v>8831</v>
      </c>
      <c r="K100" s="250" t="s">
        <v>8831</v>
      </c>
      <c r="L100" s="250" t="s">
        <v>8831</v>
      </c>
      <c r="M100" s="250" t="s">
        <v>9032</v>
      </c>
      <c r="N100" s="250" t="s">
        <v>92</v>
      </c>
      <c r="O100" s="250" t="s">
        <v>319</v>
      </c>
      <c r="P100" s="250"/>
      <c r="Q100" s="250"/>
      <c r="R100" s="250"/>
      <c r="S100" s="250"/>
      <c r="T100" s="250"/>
      <c r="U100" s="250" t="s">
        <v>8831</v>
      </c>
      <c r="V100" s="250" t="s">
        <v>8831</v>
      </c>
      <c r="W100" s="250"/>
      <c r="X100" s="250"/>
      <c r="Y100" s="252">
        <v>44345.934525462966</v>
      </c>
      <c r="Z100" s="252">
        <v>44357.441840277781</v>
      </c>
      <c r="AA100" s="250"/>
      <c r="AB100" s="250" t="s">
        <v>347</v>
      </c>
      <c r="AC100" s="250">
        <v>28887</v>
      </c>
      <c r="AD100" s="250">
        <v>10250</v>
      </c>
      <c r="AE100" s="250" t="s">
        <v>9047</v>
      </c>
      <c r="AF100" s="250" t="s">
        <v>9048</v>
      </c>
      <c r="AG100" s="250" t="s">
        <v>15</v>
      </c>
    </row>
    <row r="101" spans="1:33" ht="43.2" x14ac:dyDescent="0.3">
      <c r="A101" s="250"/>
      <c r="B101" s="250" t="s">
        <v>9047</v>
      </c>
      <c r="C101" s="250" t="s">
        <v>62</v>
      </c>
      <c r="D101" s="250" t="s">
        <v>483</v>
      </c>
      <c r="E101" s="250" t="s">
        <v>481</v>
      </c>
      <c r="F101" s="250" t="s">
        <v>482</v>
      </c>
      <c r="G101" s="250" t="s">
        <v>316</v>
      </c>
      <c r="H101" s="250" t="s">
        <v>348</v>
      </c>
      <c r="I101" s="250" t="s">
        <v>8831</v>
      </c>
      <c r="J101" s="250" t="s">
        <v>8831</v>
      </c>
      <c r="K101" s="250" t="s">
        <v>8831</v>
      </c>
      <c r="L101" s="250" t="s">
        <v>8831</v>
      </c>
      <c r="M101" s="250" t="s">
        <v>9032</v>
      </c>
      <c r="N101" s="250" t="s">
        <v>92</v>
      </c>
      <c r="O101" s="250" t="s">
        <v>484</v>
      </c>
      <c r="P101" s="250"/>
      <c r="Q101" s="250"/>
      <c r="R101" s="250"/>
      <c r="S101" s="250"/>
      <c r="T101" s="250"/>
      <c r="U101" s="250" t="s">
        <v>8831</v>
      </c>
      <c r="V101" s="250" t="s">
        <v>8831</v>
      </c>
      <c r="W101" s="250"/>
      <c r="X101" s="250"/>
      <c r="Y101" s="252">
        <v>44345.934525462966</v>
      </c>
      <c r="Z101" s="252">
        <v>44357.441840277781</v>
      </c>
      <c r="AA101" s="250"/>
      <c r="AB101" s="250" t="s">
        <v>347</v>
      </c>
      <c r="AC101" s="250">
        <v>28887</v>
      </c>
      <c r="AD101" s="250">
        <v>12800</v>
      </c>
      <c r="AE101" s="250" t="s">
        <v>9047</v>
      </c>
      <c r="AF101" s="250" t="s">
        <v>9048</v>
      </c>
      <c r="AG101" s="250" t="s">
        <v>15</v>
      </c>
    </row>
    <row r="102" spans="1:33" ht="28.8" x14ac:dyDescent="0.3">
      <c r="A102" s="250"/>
      <c r="B102" s="250" t="s">
        <v>9047</v>
      </c>
      <c r="C102" s="250" t="s">
        <v>62</v>
      </c>
      <c r="D102" s="250" t="s">
        <v>487</v>
      </c>
      <c r="E102" s="250" t="s">
        <v>485</v>
      </c>
      <c r="F102" s="250" t="s">
        <v>486</v>
      </c>
      <c r="G102" s="250" t="s">
        <v>316</v>
      </c>
      <c r="H102" s="250" t="s">
        <v>348</v>
      </c>
      <c r="I102" s="250" t="s">
        <v>8831</v>
      </c>
      <c r="J102" s="250" t="s">
        <v>8831</v>
      </c>
      <c r="K102" s="250" t="s">
        <v>8831</v>
      </c>
      <c r="L102" s="250" t="s">
        <v>8831</v>
      </c>
      <c r="M102" s="250" t="s">
        <v>9032</v>
      </c>
      <c r="N102" s="250" t="s">
        <v>92</v>
      </c>
      <c r="O102" s="250" t="s">
        <v>488</v>
      </c>
      <c r="P102" s="250"/>
      <c r="Q102" s="250"/>
      <c r="R102" s="250"/>
      <c r="S102" s="250"/>
      <c r="T102" s="250"/>
      <c r="U102" s="250" t="s">
        <v>8831</v>
      </c>
      <c r="V102" s="250" t="s">
        <v>8831</v>
      </c>
      <c r="W102" s="250"/>
      <c r="X102" s="250"/>
      <c r="Y102" s="252">
        <v>44345.934525462966</v>
      </c>
      <c r="Z102" s="252">
        <v>44357.441840277781</v>
      </c>
      <c r="AA102" s="250"/>
      <c r="AB102" s="250" t="s">
        <v>347</v>
      </c>
      <c r="AC102" s="250">
        <v>28887</v>
      </c>
      <c r="AD102" s="250">
        <v>10520</v>
      </c>
      <c r="AE102" s="250" t="s">
        <v>9047</v>
      </c>
      <c r="AF102" s="250" t="s">
        <v>9048</v>
      </c>
      <c r="AG102" s="250" t="s">
        <v>15</v>
      </c>
    </row>
    <row r="103" spans="1:33" ht="43.2" x14ac:dyDescent="0.3">
      <c r="A103" s="250"/>
      <c r="B103" s="250" t="s">
        <v>9047</v>
      </c>
      <c r="C103" s="250" t="s">
        <v>62</v>
      </c>
      <c r="D103" s="250" t="s">
        <v>491</v>
      </c>
      <c r="E103" s="250" t="s">
        <v>489</v>
      </c>
      <c r="F103" s="250" t="s">
        <v>490</v>
      </c>
      <c r="G103" s="250" t="s">
        <v>316</v>
      </c>
      <c r="H103" s="250" t="s">
        <v>348</v>
      </c>
      <c r="I103" s="250" t="s">
        <v>8831</v>
      </c>
      <c r="J103" s="250" t="s">
        <v>8831</v>
      </c>
      <c r="K103" s="250" t="s">
        <v>8831</v>
      </c>
      <c r="L103" s="250" t="s">
        <v>8831</v>
      </c>
      <c r="M103" s="250" t="s">
        <v>9032</v>
      </c>
      <c r="N103" s="250" t="s">
        <v>92</v>
      </c>
      <c r="O103" s="250" t="s">
        <v>492</v>
      </c>
      <c r="P103" s="250"/>
      <c r="Q103" s="250"/>
      <c r="R103" s="250"/>
      <c r="S103" s="250"/>
      <c r="T103" s="250"/>
      <c r="U103" s="250" t="s">
        <v>8831</v>
      </c>
      <c r="V103" s="250" t="s">
        <v>8831</v>
      </c>
      <c r="W103" s="250"/>
      <c r="X103" s="250"/>
      <c r="Y103" s="252">
        <v>44345.934525462966</v>
      </c>
      <c r="Z103" s="252">
        <v>44357.442511574074</v>
      </c>
      <c r="AA103" s="250"/>
      <c r="AB103" s="250" t="s">
        <v>347</v>
      </c>
      <c r="AC103" s="250">
        <v>28887</v>
      </c>
      <c r="AD103" s="250">
        <v>10280</v>
      </c>
      <c r="AE103" s="250" t="s">
        <v>9047</v>
      </c>
      <c r="AF103" s="250" t="s">
        <v>9048</v>
      </c>
      <c r="AG103" s="250" t="s">
        <v>15</v>
      </c>
    </row>
    <row r="104" spans="1:33" ht="43.2" x14ac:dyDescent="0.3">
      <c r="A104" s="250"/>
      <c r="B104" s="250" t="s">
        <v>9047</v>
      </c>
      <c r="C104" s="250" t="s">
        <v>62</v>
      </c>
      <c r="D104" s="250" t="s">
        <v>495</v>
      </c>
      <c r="E104" s="250" t="s">
        <v>493</v>
      </c>
      <c r="F104" s="250" t="s">
        <v>494</v>
      </c>
      <c r="G104" s="250" t="s">
        <v>316</v>
      </c>
      <c r="H104" s="250" t="s">
        <v>348</v>
      </c>
      <c r="I104" s="250" t="s">
        <v>8831</v>
      </c>
      <c r="J104" s="250" t="s">
        <v>8831</v>
      </c>
      <c r="K104" s="250" t="s">
        <v>8831</v>
      </c>
      <c r="L104" s="250" t="s">
        <v>8831</v>
      </c>
      <c r="M104" s="250" t="s">
        <v>9032</v>
      </c>
      <c r="N104" s="250" t="s">
        <v>103</v>
      </c>
      <c r="O104" s="250" t="s">
        <v>496</v>
      </c>
      <c r="P104" s="250"/>
      <c r="Q104" s="250"/>
      <c r="R104" s="250"/>
      <c r="S104" s="250"/>
      <c r="T104" s="250"/>
      <c r="U104" s="250" t="s">
        <v>8831</v>
      </c>
      <c r="V104" s="250" t="s">
        <v>8831</v>
      </c>
      <c r="W104" s="250"/>
      <c r="X104" s="250"/>
      <c r="Y104" s="252">
        <v>44345.934525462966</v>
      </c>
      <c r="Z104" s="252">
        <v>44357.442511574074</v>
      </c>
      <c r="AA104" s="250"/>
      <c r="AB104" s="250" t="s">
        <v>347</v>
      </c>
      <c r="AC104" s="250">
        <v>28887</v>
      </c>
      <c r="AD104" s="250">
        <v>13550</v>
      </c>
      <c r="AE104" s="250" t="s">
        <v>9047</v>
      </c>
      <c r="AF104" s="250" t="s">
        <v>9048</v>
      </c>
      <c r="AG104" s="250" t="s">
        <v>15</v>
      </c>
    </row>
    <row r="105" spans="1:33" ht="57.6" x14ac:dyDescent="0.3">
      <c r="A105" s="250"/>
      <c r="B105" s="250" t="s">
        <v>9047</v>
      </c>
      <c r="C105" s="250" t="s">
        <v>62</v>
      </c>
      <c r="D105" s="250" t="s">
        <v>499</v>
      </c>
      <c r="E105" s="250" t="s">
        <v>497</v>
      </c>
      <c r="F105" s="250" t="s">
        <v>498</v>
      </c>
      <c r="G105" s="250" t="s">
        <v>316</v>
      </c>
      <c r="H105" s="250" t="s">
        <v>348</v>
      </c>
      <c r="I105" s="250" t="s">
        <v>8831</v>
      </c>
      <c r="J105" s="250" t="s">
        <v>8831</v>
      </c>
      <c r="K105" s="250" t="s">
        <v>8831</v>
      </c>
      <c r="L105" s="250" t="s">
        <v>8831</v>
      </c>
      <c r="M105" s="250" t="s">
        <v>9032</v>
      </c>
      <c r="N105" s="250" t="s">
        <v>103</v>
      </c>
      <c r="O105" s="250" t="s">
        <v>500</v>
      </c>
      <c r="P105" s="250"/>
      <c r="Q105" s="250"/>
      <c r="R105" s="250"/>
      <c r="S105" s="250"/>
      <c r="T105" s="250"/>
      <c r="U105" s="250" t="s">
        <v>8831</v>
      </c>
      <c r="V105" s="250" t="s">
        <v>8831</v>
      </c>
      <c r="W105" s="250"/>
      <c r="X105" s="250"/>
      <c r="Y105" s="252">
        <v>44345.934525462966</v>
      </c>
      <c r="Z105" s="252">
        <v>44357.442523148151</v>
      </c>
      <c r="AA105" s="250"/>
      <c r="AB105" s="250" t="s">
        <v>347</v>
      </c>
      <c r="AC105" s="250">
        <v>28887</v>
      </c>
      <c r="AD105" s="250">
        <v>13560</v>
      </c>
      <c r="AE105" s="250" t="s">
        <v>9047</v>
      </c>
      <c r="AF105" s="250" t="s">
        <v>9048</v>
      </c>
      <c r="AG105" s="250" t="s">
        <v>15</v>
      </c>
    </row>
    <row r="106" spans="1:33" ht="57.6" x14ac:dyDescent="0.3">
      <c r="A106" s="250"/>
      <c r="B106" s="250" t="s">
        <v>9047</v>
      </c>
      <c r="C106" s="250" t="s">
        <v>62</v>
      </c>
      <c r="D106" s="250" t="s">
        <v>503</v>
      </c>
      <c r="E106" s="250" t="s">
        <v>501</v>
      </c>
      <c r="F106" s="250" t="s">
        <v>502</v>
      </c>
      <c r="G106" s="250" t="s">
        <v>316</v>
      </c>
      <c r="H106" s="250" t="s">
        <v>348</v>
      </c>
      <c r="I106" s="250" t="s">
        <v>8831</v>
      </c>
      <c r="J106" s="250" t="s">
        <v>8831</v>
      </c>
      <c r="K106" s="250" t="s">
        <v>8831</v>
      </c>
      <c r="L106" s="250" t="s">
        <v>8831</v>
      </c>
      <c r="M106" s="250" t="s">
        <v>9032</v>
      </c>
      <c r="N106" s="250" t="s">
        <v>103</v>
      </c>
      <c r="O106" s="250" t="s">
        <v>504</v>
      </c>
      <c r="P106" s="250"/>
      <c r="Q106" s="250"/>
      <c r="R106" s="250"/>
      <c r="S106" s="250"/>
      <c r="T106" s="250"/>
      <c r="U106" s="250" t="s">
        <v>8831</v>
      </c>
      <c r="V106" s="250" t="s">
        <v>8831</v>
      </c>
      <c r="W106" s="250"/>
      <c r="X106" s="250"/>
      <c r="Y106" s="252">
        <v>44345.934525462966</v>
      </c>
      <c r="Z106" s="252">
        <v>44357.442523148151</v>
      </c>
      <c r="AA106" s="250"/>
      <c r="AB106" s="250" t="s">
        <v>347</v>
      </c>
      <c r="AC106" s="250">
        <v>28887</v>
      </c>
      <c r="AD106" s="250">
        <v>14190</v>
      </c>
      <c r="AE106" s="250" t="s">
        <v>9047</v>
      </c>
      <c r="AF106" s="250" t="s">
        <v>9048</v>
      </c>
      <c r="AG106" s="250" t="s">
        <v>15</v>
      </c>
    </row>
    <row r="107" spans="1:33" ht="172.8" x14ac:dyDescent="0.3">
      <c r="A107" s="250"/>
      <c r="B107" s="250" t="s">
        <v>9047</v>
      </c>
      <c r="C107" s="250" t="s">
        <v>62</v>
      </c>
      <c r="D107" s="250" t="s">
        <v>507</v>
      </c>
      <c r="E107" s="250" t="s">
        <v>505</v>
      </c>
      <c r="F107" s="250" t="s">
        <v>506</v>
      </c>
      <c r="G107" s="250" t="s">
        <v>316</v>
      </c>
      <c r="H107" s="250" t="s">
        <v>348</v>
      </c>
      <c r="I107" s="250" t="s">
        <v>8831</v>
      </c>
      <c r="J107" s="250" t="s">
        <v>8831</v>
      </c>
      <c r="K107" s="250" t="s">
        <v>8831</v>
      </c>
      <c r="L107" s="250" t="s">
        <v>8831</v>
      </c>
      <c r="M107" s="250" t="s">
        <v>9032</v>
      </c>
      <c r="N107" s="250" t="s">
        <v>92</v>
      </c>
      <c r="O107" s="250" t="s">
        <v>508</v>
      </c>
      <c r="P107" s="250"/>
      <c r="Q107" s="250"/>
      <c r="R107" s="250"/>
      <c r="S107" s="250"/>
      <c r="T107" s="250"/>
      <c r="U107" s="250" t="s">
        <v>8831</v>
      </c>
      <c r="V107" s="250" t="s">
        <v>8831</v>
      </c>
      <c r="W107" s="250"/>
      <c r="X107" s="250"/>
      <c r="Y107" s="252">
        <v>44345.934525462966</v>
      </c>
      <c r="Z107" s="252">
        <v>44357.442523148151</v>
      </c>
      <c r="AA107" s="250"/>
      <c r="AB107" s="250" t="s">
        <v>347</v>
      </c>
      <c r="AC107" s="250">
        <v>28887</v>
      </c>
      <c r="AD107" s="250">
        <v>10320</v>
      </c>
      <c r="AE107" s="250" t="s">
        <v>9047</v>
      </c>
      <c r="AF107" s="250" t="s">
        <v>9048</v>
      </c>
      <c r="AG107" s="250" t="s">
        <v>15</v>
      </c>
    </row>
    <row r="108" spans="1:33" ht="144" x14ac:dyDescent="0.3">
      <c r="A108" s="250"/>
      <c r="B108" s="250" t="s">
        <v>9047</v>
      </c>
      <c r="C108" s="250" t="s">
        <v>62</v>
      </c>
      <c r="D108" s="250">
        <v>14</v>
      </c>
      <c r="E108" s="250" t="s">
        <v>509</v>
      </c>
      <c r="F108" s="250" t="s">
        <v>510</v>
      </c>
      <c r="G108" s="250" t="s">
        <v>316</v>
      </c>
      <c r="H108" s="250" t="s">
        <v>348</v>
      </c>
      <c r="I108" s="250" t="s">
        <v>8831</v>
      </c>
      <c r="J108" s="250" t="s">
        <v>8831</v>
      </c>
      <c r="K108" s="250" t="s">
        <v>8831</v>
      </c>
      <c r="L108" s="250" t="s">
        <v>8831</v>
      </c>
      <c r="M108" s="250" t="s">
        <v>9032</v>
      </c>
      <c r="N108" s="250" t="s">
        <v>511</v>
      </c>
      <c r="O108" s="250" t="s">
        <v>512</v>
      </c>
      <c r="P108" s="250"/>
      <c r="Q108" s="250"/>
      <c r="R108" s="250"/>
      <c r="S108" s="250" t="s">
        <v>9074</v>
      </c>
      <c r="T108" s="250"/>
      <c r="U108" s="250" t="s">
        <v>8831</v>
      </c>
      <c r="V108" s="250" t="s">
        <v>8831</v>
      </c>
      <c r="W108" s="250"/>
      <c r="X108" s="250"/>
      <c r="Y108" s="252">
        <v>44345.934525462966</v>
      </c>
      <c r="Z108" s="252">
        <v>44357.442523148151</v>
      </c>
      <c r="AA108" s="250"/>
      <c r="AB108" s="250" t="s">
        <v>347</v>
      </c>
      <c r="AC108" s="250">
        <v>28887</v>
      </c>
      <c r="AD108" s="250">
        <v>600</v>
      </c>
      <c r="AE108" s="250" t="s">
        <v>9047</v>
      </c>
      <c r="AF108" s="250" t="s">
        <v>9048</v>
      </c>
      <c r="AG108" s="250" t="s">
        <v>15</v>
      </c>
    </row>
    <row r="109" spans="1:33" ht="28.8" x14ac:dyDescent="0.3">
      <c r="A109" s="250"/>
      <c r="B109" s="250" t="s">
        <v>9048</v>
      </c>
      <c r="C109" s="250" t="s">
        <v>67</v>
      </c>
      <c r="D109" s="250" t="s">
        <v>185</v>
      </c>
      <c r="E109" s="250" t="s">
        <v>513</v>
      </c>
      <c r="F109" s="250" t="s">
        <v>514</v>
      </c>
      <c r="G109" s="250" t="s">
        <v>515</v>
      </c>
      <c r="H109" s="250" t="s">
        <v>517</v>
      </c>
      <c r="I109" s="250" t="s">
        <v>8831</v>
      </c>
      <c r="J109" s="250" t="s">
        <v>8831</v>
      </c>
      <c r="K109" s="250" t="s">
        <v>8831</v>
      </c>
      <c r="L109" s="250" t="s">
        <v>8831</v>
      </c>
      <c r="M109" s="250" t="s">
        <v>9032</v>
      </c>
      <c r="N109" s="250" t="s">
        <v>103</v>
      </c>
      <c r="O109" s="250" t="s">
        <v>186</v>
      </c>
      <c r="P109" s="250"/>
      <c r="Q109" s="250"/>
      <c r="R109" s="250"/>
      <c r="S109" s="250"/>
      <c r="T109" s="250"/>
      <c r="U109" s="250" t="s">
        <v>183</v>
      </c>
      <c r="V109" s="250" t="s">
        <v>8831</v>
      </c>
      <c r="W109" s="250"/>
      <c r="X109" s="250"/>
      <c r="Y109" s="252">
        <v>44347.408148148148</v>
      </c>
      <c r="Z109" s="250"/>
      <c r="AA109" s="250"/>
      <c r="AB109" s="250" t="s">
        <v>516</v>
      </c>
      <c r="AC109" s="250">
        <v>84011</v>
      </c>
      <c r="AD109" s="250">
        <v>10340</v>
      </c>
      <c r="AE109" s="250" t="s">
        <v>9047</v>
      </c>
      <c r="AF109" s="250" t="s">
        <v>9047</v>
      </c>
      <c r="AG109" s="250" t="s">
        <v>15</v>
      </c>
    </row>
    <row r="110" spans="1:33" ht="28.8" x14ac:dyDescent="0.3">
      <c r="A110" s="250"/>
      <c r="B110" s="250" t="s">
        <v>9047</v>
      </c>
      <c r="C110" s="250" t="s">
        <v>31</v>
      </c>
      <c r="D110" s="250" t="s">
        <v>222</v>
      </c>
      <c r="E110" s="250" t="s">
        <v>518</v>
      </c>
      <c r="F110" s="250" t="s">
        <v>519</v>
      </c>
      <c r="G110" s="250" t="s">
        <v>515</v>
      </c>
      <c r="H110" s="250" t="s">
        <v>34</v>
      </c>
      <c r="I110" s="250" t="s">
        <v>8831</v>
      </c>
      <c r="J110" s="250" t="s">
        <v>8831</v>
      </c>
      <c r="K110" s="250" t="s">
        <v>8831</v>
      </c>
      <c r="L110" s="250" t="s">
        <v>8831</v>
      </c>
      <c r="M110" s="250" t="s">
        <v>9032</v>
      </c>
      <c r="N110" s="250" t="s">
        <v>103</v>
      </c>
      <c r="O110" s="250" t="s">
        <v>8831</v>
      </c>
      <c r="P110" s="250"/>
      <c r="Q110" s="250"/>
      <c r="R110" s="250"/>
      <c r="S110" s="250" t="s">
        <v>9075</v>
      </c>
      <c r="T110" s="250"/>
      <c r="U110" s="250" t="s">
        <v>8831</v>
      </c>
      <c r="V110" s="250" t="s">
        <v>8831</v>
      </c>
      <c r="W110" s="250"/>
      <c r="X110" s="250"/>
      <c r="Y110" s="252">
        <v>44347.417615740742</v>
      </c>
      <c r="Z110" s="252">
        <v>44354.460648148146</v>
      </c>
      <c r="AA110" s="250"/>
      <c r="AB110" s="250" t="s">
        <v>516</v>
      </c>
      <c r="AC110" s="250">
        <v>84011</v>
      </c>
      <c r="AD110" s="250">
        <v>11520</v>
      </c>
      <c r="AE110" s="250" t="s">
        <v>9047</v>
      </c>
      <c r="AF110" s="250" t="s">
        <v>9048</v>
      </c>
      <c r="AG110" s="250" t="s">
        <v>520</v>
      </c>
    </row>
    <row r="111" spans="1:33" ht="28.8" x14ac:dyDescent="0.3">
      <c r="A111" s="250" t="s">
        <v>526</v>
      </c>
      <c r="B111" s="250" t="s">
        <v>9048</v>
      </c>
      <c r="C111" s="250" t="s">
        <v>67</v>
      </c>
      <c r="D111" s="250" t="s">
        <v>527</v>
      </c>
      <c r="E111" s="250" t="s">
        <v>521</v>
      </c>
      <c r="F111" s="250" t="s">
        <v>522</v>
      </c>
      <c r="G111" s="250" t="s">
        <v>523</v>
      </c>
      <c r="H111" s="250" t="s">
        <v>525</v>
      </c>
      <c r="I111" s="250" t="s">
        <v>8831</v>
      </c>
      <c r="J111" s="250" t="s">
        <v>8831</v>
      </c>
      <c r="K111" s="250" t="s">
        <v>8831</v>
      </c>
      <c r="L111" s="250" t="s">
        <v>8831</v>
      </c>
      <c r="M111" s="250" t="s">
        <v>9032</v>
      </c>
      <c r="N111" s="250" t="s">
        <v>103</v>
      </c>
      <c r="O111" s="250" t="s">
        <v>8831</v>
      </c>
      <c r="P111" s="250"/>
      <c r="Q111" s="250"/>
      <c r="R111" s="250" t="s">
        <v>522</v>
      </c>
      <c r="S111" s="250"/>
      <c r="T111" s="250"/>
      <c r="U111" s="250" t="s">
        <v>8831</v>
      </c>
      <c r="V111" s="250" t="s">
        <v>8831</v>
      </c>
      <c r="W111" s="250"/>
      <c r="X111" s="250"/>
      <c r="Y111" s="252">
        <v>44347.506840277776</v>
      </c>
      <c r="Z111" s="250"/>
      <c r="AA111" s="250"/>
      <c r="AB111" s="250" t="s">
        <v>524</v>
      </c>
      <c r="AC111" s="250">
        <v>72675</v>
      </c>
      <c r="AD111" s="250">
        <v>10640</v>
      </c>
      <c r="AE111" s="250" t="s">
        <v>9047</v>
      </c>
      <c r="AF111" s="250" t="s">
        <v>9047</v>
      </c>
      <c r="AG111" s="250" t="s">
        <v>15</v>
      </c>
    </row>
    <row r="112" spans="1:33" ht="28.8" x14ac:dyDescent="0.3">
      <c r="A112" s="250"/>
      <c r="B112" s="250" t="s">
        <v>9048</v>
      </c>
      <c r="C112" s="250" t="s">
        <v>67</v>
      </c>
      <c r="D112" s="250" t="s">
        <v>527</v>
      </c>
      <c r="E112" s="250" t="s">
        <v>528</v>
      </c>
      <c r="F112" s="250" t="s">
        <v>529</v>
      </c>
      <c r="G112" s="250" t="s">
        <v>530</v>
      </c>
      <c r="H112" s="250" t="s">
        <v>34</v>
      </c>
      <c r="I112" s="250" t="s">
        <v>8831</v>
      </c>
      <c r="J112" s="250" t="s">
        <v>8831</v>
      </c>
      <c r="K112" s="250" t="s">
        <v>8831</v>
      </c>
      <c r="L112" s="250" t="s">
        <v>8831</v>
      </c>
      <c r="M112" s="250" t="s">
        <v>9032</v>
      </c>
      <c r="N112" s="250" t="s">
        <v>103</v>
      </c>
      <c r="O112" s="250" t="s">
        <v>8831</v>
      </c>
      <c r="P112" s="250"/>
      <c r="Q112" s="250"/>
      <c r="R112" s="250" t="s">
        <v>529</v>
      </c>
      <c r="S112" s="250"/>
      <c r="T112" s="250"/>
      <c r="U112" s="250" t="s">
        <v>8831</v>
      </c>
      <c r="V112" s="250" t="s">
        <v>8831</v>
      </c>
      <c r="W112" s="250"/>
      <c r="X112" s="250"/>
      <c r="Y112" s="252">
        <v>44347.508333333331</v>
      </c>
      <c r="Z112" s="250"/>
      <c r="AA112" s="250"/>
      <c r="AB112" s="250" t="s">
        <v>524</v>
      </c>
      <c r="AC112" s="250">
        <v>72675</v>
      </c>
      <c r="AD112" s="250">
        <v>10630</v>
      </c>
      <c r="AE112" s="250" t="s">
        <v>9047</v>
      </c>
      <c r="AF112" s="250" t="s">
        <v>9047</v>
      </c>
      <c r="AG112" s="250" t="s">
        <v>520</v>
      </c>
    </row>
    <row r="113" spans="1:33" ht="28.8" x14ac:dyDescent="0.3">
      <c r="A113" s="250" t="s">
        <v>535</v>
      </c>
      <c r="B113" s="250" t="s">
        <v>9047</v>
      </c>
      <c r="C113" s="250" t="s">
        <v>18</v>
      </c>
      <c r="D113" s="250" t="s">
        <v>102</v>
      </c>
      <c r="E113" s="250" t="s">
        <v>531</v>
      </c>
      <c r="F113" s="250" t="s">
        <v>532</v>
      </c>
      <c r="G113" s="250" t="s">
        <v>533</v>
      </c>
      <c r="H113" s="250" t="s">
        <v>342</v>
      </c>
      <c r="I113" s="250" t="s">
        <v>8831</v>
      </c>
      <c r="J113" s="250" t="s">
        <v>8831</v>
      </c>
      <c r="K113" s="250" t="s">
        <v>8831</v>
      </c>
      <c r="L113" s="250" t="s">
        <v>8831</v>
      </c>
      <c r="M113" s="250" t="s">
        <v>9032</v>
      </c>
      <c r="N113" s="250" t="s">
        <v>103</v>
      </c>
      <c r="O113" s="250" t="s">
        <v>104</v>
      </c>
      <c r="P113" s="250" t="s">
        <v>536</v>
      </c>
      <c r="Q113" s="250"/>
      <c r="R113" s="250" t="s">
        <v>534</v>
      </c>
      <c r="S113" s="250" t="s">
        <v>9045</v>
      </c>
      <c r="T113" s="250"/>
      <c r="U113" s="250" t="s">
        <v>8831</v>
      </c>
      <c r="V113" s="250" t="s">
        <v>8831</v>
      </c>
      <c r="W113" s="250"/>
      <c r="X113" s="250"/>
      <c r="Y113" s="252">
        <v>44347.742581018516</v>
      </c>
      <c r="Z113" s="252">
        <v>44354.848437499997</v>
      </c>
      <c r="AA113" s="250"/>
      <c r="AB113" s="250" t="s">
        <v>312</v>
      </c>
      <c r="AC113" s="250">
        <v>51222</v>
      </c>
      <c r="AD113" s="250">
        <v>14920</v>
      </c>
      <c r="AE113" s="250" t="s">
        <v>9047</v>
      </c>
      <c r="AF113" s="250" t="s">
        <v>9048</v>
      </c>
      <c r="AG113" s="250" t="s">
        <v>15</v>
      </c>
    </row>
    <row r="114" spans="1:33" ht="28.8" x14ac:dyDescent="0.3">
      <c r="A114" s="250"/>
      <c r="B114" s="250" t="s">
        <v>9047</v>
      </c>
      <c r="C114" s="250" t="s">
        <v>18</v>
      </c>
      <c r="D114" s="250" t="s">
        <v>334</v>
      </c>
      <c r="E114" s="250" t="s">
        <v>537</v>
      </c>
      <c r="F114" s="250" t="s">
        <v>538</v>
      </c>
      <c r="G114" s="250" t="s">
        <v>338</v>
      </c>
      <c r="H114" s="250" t="s">
        <v>34</v>
      </c>
      <c r="I114" s="250" t="s">
        <v>8831</v>
      </c>
      <c r="J114" s="250" t="s">
        <v>8831</v>
      </c>
      <c r="K114" s="250" t="s">
        <v>8831</v>
      </c>
      <c r="L114" s="250" t="s">
        <v>8831</v>
      </c>
      <c r="M114" s="250" t="s">
        <v>9032</v>
      </c>
      <c r="N114" s="250" t="s">
        <v>103</v>
      </c>
      <c r="O114" s="250" t="s">
        <v>335</v>
      </c>
      <c r="P114" s="250" t="s">
        <v>539</v>
      </c>
      <c r="Q114" s="250"/>
      <c r="R114" s="250"/>
      <c r="S114" s="250" t="s">
        <v>9042</v>
      </c>
      <c r="T114" s="250"/>
      <c r="U114" s="250" t="s">
        <v>8831</v>
      </c>
      <c r="V114" s="250" t="s">
        <v>8831</v>
      </c>
      <c r="W114" s="250"/>
      <c r="X114" s="250"/>
      <c r="Y114" s="252">
        <v>44347.849386574075</v>
      </c>
      <c r="Z114" s="252">
        <v>44354.744502314818</v>
      </c>
      <c r="AA114" s="250"/>
      <c r="AB114" s="250" t="s">
        <v>333</v>
      </c>
      <c r="AC114" s="250">
        <v>21633</v>
      </c>
      <c r="AD114" s="250">
        <v>300</v>
      </c>
      <c r="AE114" s="250" t="s">
        <v>9047</v>
      </c>
      <c r="AF114" s="250" t="s">
        <v>9048</v>
      </c>
      <c r="AG114" s="250" t="s">
        <v>520</v>
      </c>
    </row>
    <row r="115" spans="1:33" ht="100.8" x14ac:dyDescent="0.3">
      <c r="A115" s="250"/>
      <c r="B115" s="250" t="s">
        <v>9047</v>
      </c>
      <c r="C115" s="250" t="s">
        <v>31</v>
      </c>
      <c r="D115" s="250" t="s">
        <v>542</v>
      </c>
      <c r="E115" s="250" t="s">
        <v>540</v>
      </c>
      <c r="F115" s="250" t="s">
        <v>541</v>
      </c>
      <c r="G115" s="250" t="s">
        <v>338</v>
      </c>
      <c r="H115" s="250" t="s">
        <v>34</v>
      </c>
      <c r="I115" s="250" t="s">
        <v>8831</v>
      </c>
      <c r="J115" s="250" t="s">
        <v>8831</v>
      </c>
      <c r="K115" s="250" t="s">
        <v>8831</v>
      </c>
      <c r="L115" s="250" t="s">
        <v>8831</v>
      </c>
      <c r="M115" s="250" t="s">
        <v>9032</v>
      </c>
      <c r="N115" s="250" t="s">
        <v>8831</v>
      </c>
      <c r="O115" s="250" t="s">
        <v>8831</v>
      </c>
      <c r="P115" s="250"/>
      <c r="Q115" s="250"/>
      <c r="R115" s="250"/>
      <c r="S115" s="250" t="s">
        <v>9076</v>
      </c>
      <c r="T115" s="250"/>
      <c r="U115" s="250" t="s">
        <v>8831</v>
      </c>
      <c r="V115" s="250" t="s">
        <v>8831</v>
      </c>
      <c r="W115" s="250"/>
      <c r="X115" s="250"/>
      <c r="Y115" s="252">
        <v>44347.851909722223</v>
      </c>
      <c r="Z115" s="252">
        <v>44354.745185185187</v>
      </c>
      <c r="AA115" s="250"/>
      <c r="AB115" s="250" t="s">
        <v>333</v>
      </c>
      <c r="AC115" s="250">
        <v>21633</v>
      </c>
      <c r="AD115" s="250">
        <v>10400</v>
      </c>
      <c r="AE115" s="250" t="s">
        <v>9047</v>
      </c>
      <c r="AF115" s="250" t="s">
        <v>9048</v>
      </c>
      <c r="AG115" s="250" t="s">
        <v>520</v>
      </c>
    </row>
    <row r="116" spans="1:33" ht="43.2" x14ac:dyDescent="0.3">
      <c r="A116" s="250" t="s">
        <v>548</v>
      </c>
      <c r="B116" s="250" t="s">
        <v>9047</v>
      </c>
      <c r="C116" s="250" t="s">
        <v>62</v>
      </c>
      <c r="D116" s="250" t="s">
        <v>549</v>
      </c>
      <c r="E116" s="250" t="s">
        <v>543</v>
      </c>
      <c r="F116" s="250" t="s">
        <v>544</v>
      </c>
      <c r="G116" s="250" t="s">
        <v>545</v>
      </c>
      <c r="H116" s="250" t="s">
        <v>342</v>
      </c>
      <c r="I116" s="250" t="s">
        <v>8831</v>
      </c>
      <c r="J116" s="250" t="s">
        <v>8831</v>
      </c>
      <c r="K116" s="250" t="s">
        <v>8831</v>
      </c>
      <c r="L116" s="250" t="s">
        <v>8831</v>
      </c>
      <c r="M116" s="250" t="s">
        <v>9032</v>
      </c>
      <c r="N116" s="250" t="s">
        <v>103</v>
      </c>
      <c r="O116" s="250" t="s">
        <v>550</v>
      </c>
      <c r="P116" s="250"/>
      <c r="Q116" s="250"/>
      <c r="R116" s="250" t="s">
        <v>547</v>
      </c>
      <c r="S116" s="250"/>
      <c r="T116" s="250"/>
      <c r="U116" s="250" t="s">
        <v>8831</v>
      </c>
      <c r="V116" s="250" t="s">
        <v>8831</v>
      </c>
      <c r="W116" s="250"/>
      <c r="X116" s="250"/>
      <c r="Y116" s="252">
        <v>44348.329594907409</v>
      </c>
      <c r="Z116" s="252">
        <v>44354.289537037039</v>
      </c>
      <c r="AA116" s="250"/>
      <c r="AB116" s="250" t="s">
        <v>546</v>
      </c>
      <c r="AC116" s="250">
        <v>46654</v>
      </c>
      <c r="AD116" s="250">
        <v>10420</v>
      </c>
      <c r="AE116" s="250" t="s">
        <v>9047</v>
      </c>
      <c r="AF116" s="250" t="s">
        <v>9048</v>
      </c>
      <c r="AG116" s="250" t="s">
        <v>15</v>
      </c>
    </row>
    <row r="117" spans="1:33" ht="43.2" x14ac:dyDescent="0.3">
      <c r="A117" s="250"/>
      <c r="B117" s="250" t="s">
        <v>9047</v>
      </c>
      <c r="C117" s="250" t="s">
        <v>31</v>
      </c>
      <c r="D117" s="250" t="s">
        <v>549</v>
      </c>
      <c r="E117" s="250" t="s">
        <v>551</v>
      </c>
      <c r="F117" s="250" t="s">
        <v>552</v>
      </c>
      <c r="G117" s="250" t="s">
        <v>229</v>
      </c>
      <c r="H117" s="250" t="s">
        <v>313</v>
      </c>
      <c r="I117" s="250" t="s">
        <v>8831</v>
      </c>
      <c r="J117" s="250" t="s">
        <v>8831</v>
      </c>
      <c r="K117" s="250" t="s">
        <v>8831</v>
      </c>
      <c r="L117" s="250" t="s">
        <v>8831</v>
      </c>
      <c r="M117" s="250" t="s">
        <v>9032</v>
      </c>
      <c r="N117" s="250" t="s">
        <v>103</v>
      </c>
      <c r="O117" s="250" t="s">
        <v>554</v>
      </c>
      <c r="P117" s="250"/>
      <c r="Q117" s="250"/>
      <c r="R117" s="250" t="s">
        <v>553</v>
      </c>
      <c r="S117" s="250"/>
      <c r="T117" s="250"/>
      <c r="U117" s="250" t="s">
        <v>8831</v>
      </c>
      <c r="V117" s="250" t="s">
        <v>8831</v>
      </c>
      <c r="W117" s="250"/>
      <c r="X117" s="250"/>
      <c r="Y117" s="252">
        <v>44348.332384259258</v>
      </c>
      <c r="Z117" s="252">
        <v>44354.289733796293</v>
      </c>
      <c r="AA117" s="250"/>
      <c r="AB117" s="250" t="s">
        <v>546</v>
      </c>
      <c r="AC117" s="250">
        <v>46654</v>
      </c>
      <c r="AD117" s="250">
        <v>10410</v>
      </c>
      <c r="AE117" s="250" t="s">
        <v>9047</v>
      </c>
      <c r="AF117" s="250" t="s">
        <v>9048</v>
      </c>
      <c r="AG117" s="250"/>
    </row>
    <row r="118" spans="1:33" ht="43.2" x14ac:dyDescent="0.3">
      <c r="A118" s="250" t="s">
        <v>548</v>
      </c>
      <c r="B118" s="250" t="s">
        <v>9047</v>
      </c>
      <c r="C118" s="250" t="s">
        <v>62</v>
      </c>
      <c r="D118" s="250" t="s">
        <v>557</v>
      </c>
      <c r="E118" s="250" t="s">
        <v>555</v>
      </c>
      <c r="F118" s="250" t="s">
        <v>9034</v>
      </c>
      <c r="G118" s="250" t="s">
        <v>545</v>
      </c>
      <c r="H118" s="250" t="s">
        <v>342</v>
      </c>
      <c r="I118" s="250" t="s">
        <v>8831</v>
      </c>
      <c r="J118" s="250" t="s">
        <v>8831</v>
      </c>
      <c r="K118" s="250" t="s">
        <v>8831</v>
      </c>
      <c r="L118" s="250" t="s">
        <v>8831</v>
      </c>
      <c r="M118" s="250" t="s">
        <v>9032</v>
      </c>
      <c r="N118" s="250" t="s">
        <v>103</v>
      </c>
      <c r="O118" s="250" t="s">
        <v>558</v>
      </c>
      <c r="P118" s="250"/>
      <c r="Q118" s="250"/>
      <c r="R118" s="250" t="s">
        <v>556</v>
      </c>
      <c r="S118" s="250"/>
      <c r="T118" s="250"/>
      <c r="U118" s="250" t="s">
        <v>8831</v>
      </c>
      <c r="V118" s="250" t="s">
        <v>8831</v>
      </c>
      <c r="W118" s="250"/>
      <c r="X118" s="250"/>
      <c r="Y118" s="252">
        <v>44348.33421296296</v>
      </c>
      <c r="Z118" s="252">
        <v>44354.290092592593</v>
      </c>
      <c r="AA118" s="250"/>
      <c r="AB118" s="250" t="s">
        <v>546</v>
      </c>
      <c r="AC118" s="250">
        <v>46654</v>
      </c>
      <c r="AD118" s="250">
        <v>10440</v>
      </c>
      <c r="AE118" s="250" t="s">
        <v>9047</v>
      </c>
      <c r="AF118" s="250" t="s">
        <v>9048</v>
      </c>
      <c r="AG118" s="250" t="s">
        <v>15</v>
      </c>
    </row>
    <row r="119" spans="1:33" ht="43.2" x14ac:dyDescent="0.3">
      <c r="A119" s="250"/>
      <c r="B119" s="250" t="s">
        <v>9047</v>
      </c>
      <c r="C119" s="250" t="s">
        <v>31</v>
      </c>
      <c r="D119" s="250" t="s">
        <v>557</v>
      </c>
      <c r="E119" s="250" t="s">
        <v>559</v>
      </c>
      <c r="F119" s="250" t="s">
        <v>560</v>
      </c>
      <c r="G119" s="250" t="s">
        <v>229</v>
      </c>
      <c r="H119" s="250" t="s">
        <v>313</v>
      </c>
      <c r="I119" s="250" t="s">
        <v>8831</v>
      </c>
      <c r="J119" s="250" t="s">
        <v>8831</v>
      </c>
      <c r="K119" s="250" t="s">
        <v>8831</v>
      </c>
      <c r="L119" s="250" t="s">
        <v>8831</v>
      </c>
      <c r="M119" s="250" t="s">
        <v>9032</v>
      </c>
      <c r="N119" s="250" t="s">
        <v>103</v>
      </c>
      <c r="O119" s="250" t="s">
        <v>562</v>
      </c>
      <c r="P119" s="250"/>
      <c r="Q119" s="250"/>
      <c r="R119" s="250" t="s">
        <v>561</v>
      </c>
      <c r="S119" s="250"/>
      <c r="T119" s="250"/>
      <c r="U119" s="250" t="s">
        <v>8831</v>
      </c>
      <c r="V119" s="250" t="s">
        <v>8831</v>
      </c>
      <c r="W119" s="250"/>
      <c r="X119" s="250"/>
      <c r="Y119" s="252">
        <v>44348.336736111109</v>
      </c>
      <c r="Z119" s="252">
        <v>44354.290347222224</v>
      </c>
      <c r="AA119" s="250"/>
      <c r="AB119" s="250" t="s">
        <v>546</v>
      </c>
      <c r="AC119" s="250">
        <v>46654</v>
      </c>
      <c r="AD119" s="250">
        <v>10430</v>
      </c>
      <c r="AE119" s="250" t="s">
        <v>9047</v>
      </c>
      <c r="AF119" s="250" t="s">
        <v>9048</v>
      </c>
      <c r="AG119" s="250"/>
    </row>
    <row r="120" spans="1:33" ht="28.8" x14ac:dyDescent="0.3">
      <c r="A120" s="250"/>
      <c r="B120" s="250" t="s">
        <v>9047</v>
      </c>
      <c r="C120" s="250" t="s">
        <v>31</v>
      </c>
      <c r="D120" s="250" t="s">
        <v>207</v>
      </c>
      <c r="E120" s="250" t="s">
        <v>563</v>
      </c>
      <c r="F120" s="250" t="s">
        <v>564</v>
      </c>
      <c r="G120" s="250" t="s">
        <v>515</v>
      </c>
      <c r="H120" s="250" t="s">
        <v>34</v>
      </c>
      <c r="I120" s="250" t="s">
        <v>8831</v>
      </c>
      <c r="J120" s="250" t="s">
        <v>8831</v>
      </c>
      <c r="K120" s="250" t="s">
        <v>8831</v>
      </c>
      <c r="L120" s="250" t="s">
        <v>8831</v>
      </c>
      <c r="M120" s="250" t="s">
        <v>9032</v>
      </c>
      <c r="N120" s="250" t="s">
        <v>103</v>
      </c>
      <c r="O120" s="250" t="s">
        <v>8831</v>
      </c>
      <c r="P120" s="250"/>
      <c r="Q120" s="250"/>
      <c r="R120" s="250"/>
      <c r="S120" s="250" t="s">
        <v>9077</v>
      </c>
      <c r="T120" s="250"/>
      <c r="U120" s="250" t="s">
        <v>8831</v>
      </c>
      <c r="V120" s="250" t="s">
        <v>8831</v>
      </c>
      <c r="W120" s="250"/>
      <c r="X120" s="250"/>
      <c r="Y120" s="252">
        <v>44348.468206018515</v>
      </c>
      <c r="Z120" s="252">
        <v>44354.460648148146</v>
      </c>
      <c r="AA120" s="250"/>
      <c r="AB120" s="250" t="s">
        <v>516</v>
      </c>
      <c r="AC120" s="250">
        <v>84011</v>
      </c>
      <c r="AD120" s="250">
        <v>1020</v>
      </c>
      <c r="AE120" s="250" t="s">
        <v>9047</v>
      </c>
      <c r="AF120" s="250" t="s">
        <v>9048</v>
      </c>
      <c r="AG120" s="250" t="s">
        <v>520</v>
      </c>
    </row>
    <row r="121" spans="1:33" ht="57.6" x14ac:dyDescent="0.3">
      <c r="A121" s="250"/>
      <c r="B121" s="250" t="s">
        <v>9047</v>
      </c>
      <c r="C121" s="250" t="s">
        <v>31</v>
      </c>
      <c r="D121" s="250" t="s">
        <v>570</v>
      </c>
      <c r="E121" s="250" t="s">
        <v>565</v>
      </c>
      <c r="F121" s="250" t="s">
        <v>566</v>
      </c>
      <c r="G121" s="250" t="s">
        <v>567</v>
      </c>
      <c r="H121" s="250" t="s">
        <v>34</v>
      </c>
      <c r="I121" s="250" t="s">
        <v>8831</v>
      </c>
      <c r="J121" s="250" t="s">
        <v>8831</v>
      </c>
      <c r="K121" s="250" t="s">
        <v>8831</v>
      </c>
      <c r="L121" s="250" t="s">
        <v>8831</v>
      </c>
      <c r="M121" s="250" t="s">
        <v>9032</v>
      </c>
      <c r="N121" s="250" t="s">
        <v>103</v>
      </c>
      <c r="O121" s="250" t="s">
        <v>571</v>
      </c>
      <c r="P121" s="250"/>
      <c r="Q121" s="250"/>
      <c r="R121" s="250" t="s">
        <v>569</v>
      </c>
      <c r="S121" s="250" t="s">
        <v>9036</v>
      </c>
      <c r="T121" s="250"/>
      <c r="U121" s="250" t="s">
        <v>8831</v>
      </c>
      <c r="V121" s="250" t="s">
        <v>8831</v>
      </c>
      <c r="W121" s="250"/>
      <c r="X121" s="250"/>
      <c r="Y121" s="252">
        <v>44348.746701388889</v>
      </c>
      <c r="Z121" s="252">
        <v>44354.608182870368</v>
      </c>
      <c r="AA121" s="250"/>
      <c r="AB121" s="250" t="s">
        <v>568</v>
      </c>
      <c r="AC121" s="250">
        <v>64268</v>
      </c>
      <c r="AD121" s="250">
        <v>13430</v>
      </c>
      <c r="AE121" s="250" t="s">
        <v>9047</v>
      </c>
      <c r="AF121" s="250" t="s">
        <v>9048</v>
      </c>
      <c r="AG121" s="250" t="s">
        <v>339</v>
      </c>
    </row>
    <row r="122" spans="1:33" ht="28.8" x14ac:dyDescent="0.3">
      <c r="A122" s="250"/>
      <c r="B122" s="250" t="s">
        <v>9047</v>
      </c>
      <c r="C122" s="250" t="s">
        <v>31</v>
      </c>
      <c r="D122" s="250" t="s">
        <v>170</v>
      </c>
      <c r="E122" s="250" t="s">
        <v>572</v>
      </c>
      <c r="F122" s="250" t="s">
        <v>573</v>
      </c>
      <c r="G122" s="250" t="s">
        <v>229</v>
      </c>
      <c r="H122" s="250" t="s">
        <v>313</v>
      </c>
      <c r="I122" s="250" t="s">
        <v>8831</v>
      </c>
      <c r="J122" s="250" t="s">
        <v>8831</v>
      </c>
      <c r="K122" s="250" t="s">
        <v>8831</v>
      </c>
      <c r="L122" s="250" t="s">
        <v>8831</v>
      </c>
      <c r="M122" s="250" t="s">
        <v>9032</v>
      </c>
      <c r="N122" s="250" t="s">
        <v>103</v>
      </c>
      <c r="O122" s="250" t="s">
        <v>171</v>
      </c>
      <c r="P122" s="250"/>
      <c r="Q122" s="250"/>
      <c r="R122" s="250"/>
      <c r="S122" s="250" t="s">
        <v>9035</v>
      </c>
      <c r="T122" s="250"/>
      <c r="U122" s="250" t="s">
        <v>8831</v>
      </c>
      <c r="V122" s="250" t="s">
        <v>8831</v>
      </c>
      <c r="W122" s="250"/>
      <c r="X122" s="250"/>
      <c r="Y122" s="252">
        <v>44348.979027777779</v>
      </c>
      <c r="Z122" s="252">
        <v>44353.003229166665</v>
      </c>
      <c r="AA122" s="250"/>
      <c r="AB122" s="250" t="s">
        <v>574</v>
      </c>
      <c r="AC122" s="250">
        <v>89729</v>
      </c>
      <c r="AD122" s="250">
        <v>10470</v>
      </c>
      <c r="AE122" s="250" t="s">
        <v>9047</v>
      </c>
      <c r="AF122" s="250" t="s">
        <v>9048</v>
      </c>
      <c r="AG122" s="250"/>
    </row>
    <row r="123" spans="1:33" ht="43.2" x14ac:dyDescent="0.3">
      <c r="A123" s="250"/>
      <c r="B123" s="250" t="s">
        <v>9047</v>
      </c>
      <c r="C123" s="250" t="s">
        <v>31</v>
      </c>
      <c r="D123" s="250" t="s">
        <v>579</v>
      </c>
      <c r="E123" s="250" t="s">
        <v>575</v>
      </c>
      <c r="F123" s="250" t="s">
        <v>576</v>
      </c>
      <c r="G123" s="250" t="s">
        <v>577</v>
      </c>
      <c r="H123" s="250" t="s">
        <v>34</v>
      </c>
      <c r="I123" s="250" t="s">
        <v>8831</v>
      </c>
      <c r="J123" s="250" t="s">
        <v>8831</v>
      </c>
      <c r="K123" s="250" t="s">
        <v>8831</v>
      </c>
      <c r="L123" s="250" t="s">
        <v>8831</v>
      </c>
      <c r="M123" s="250" t="s">
        <v>9032</v>
      </c>
      <c r="N123" s="250" t="s">
        <v>8831</v>
      </c>
      <c r="O123" s="250" t="s">
        <v>580</v>
      </c>
      <c r="P123" s="250"/>
      <c r="Q123" s="250"/>
      <c r="R123" s="250"/>
      <c r="S123" s="250" t="s">
        <v>9078</v>
      </c>
      <c r="T123" s="250"/>
      <c r="U123" s="250" t="s">
        <v>8831</v>
      </c>
      <c r="V123" s="250" t="s">
        <v>8831</v>
      </c>
      <c r="W123" s="250"/>
      <c r="X123" s="250"/>
      <c r="Y123" s="252">
        <v>44349.058171296296</v>
      </c>
      <c r="Z123" s="252">
        <v>44354.10800925926</v>
      </c>
      <c r="AA123" s="250"/>
      <c r="AB123" s="250" t="s">
        <v>578</v>
      </c>
      <c r="AC123" s="250">
        <v>90494</v>
      </c>
      <c r="AD123" s="250">
        <v>13470</v>
      </c>
      <c r="AE123" s="250" t="s">
        <v>9047</v>
      </c>
      <c r="AF123" s="250" t="s">
        <v>9048</v>
      </c>
      <c r="AG123" s="250" t="s">
        <v>520</v>
      </c>
    </row>
    <row r="124" spans="1:33" ht="28.8" x14ac:dyDescent="0.3">
      <c r="A124" s="250" t="s">
        <v>400</v>
      </c>
      <c r="B124" s="250" t="s">
        <v>9047</v>
      </c>
      <c r="C124" s="250" t="s">
        <v>18</v>
      </c>
      <c r="D124" s="250" t="s">
        <v>584</v>
      </c>
      <c r="E124" s="250" t="s">
        <v>581</v>
      </c>
      <c r="F124" s="250" t="s">
        <v>582</v>
      </c>
      <c r="G124" s="250" t="s">
        <v>111</v>
      </c>
      <c r="H124" s="250" t="s">
        <v>313</v>
      </c>
      <c r="I124" s="250" t="s">
        <v>8831</v>
      </c>
      <c r="J124" s="250" t="s">
        <v>8831</v>
      </c>
      <c r="K124" s="250" t="s">
        <v>8831</v>
      </c>
      <c r="L124" s="250" t="s">
        <v>8831</v>
      </c>
      <c r="M124" s="250" t="s">
        <v>9032</v>
      </c>
      <c r="N124" s="250" t="s">
        <v>103</v>
      </c>
      <c r="O124" s="250" t="s">
        <v>586</v>
      </c>
      <c r="P124" s="250" t="s">
        <v>585</v>
      </c>
      <c r="Q124" s="250"/>
      <c r="R124" s="250"/>
      <c r="S124" s="250" t="s">
        <v>9079</v>
      </c>
      <c r="T124" s="250"/>
      <c r="U124" s="250" t="s">
        <v>8831</v>
      </c>
      <c r="V124" s="250" t="s">
        <v>8831</v>
      </c>
      <c r="W124" s="250"/>
      <c r="X124" s="250"/>
      <c r="Y124" s="252">
        <v>44349.359178240738</v>
      </c>
      <c r="Z124" s="252">
        <v>44354.418275462966</v>
      </c>
      <c r="AA124" s="250"/>
      <c r="AB124" s="250" t="s">
        <v>583</v>
      </c>
      <c r="AC124" s="250">
        <v>71851</v>
      </c>
      <c r="AD124" s="250">
        <v>10490</v>
      </c>
      <c r="AE124" s="250" t="s">
        <v>9047</v>
      </c>
      <c r="AF124" s="250" t="s">
        <v>9048</v>
      </c>
      <c r="AG124" s="250"/>
    </row>
    <row r="125" spans="1:33" x14ac:dyDescent="0.3">
      <c r="A125" s="250" t="s">
        <v>343</v>
      </c>
      <c r="B125" s="250" t="s">
        <v>9047</v>
      </c>
      <c r="C125" s="250" t="s">
        <v>62</v>
      </c>
      <c r="D125" s="250" t="s">
        <v>584</v>
      </c>
      <c r="E125" s="250" t="s">
        <v>587</v>
      </c>
      <c r="F125" s="250" t="s">
        <v>588</v>
      </c>
      <c r="G125" s="250" t="s">
        <v>515</v>
      </c>
      <c r="H125" s="250" t="s">
        <v>342</v>
      </c>
      <c r="I125" s="250" t="s">
        <v>8831</v>
      </c>
      <c r="J125" s="250" t="s">
        <v>8831</v>
      </c>
      <c r="K125" s="250" t="s">
        <v>8831</v>
      </c>
      <c r="L125" s="250" t="s">
        <v>8831</v>
      </c>
      <c r="M125" s="250" t="s">
        <v>9032</v>
      </c>
      <c r="N125" s="250" t="s">
        <v>103</v>
      </c>
      <c r="O125" s="250" t="s">
        <v>589</v>
      </c>
      <c r="P125" s="250"/>
      <c r="Q125" s="250"/>
      <c r="R125" s="250"/>
      <c r="S125" s="250"/>
      <c r="T125" s="250"/>
      <c r="U125" s="250" t="s">
        <v>8831</v>
      </c>
      <c r="V125" s="250" t="s">
        <v>8831</v>
      </c>
      <c r="W125" s="250"/>
      <c r="X125" s="250"/>
      <c r="Y125" s="252">
        <v>44349.359178240738</v>
      </c>
      <c r="Z125" s="252">
        <v>44354.418275462966</v>
      </c>
      <c r="AA125" s="250"/>
      <c r="AB125" s="250" t="s">
        <v>583</v>
      </c>
      <c r="AC125" s="250">
        <v>71851</v>
      </c>
      <c r="AD125" s="250">
        <v>10500</v>
      </c>
      <c r="AE125" s="250" t="s">
        <v>9047</v>
      </c>
      <c r="AF125" s="250" t="s">
        <v>9048</v>
      </c>
      <c r="AG125" s="250" t="s">
        <v>15</v>
      </c>
    </row>
    <row r="126" spans="1:33" ht="28.8" x14ac:dyDescent="0.3">
      <c r="A126" s="250"/>
      <c r="B126" s="250" t="s">
        <v>9047</v>
      </c>
      <c r="C126" s="250" t="s">
        <v>31</v>
      </c>
      <c r="D126" s="250" t="s">
        <v>594</v>
      </c>
      <c r="E126" s="250" t="s">
        <v>590</v>
      </c>
      <c r="F126" s="250" t="s">
        <v>591</v>
      </c>
      <c r="G126" s="250" t="s">
        <v>229</v>
      </c>
      <c r="H126" s="250" t="s">
        <v>313</v>
      </c>
      <c r="I126" s="250" t="s">
        <v>8831</v>
      </c>
      <c r="J126" s="250" t="s">
        <v>8831</v>
      </c>
      <c r="K126" s="250" t="s">
        <v>8831</v>
      </c>
      <c r="L126" s="250" t="s">
        <v>8831</v>
      </c>
      <c r="M126" s="250" t="s">
        <v>9032</v>
      </c>
      <c r="N126" s="250" t="s">
        <v>103</v>
      </c>
      <c r="O126" s="250" t="s">
        <v>595</v>
      </c>
      <c r="P126" s="250"/>
      <c r="Q126" s="250"/>
      <c r="R126" s="250" t="s">
        <v>593</v>
      </c>
      <c r="S126" s="250"/>
      <c r="T126" s="250"/>
      <c r="U126" s="250" t="s">
        <v>8831</v>
      </c>
      <c r="V126" s="250" t="s">
        <v>8831</v>
      </c>
      <c r="W126" s="250"/>
      <c r="X126" s="250"/>
      <c r="Y126" s="252">
        <v>44349.359976851854</v>
      </c>
      <c r="Z126" s="252">
        <v>44351.356782407405</v>
      </c>
      <c r="AA126" s="250"/>
      <c r="AB126" s="250" t="s">
        <v>592</v>
      </c>
      <c r="AC126" s="250">
        <v>61569</v>
      </c>
      <c r="AD126" s="250">
        <v>10510</v>
      </c>
      <c r="AE126" s="250" t="s">
        <v>9047</v>
      </c>
      <c r="AF126" s="250" t="s">
        <v>9048</v>
      </c>
      <c r="AG126" s="250"/>
    </row>
    <row r="127" spans="1:33" ht="28.8" x14ac:dyDescent="0.3">
      <c r="A127" s="250"/>
      <c r="B127" s="250" t="s">
        <v>9047</v>
      </c>
      <c r="C127" s="250" t="s">
        <v>31</v>
      </c>
      <c r="D127" s="250" t="s">
        <v>487</v>
      </c>
      <c r="E127" s="250" t="s">
        <v>596</v>
      </c>
      <c r="F127" s="250" t="s">
        <v>597</v>
      </c>
      <c r="G127" s="250" t="s">
        <v>316</v>
      </c>
      <c r="H127" s="250" t="s">
        <v>313</v>
      </c>
      <c r="I127" s="250" t="s">
        <v>8831</v>
      </c>
      <c r="J127" s="250" t="s">
        <v>8831</v>
      </c>
      <c r="K127" s="250" t="s">
        <v>8831</v>
      </c>
      <c r="L127" s="250" t="s">
        <v>8831</v>
      </c>
      <c r="M127" s="250" t="s">
        <v>9032</v>
      </c>
      <c r="N127" s="250" t="s">
        <v>92</v>
      </c>
      <c r="O127" s="250" t="s">
        <v>488</v>
      </c>
      <c r="P127" s="250"/>
      <c r="Q127" s="250"/>
      <c r="R127" s="250" t="s">
        <v>598</v>
      </c>
      <c r="S127" s="250"/>
      <c r="T127" s="250"/>
      <c r="U127" s="250" t="s">
        <v>8831</v>
      </c>
      <c r="V127" s="250" t="s">
        <v>8831</v>
      </c>
      <c r="W127" s="250"/>
      <c r="X127" s="250"/>
      <c r="Y127" s="252">
        <v>44349.359976851854</v>
      </c>
      <c r="Z127" s="252">
        <v>44351.356782407405</v>
      </c>
      <c r="AA127" s="250"/>
      <c r="AB127" s="250" t="s">
        <v>592</v>
      </c>
      <c r="AC127" s="250">
        <v>61569</v>
      </c>
      <c r="AD127" s="250">
        <v>10270</v>
      </c>
      <c r="AE127" s="250" t="s">
        <v>9047</v>
      </c>
      <c r="AF127" s="250" t="s">
        <v>9048</v>
      </c>
      <c r="AG127" s="250"/>
    </row>
    <row r="128" spans="1:33" ht="28.8" x14ac:dyDescent="0.3">
      <c r="A128" s="250" t="s">
        <v>343</v>
      </c>
      <c r="B128" s="250" t="s">
        <v>9047</v>
      </c>
      <c r="C128" s="250" t="s">
        <v>62</v>
      </c>
      <c r="D128" s="250" t="s">
        <v>604</v>
      </c>
      <c r="E128" s="250" t="s">
        <v>599</v>
      </c>
      <c r="F128" s="250" t="s">
        <v>600</v>
      </c>
      <c r="G128" s="250" t="s">
        <v>601</v>
      </c>
      <c r="H128" s="250" t="s">
        <v>302</v>
      </c>
      <c r="I128" s="250" t="s">
        <v>605</v>
      </c>
      <c r="J128" s="250" t="s">
        <v>8831</v>
      </c>
      <c r="K128" s="250" t="s">
        <v>8831</v>
      </c>
      <c r="L128" s="250" t="s">
        <v>8831</v>
      </c>
      <c r="M128" s="250" t="s">
        <v>330</v>
      </c>
      <c r="N128" s="250" t="s">
        <v>103</v>
      </c>
      <c r="O128" s="250" t="s">
        <v>606</v>
      </c>
      <c r="P128" s="250"/>
      <c r="Q128" s="250"/>
      <c r="R128" s="250" t="s">
        <v>603</v>
      </c>
      <c r="S128" s="250"/>
      <c r="T128" s="250"/>
      <c r="U128" s="250" t="s">
        <v>8831</v>
      </c>
      <c r="V128" s="250" t="s">
        <v>8831</v>
      </c>
      <c r="W128" s="250"/>
      <c r="X128" s="250"/>
      <c r="Y128" s="252">
        <v>44349.376956018517</v>
      </c>
      <c r="Z128" s="252">
        <v>44354.135358796295</v>
      </c>
      <c r="AA128" s="250"/>
      <c r="AB128" s="250" t="s">
        <v>602</v>
      </c>
      <c r="AC128" s="250">
        <v>62843</v>
      </c>
      <c r="AD128" s="250">
        <v>12870</v>
      </c>
      <c r="AE128" s="250" t="s">
        <v>9047</v>
      </c>
      <c r="AF128" s="250" t="s">
        <v>9048</v>
      </c>
      <c r="AG128" s="250" t="s">
        <v>15</v>
      </c>
    </row>
    <row r="129" spans="1:33" ht="43.2" x14ac:dyDescent="0.3">
      <c r="A129" s="250" t="s">
        <v>548</v>
      </c>
      <c r="B129" s="250" t="s">
        <v>9047</v>
      </c>
      <c r="C129" s="250" t="s">
        <v>62</v>
      </c>
      <c r="D129" s="250" t="s">
        <v>611</v>
      </c>
      <c r="E129" s="250" t="s">
        <v>607</v>
      </c>
      <c r="F129" s="250" t="s">
        <v>608</v>
      </c>
      <c r="G129" s="250" t="s">
        <v>609</v>
      </c>
      <c r="H129" s="250" t="s">
        <v>342</v>
      </c>
      <c r="I129" s="250" t="s">
        <v>8831</v>
      </c>
      <c r="J129" s="250" t="s">
        <v>8831</v>
      </c>
      <c r="K129" s="250" t="s">
        <v>8831</v>
      </c>
      <c r="L129" s="250" t="s">
        <v>8831</v>
      </c>
      <c r="M129" s="250" t="s">
        <v>9032</v>
      </c>
      <c r="N129" s="250" t="s">
        <v>103</v>
      </c>
      <c r="O129" s="250" t="s">
        <v>612</v>
      </c>
      <c r="P129" s="250"/>
      <c r="Q129" s="250"/>
      <c r="R129" s="250"/>
      <c r="S129" s="250"/>
      <c r="T129" s="250"/>
      <c r="U129" s="250" t="s">
        <v>8831</v>
      </c>
      <c r="V129" s="250" t="s">
        <v>8831</v>
      </c>
      <c r="W129" s="250"/>
      <c r="X129" s="250"/>
      <c r="Y129" s="252">
        <v>44349.395057870373</v>
      </c>
      <c r="Z129" s="252">
        <v>44354.397199074076</v>
      </c>
      <c r="AA129" s="250"/>
      <c r="AB129" s="250" t="s">
        <v>610</v>
      </c>
      <c r="AC129" s="250">
        <v>43891</v>
      </c>
      <c r="AD129" s="250">
        <v>10550</v>
      </c>
      <c r="AE129" s="250" t="s">
        <v>9047</v>
      </c>
      <c r="AF129" s="250" t="s">
        <v>9048</v>
      </c>
      <c r="AG129" s="250" t="s">
        <v>15</v>
      </c>
    </row>
    <row r="130" spans="1:33" ht="43.2" x14ac:dyDescent="0.3">
      <c r="A130" s="250"/>
      <c r="B130" s="250" t="s">
        <v>9047</v>
      </c>
      <c r="C130" s="250" t="s">
        <v>31</v>
      </c>
      <c r="D130" s="250" t="s">
        <v>611</v>
      </c>
      <c r="E130" s="250" t="s">
        <v>613</v>
      </c>
      <c r="F130" s="250" t="s">
        <v>614</v>
      </c>
      <c r="G130" s="250" t="s">
        <v>229</v>
      </c>
      <c r="H130" s="250" t="s">
        <v>313</v>
      </c>
      <c r="I130" s="250" t="s">
        <v>8831</v>
      </c>
      <c r="J130" s="250" t="s">
        <v>8831</v>
      </c>
      <c r="K130" s="250" t="s">
        <v>8831</v>
      </c>
      <c r="L130" s="250" t="s">
        <v>8831</v>
      </c>
      <c r="M130" s="250" t="s">
        <v>9032</v>
      </c>
      <c r="N130" s="250" t="s">
        <v>103</v>
      </c>
      <c r="O130" s="250" t="s">
        <v>612</v>
      </c>
      <c r="P130" s="250"/>
      <c r="Q130" s="250"/>
      <c r="R130" s="250"/>
      <c r="S130" s="250"/>
      <c r="T130" s="250"/>
      <c r="U130" s="250" t="s">
        <v>8831</v>
      </c>
      <c r="V130" s="250" t="s">
        <v>8831</v>
      </c>
      <c r="W130" s="250"/>
      <c r="X130" s="250"/>
      <c r="Y130" s="252">
        <v>44349.395057870373</v>
      </c>
      <c r="Z130" s="252">
        <v>44354.397199074076</v>
      </c>
      <c r="AA130" s="250"/>
      <c r="AB130" s="250" t="s">
        <v>610</v>
      </c>
      <c r="AC130" s="250">
        <v>43891</v>
      </c>
      <c r="AD130" s="250">
        <v>10540</v>
      </c>
      <c r="AE130" s="250" t="s">
        <v>9047</v>
      </c>
      <c r="AF130" s="250" t="s">
        <v>9048</v>
      </c>
      <c r="AG130" s="250"/>
    </row>
    <row r="131" spans="1:33" ht="43.2" x14ac:dyDescent="0.3">
      <c r="A131" s="250" t="s">
        <v>548</v>
      </c>
      <c r="B131" s="250" t="s">
        <v>9047</v>
      </c>
      <c r="C131" s="250" t="s">
        <v>62</v>
      </c>
      <c r="D131" s="250" t="s">
        <v>618</v>
      </c>
      <c r="E131" s="250" t="s">
        <v>615</v>
      </c>
      <c r="F131" s="250" t="s">
        <v>616</v>
      </c>
      <c r="G131" s="250" t="s">
        <v>609</v>
      </c>
      <c r="H131" s="250" t="s">
        <v>342</v>
      </c>
      <c r="I131" s="250" t="s">
        <v>8831</v>
      </c>
      <c r="J131" s="250" t="s">
        <v>8831</v>
      </c>
      <c r="K131" s="250" t="s">
        <v>8831</v>
      </c>
      <c r="L131" s="250" t="s">
        <v>8831</v>
      </c>
      <c r="M131" s="250" t="s">
        <v>9032</v>
      </c>
      <c r="N131" s="250" t="s">
        <v>103</v>
      </c>
      <c r="O131" s="250" t="s">
        <v>619</v>
      </c>
      <c r="P131" s="250"/>
      <c r="Q131" s="250"/>
      <c r="R131" s="250" t="s">
        <v>617</v>
      </c>
      <c r="S131" s="250"/>
      <c r="T131" s="250"/>
      <c r="U131" s="250" t="s">
        <v>8831</v>
      </c>
      <c r="V131" s="250" t="s">
        <v>8831</v>
      </c>
      <c r="W131" s="250"/>
      <c r="X131" s="250"/>
      <c r="Y131" s="252">
        <v>44349.395057870373</v>
      </c>
      <c r="Z131" s="252">
        <v>44354.397199074076</v>
      </c>
      <c r="AA131" s="250"/>
      <c r="AB131" s="250" t="s">
        <v>610</v>
      </c>
      <c r="AC131" s="250">
        <v>43891</v>
      </c>
      <c r="AD131" s="250">
        <v>10570</v>
      </c>
      <c r="AE131" s="250" t="s">
        <v>9047</v>
      </c>
      <c r="AF131" s="250" t="s">
        <v>9048</v>
      </c>
      <c r="AG131" s="250" t="s">
        <v>15</v>
      </c>
    </row>
    <row r="132" spans="1:33" ht="43.2" x14ac:dyDescent="0.3">
      <c r="A132" s="250"/>
      <c r="B132" s="250" t="s">
        <v>9047</v>
      </c>
      <c r="C132" s="250" t="s">
        <v>31</v>
      </c>
      <c r="D132" s="250" t="s">
        <v>618</v>
      </c>
      <c r="E132" s="250" t="s">
        <v>620</v>
      </c>
      <c r="F132" s="250" t="s">
        <v>621</v>
      </c>
      <c r="G132" s="250" t="s">
        <v>229</v>
      </c>
      <c r="H132" s="250" t="s">
        <v>313</v>
      </c>
      <c r="I132" s="250" t="s">
        <v>8831</v>
      </c>
      <c r="J132" s="250" t="s">
        <v>8831</v>
      </c>
      <c r="K132" s="250" t="s">
        <v>8831</v>
      </c>
      <c r="L132" s="250" t="s">
        <v>8831</v>
      </c>
      <c r="M132" s="250" t="s">
        <v>9032</v>
      </c>
      <c r="N132" s="250" t="s">
        <v>103</v>
      </c>
      <c r="O132" s="250" t="s">
        <v>619</v>
      </c>
      <c r="P132" s="250"/>
      <c r="Q132" s="250"/>
      <c r="R132" s="250"/>
      <c r="S132" s="250"/>
      <c r="T132" s="250"/>
      <c r="U132" s="250" t="s">
        <v>8831</v>
      </c>
      <c r="V132" s="250" t="s">
        <v>8831</v>
      </c>
      <c r="W132" s="250"/>
      <c r="X132" s="250"/>
      <c r="Y132" s="252">
        <v>44349.395057870373</v>
      </c>
      <c r="Z132" s="252">
        <v>44354.397199074076</v>
      </c>
      <c r="AA132" s="250"/>
      <c r="AB132" s="250" t="s">
        <v>610</v>
      </c>
      <c r="AC132" s="250">
        <v>43891</v>
      </c>
      <c r="AD132" s="250">
        <v>10560</v>
      </c>
      <c r="AE132" s="250" t="s">
        <v>9047</v>
      </c>
      <c r="AF132" s="250" t="s">
        <v>9048</v>
      </c>
      <c r="AG132" s="250"/>
    </row>
    <row r="133" spans="1:33" ht="129.6" x14ac:dyDescent="0.3">
      <c r="A133" s="250" t="s">
        <v>626</v>
      </c>
      <c r="B133" s="250" t="s">
        <v>9047</v>
      </c>
      <c r="C133" s="250" t="s">
        <v>62</v>
      </c>
      <c r="D133" s="250" t="s">
        <v>627</v>
      </c>
      <c r="E133" s="250" t="s">
        <v>622</v>
      </c>
      <c r="F133" s="250" t="s">
        <v>623</v>
      </c>
      <c r="G133" s="250" t="s">
        <v>609</v>
      </c>
      <c r="H133" s="250" t="s">
        <v>342</v>
      </c>
      <c r="I133" s="250" t="s">
        <v>8831</v>
      </c>
      <c r="J133" s="250" t="s">
        <v>8831</v>
      </c>
      <c r="K133" s="250" t="s">
        <v>8831</v>
      </c>
      <c r="L133" s="250" t="s">
        <v>8831</v>
      </c>
      <c r="M133" s="250" t="s">
        <v>9032</v>
      </c>
      <c r="N133" s="250" t="s">
        <v>103</v>
      </c>
      <c r="O133" s="250" t="s">
        <v>628</v>
      </c>
      <c r="P133" s="250"/>
      <c r="Q133" s="250"/>
      <c r="R133" s="250" t="s">
        <v>625</v>
      </c>
      <c r="S133" s="250" t="s">
        <v>9080</v>
      </c>
      <c r="T133" s="250"/>
      <c r="U133" s="250" t="s">
        <v>8831</v>
      </c>
      <c r="V133" s="250" t="s">
        <v>8831</v>
      </c>
      <c r="W133" s="250"/>
      <c r="X133" s="250"/>
      <c r="Y133" s="252">
        <v>44349.409537037034</v>
      </c>
      <c r="Z133" s="252">
        <v>44354.415625000001</v>
      </c>
      <c r="AA133" s="250"/>
      <c r="AB133" s="250" t="s">
        <v>624</v>
      </c>
      <c r="AC133" s="250">
        <v>77081</v>
      </c>
      <c r="AD133" s="250">
        <v>10590</v>
      </c>
      <c r="AE133" s="250" t="s">
        <v>9047</v>
      </c>
      <c r="AF133" s="250" t="s">
        <v>9048</v>
      </c>
      <c r="AG133" s="250" t="s">
        <v>15</v>
      </c>
    </row>
    <row r="134" spans="1:33" ht="43.2" x14ac:dyDescent="0.3">
      <c r="A134" s="250"/>
      <c r="B134" s="250" t="s">
        <v>9047</v>
      </c>
      <c r="C134" s="250" t="s">
        <v>31</v>
      </c>
      <c r="D134" s="250" t="s">
        <v>627</v>
      </c>
      <c r="E134" s="250" t="s">
        <v>629</v>
      </c>
      <c r="F134" s="250" t="s">
        <v>630</v>
      </c>
      <c r="G134" s="250" t="s">
        <v>229</v>
      </c>
      <c r="H134" s="250" t="s">
        <v>313</v>
      </c>
      <c r="I134" s="250" t="s">
        <v>8831</v>
      </c>
      <c r="J134" s="250" t="s">
        <v>8831</v>
      </c>
      <c r="K134" s="250" t="s">
        <v>8831</v>
      </c>
      <c r="L134" s="250" t="s">
        <v>8831</v>
      </c>
      <c r="M134" s="250" t="s">
        <v>9032</v>
      </c>
      <c r="N134" s="250" t="s">
        <v>103</v>
      </c>
      <c r="O134" s="250" t="s">
        <v>628</v>
      </c>
      <c r="P134" s="250"/>
      <c r="Q134" s="250"/>
      <c r="R134" s="250"/>
      <c r="S134" s="250"/>
      <c r="T134" s="250"/>
      <c r="U134" s="250" t="s">
        <v>8831</v>
      </c>
      <c r="V134" s="250" t="s">
        <v>8831</v>
      </c>
      <c r="W134" s="250"/>
      <c r="X134" s="250"/>
      <c r="Y134" s="252">
        <v>44349.409548611111</v>
      </c>
      <c r="Z134" s="252">
        <v>44354.415625000001</v>
      </c>
      <c r="AA134" s="250"/>
      <c r="AB134" s="250" t="s">
        <v>624</v>
      </c>
      <c r="AC134" s="250">
        <v>77081</v>
      </c>
      <c r="AD134" s="250">
        <v>10580</v>
      </c>
      <c r="AE134" s="250" t="s">
        <v>9047</v>
      </c>
      <c r="AF134" s="250" t="s">
        <v>9048</v>
      </c>
      <c r="AG134" s="250"/>
    </row>
    <row r="135" spans="1:33" ht="86.4" x14ac:dyDescent="0.3">
      <c r="A135" s="250" t="s">
        <v>626</v>
      </c>
      <c r="B135" s="250" t="s">
        <v>9047</v>
      </c>
      <c r="C135" s="250" t="s">
        <v>62</v>
      </c>
      <c r="D135" s="250" t="s">
        <v>634</v>
      </c>
      <c r="E135" s="250" t="s">
        <v>631</v>
      </c>
      <c r="F135" s="250" t="s">
        <v>632</v>
      </c>
      <c r="G135" s="250" t="s">
        <v>609</v>
      </c>
      <c r="H135" s="250" t="s">
        <v>342</v>
      </c>
      <c r="I135" s="250" t="s">
        <v>8831</v>
      </c>
      <c r="J135" s="250" t="s">
        <v>8831</v>
      </c>
      <c r="K135" s="250" t="s">
        <v>8831</v>
      </c>
      <c r="L135" s="250" t="s">
        <v>8831</v>
      </c>
      <c r="M135" s="250" t="s">
        <v>9032</v>
      </c>
      <c r="N135" s="250" t="s">
        <v>103</v>
      </c>
      <c r="O135" s="250" t="s">
        <v>635</v>
      </c>
      <c r="P135" s="250"/>
      <c r="Q135" s="250"/>
      <c r="R135" s="250" t="s">
        <v>633</v>
      </c>
      <c r="S135" s="250" t="s">
        <v>9081</v>
      </c>
      <c r="T135" s="250"/>
      <c r="U135" s="250" t="s">
        <v>8831</v>
      </c>
      <c r="V135" s="250" t="s">
        <v>8831</v>
      </c>
      <c r="W135" s="250"/>
      <c r="X135" s="250"/>
      <c r="Y135" s="252">
        <v>44349.409548611111</v>
      </c>
      <c r="Z135" s="252">
        <v>44354.415625000001</v>
      </c>
      <c r="AA135" s="250"/>
      <c r="AB135" s="250" t="s">
        <v>624</v>
      </c>
      <c r="AC135" s="250">
        <v>77081</v>
      </c>
      <c r="AD135" s="250">
        <v>10610</v>
      </c>
      <c r="AE135" s="250" t="s">
        <v>9047</v>
      </c>
      <c r="AF135" s="250" t="s">
        <v>9048</v>
      </c>
      <c r="AG135" s="250" t="s">
        <v>15</v>
      </c>
    </row>
    <row r="136" spans="1:33" ht="43.2" x14ac:dyDescent="0.3">
      <c r="A136" s="250"/>
      <c r="B136" s="250" t="s">
        <v>9047</v>
      </c>
      <c r="C136" s="250" t="s">
        <v>31</v>
      </c>
      <c r="D136" s="250" t="s">
        <v>634</v>
      </c>
      <c r="E136" s="250" t="s">
        <v>636</v>
      </c>
      <c r="F136" s="250" t="s">
        <v>637</v>
      </c>
      <c r="G136" s="250" t="s">
        <v>229</v>
      </c>
      <c r="H136" s="250" t="s">
        <v>313</v>
      </c>
      <c r="I136" s="250" t="s">
        <v>8831</v>
      </c>
      <c r="J136" s="250" t="s">
        <v>8831</v>
      </c>
      <c r="K136" s="250" t="s">
        <v>8831</v>
      </c>
      <c r="L136" s="250" t="s">
        <v>8831</v>
      </c>
      <c r="M136" s="250" t="s">
        <v>9032</v>
      </c>
      <c r="N136" s="250" t="s">
        <v>103</v>
      </c>
      <c r="O136" s="250" t="s">
        <v>635</v>
      </c>
      <c r="P136" s="250"/>
      <c r="Q136" s="250"/>
      <c r="R136" s="250"/>
      <c r="S136" s="250"/>
      <c r="T136" s="250"/>
      <c r="U136" s="250" t="s">
        <v>8831</v>
      </c>
      <c r="V136" s="250" t="s">
        <v>8831</v>
      </c>
      <c r="W136" s="250"/>
      <c r="X136" s="250"/>
      <c r="Y136" s="252">
        <v>44349.409548611111</v>
      </c>
      <c r="Z136" s="252">
        <v>44354.415625000001</v>
      </c>
      <c r="AA136" s="250"/>
      <c r="AB136" s="250" t="s">
        <v>624</v>
      </c>
      <c r="AC136" s="250">
        <v>77081</v>
      </c>
      <c r="AD136" s="250">
        <v>10600</v>
      </c>
      <c r="AE136" s="250" t="s">
        <v>9047</v>
      </c>
      <c r="AF136" s="250" t="s">
        <v>9048</v>
      </c>
      <c r="AG136" s="250"/>
    </row>
    <row r="137" spans="1:33" ht="28.8" x14ac:dyDescent="0.3">
      <c r="A137" s="250"/>
      <c r="B137" s="250" t="s">
        <v>9047</v>
      </c>
      <c r="C137" s="250" t="s">
        <v>31</v>
      </c>
      <c r="D137" s="250" t="s">
        <v>641</v>
      </c>
      <c r="E137" s="250" t="s">
        <v>638</v>
      </c>
      <c r="F137" s="250" t="s">
        <v>639</v>
      </c>
      <c r="G137" s="250" t="s">
        <v>229</v>
      </c>
      <c r="H137" s="250" t="s">
        <v>313</v>
      </c>
      <c r="I137" s="250" t="s">
        <v>8831</v>
      </c>
      <c r="J137" s="250" t="s">
        <v>8831</v>
      </c>
      <c r="K137" s="250" t="s">
        <v>8831</v>
      </c>
      <c r="L137" s="250" t="s">
        <v>8831</v>
      </c>
      <c r="M137" s="250" t="s">
        <v>9032</v>
      </c>
      <c r="N137" s="250" t="s">
        <v>103</v>
      </c>
      <c r="O137" s="250" t="s">
        <v>642</v>
      </c>
      <c r="P137" s="250"/>
      <c r="Q137" s="250"/>
      <c r="R137" s="250"/>
      <c r="S137" s="250"/>
      <c r="T137" s="250"/>
      <c r="U137" s="250" t="s">
        <v>8831</v>
      </c>
      <c r="V137" s="250" t="s">
        <v>8831</v>
      </c>
      <c r="W137" s="250"/>
      <c r="X137" s="250"/>
      <c r="Y137" s="252">
        <v>44349.484513888892</v>
      </c>
      <c r="Z137" s="252">
        <v>44353.789756944447</v>
      </c>
      <c r="AA137" s="250"/>
      <c r="AB137" s="250" t="s">
        <v>640</v>
      </c>
      <c r="AC137" s="250">
        <v>78832</v>
      </c>
      <c r="AD137" s="250">
        <v>10620</v>
      </c>
      <c r="AE137" s="250" t="s">
        <v>9047</v>
      </c>
      <c r="AF137" s="250" t="s">
        <v>9048</v>
      </c>
      <c r="AG137" s="250"/>
    </row>
    <row r="138" spans="1:33" ht="28.8" x14ac:dyDescent="0.3">
      <c r="A138" s="250"/>
      <c r="B138" s="250" t="s">
        <v>9048</v>
      </c>
      <c r="C138" s="250" t="s">
        <v>67</v>
      </c>
      <c r="D138" s="250" t="s">
        <v>527</v>
      </c>
      <c r="E138" s="250" t="s">
        <v>643</v>
      </c>
      <c r="F138" s="250" t="s">
        <v>644</v>
      </c>
      <c r="G138" s="250" t="s">
        <v>645</v>
      </c>
      <c r="H138" s="250" t="s">
        <v>34</v>
      </c>
      <c r="I138" s="250" t="s">
        <v>8831</v>
      </c>
      <c r="J138" s="250" t="s">
        <v>8831</v>
      </c>
      <c r="K138" s="250" t="s">
        <v>8831</v>
      </c>
      <c r="L138" s="250" t="s">
        <v>8831</v>
      </c>
      <c r="M138" s="250" t="s">
        <v>9032</v>
      </c>
      <c r="N138" s="250" t="s">
        <v>8831</v>
      </c>
      <c r="O138" s="250" t="s">
        <v>8831</v>
      </c>
      <c r="P138" s="250"/>
      <c r="Q138" s="250"/>
      <c r="R138" s="250"/>
      <c r="S138" s="250"/>
      <c r="T138" s="250"/>
      <c r="U138" s="250" t="s">
        <v>8831</v>
      </c>
      <c r="V138" s="250" t="s">
        <v>8831</v>
      </c>
      <c r="W138" s="250"/>
      <c r="X138" s="250"/>
      <c r="Y138" s="252">
        <v>44349.495937500003</v>
      </c>
      <c r="Z138" s="250"/>
      <c r="AA138" s="250"/>
      <c r="AB138" s="250" t="s">
        <v>646</v>
      </c>
      <c r="AC138" s="250">
        <v>88539</v>
      </c>
      <c r="AD138" s="250">
        <v>10360</v>
      </c>
      <c r="AE138" s="250" t="s">
        <v>9047</v>
      </c>
      <c r="AF138" s="250" t="s">
        <v>9047</v>
      </c>
      <c r="AG138" s="250"/>
    </row>
    <row r="139" spans="1:33" ht="28.8" x14ac:dyDescent="0.3">
      <c r="A139" s="250"/>
      <c r="B139" s="250" t="s">
        <v>9048</v>
      </c>
      <c r="C139" s="250" t="s">
        <v>67</v>
      </c>
      <c r="D139" s="250" t="s">
        <v>527</v>
      </c>
      <c r="E139" s="250" t="s">
        <v>647</v>
      </c>
      <c r="F139" s="250" t="s">
        <v>648</v>
      </c>
      <c r="G139" s="250" t="s">
        <v>645</v>
      </c>
      <c r="H139" s="250" t="s">
        <v>34</v>
      </c>
      <c r="I139" s="250" t="s">
        <v>8831</v>
      </c>
      <c r="J139" s="250" t="s">
        <v>8831</v>
      </c>
      <c r="K139" s="250" t="s">
        <v>8831</v>
      </c>
      <c r="L139" s="250" t="s">
        <v>8831</v>
      </c>
      <c r="M139" s="250" t="s">
        <v>9032</v>
      </c>
      <c r="N139" s="250" t="s">
        <v>8831</v>
      </c>
      <c r="O139" s="250" t="s">
        <v>8831</v>
      </c>
      <c r="P139" s="250"/>
      <c r="Q139" s="250"/>
      <c r="R139" s="250"/>
      <c r="S139" s="250"/>
      <c r="T139" s="250"/>
      <c r="U139" s="250" t="s">
        <v>8831</v>
      </c>
      <c r="V139" s="250" t="s">
        <v>8831</v>
      </c>
      <c r="W139" s="250"/>
      <c r="X139" s="250"/>
      <c r="Y139" s="252">
        <v>44349.497534722221</v>
      </c>
      <c r="Z139" s="250"/>
      <c r="AA139" s="250"/>
      <c r="AB139" s="250" t="s">
        <v>646</v>
      </c>
      <c r="AC139" s="250">
        <v>88539</v>
      </c>
      <c r="AD139" s="250">
        <v>10370</v>
      </c>
      <c r="AE139" s="250" t="s">
        <v>9047</v>
      </c>
      <c r="AF139" s="250" t="s">
        <v>9047</v>
      </c>
      <c r="AG139" s="250"/>
    </row>
    <row r="140" spans="1:33" ht="43.2" x14ac:dyDescent="0.3">
      <c r="A140" s="250"/>
      <c r="B140" s="250" t="s">
        <v>9047</v>
      </c>
      <c r="C140" s="250" t="s">
        <v>31</v>
      </c>
      <c r="D140" s="250">
        <v>9</v>
      </c>
      <c r="E140" s="250" t="s">
        <v>649</v>
      </c>
      <c r="F140" s="250" t="s">
        <v>650</v>
      </c>
      <c r="G140" s="250" t="s">
        <v>567</v>
      </c>
      <c r="H140" s="250" t="s">
        <v>34</v>
      </c>
      <c r="I140" s="250" t="s">
        <v>8831</v>
      </c>
      <c r="J140" s="250" t="s">
        <v>8831</v>
      </c>
      <c r="K140" s="250" t="s">
        <v>8831</v>
      </c>
      <c r="L140" s="250" t="s">
        <v>8831</v>
      </c>
      <c r="M140" s="250" t="s">
        <v>9032</v>
      </c>
      <c r="N140" s="250" t="s">
        <v>92</v>
      </c>
      <c r="O140" s="250" t="s">
        <v>8831</v>
      </c>
      <c r="P140" s="250"/>
      <c r="Q140" s="250"/>
      <c r="R140" s="250"/>
      <c r="S140" s="250" t="s">
        <v>9082</v>
      </c>
      <c r="T140" s="250"/>
      <c r="U140" s="250" t="s">
        <v>8831</v>
      </c>
      <c r="V140" s="250" t="s">
        <v>8831</v>
      </c>
      <c r="W140" s="250"/>
      <c r="X140" s="250"/>
      <c r="Y140" s="252">
        <v>44349.524548611109</v>
      </c>
      <c r="Z140" s="252">
        <v>44354.545185185183</v>
      </c>
      <c r="AA140" s="250"/>
      <c r="AB140" s="250" t="s">
        <v>651</v>
      </c>
      <c r="AC140" s="250">
        <v>68461</v>
      </c>
      <c r="AD140" s="250">
        <v>11870</v>
      </c>
      <c r="AE140" s="250" t="s">
        <v>9047</v>
      </c>
      <c r="AF140" s="250" t="s">
        <v>9048</v>
      </c>
      <c r="AG140" s="250" t="s">
        <v>520</v>
      </c>
    </row>
    <row r="141" spans="1:33" ht="43.2" x14ac:dyDescent="0.3">
      <c r="A141" s="250"/>
      <c r="B141" s="250" t="s">
        <v>9047</v>
      </c>
      <c r="C141" s="250" t="s">
        <v>31</v>
      </c>
      <c r="D141" s="250">
        <v>9</v>
      </c>
      <c r="E141" s="250" t="s">
        <v>652</v>
      </c>
      <c r="F141" s="250" t="s">
        <v>653</v>
      </c>
      <c r="G141" s="250" t="s">
        <v>567</v>
      </c>
      <c r="H141" s="250" t="s">
        <v>34</v>
      </c>
      <c r="I141" s="250" t="s">
        <v>8831</v>
      </c>
      <c r="J141" s="250" t="s">
        <v>8831</v>
      </c>
      <c r="K141" s="250" t="s">
        <v>8831</v>
      </c>
      <c r="L141" s="250" t="s">
        <v>8831</v>
      </c>
      <c r="M141" s="250" t="s">
        <v>9032</v>
      </c>
      <c r="N141" s="250" t="s">
        <v>350</v>
      </c>
      <c r="O141" s="250" t="s">
        <v>655</v>
      </c>
      <c r="P141" s="250"/>
      <c r="Q141" s="250"/>
      <c r="R141" s="250"/>
      <c r="S141" s="250" t="s">
        <v>9083</v>
      </c>
      <c r="T141" s="250"/>
      <c r="U141" s="250" t="s">
        <v>8831</v>
      </c>
      <c r="V141" s="250" t="s">
        <v>8831</v>
      </c>
      <c r="W141" s="250"/>
      <c r="X141" s="250"/>
      <c r="Y141" s="252">
        <v>44349.567453703705</v>
      </c>
      <c r="Z141" s="252">
        <v>44354.636412037034</v>
      </c>
      <c r="AA141" s="250"/>
      <c r="AB141" s="250" t="s">
        <v>654</v>
      </c>
      <c r="AC141" s="250">
        <v>69943</v>
      </c>
      <c r="AD141" s="250">
        <v>10660</v>
      </c>
      <c r="AE141" s="250" t="s">
        <v>9047</v>
      </c>
      <c r="AF141" s="250" t="s">
        <v>9048</v>
      </c>
      <c r="AG141" s="250" t="s">
        <v>339</v>
      </c>
    </row>
    <row r="142" spans="1:33" ht="28.8" x14ac:dyDescent="0.3">
      <c r="A142" s="250"/>
      <c r="B142" s="250" t="s">
        <v>9047</v>
      </c>
      <c r="C142" s="250" t="s">
        <v>31</v>
      </c>
      <c r="D142" s="250" t="s">
        <v>207</v>
      </c>
      <c r="E142" s="250" t="s">
        <v>656</v>
      </c>
      <c r="F142" s="250" t="s">
        <v>657</v>
      </c>
      <c r="G142" s="250" t="s">
        <v>658</v>
      </c>
      <c r="H142" s="250" t="s">
        <v>34</v>
      </c>
      <c r="I142" s="250" t="s">
        <v>8831</v>
      </c>
      <c r="J142" s="250" t="s">
        <v>8831</v>
      </c>
      <c r="K142" s="250" t="s">
        <v>8831</v>
      </c>
      <c r="L142" s="250" t="s">
        <v>8831</v>
      </c>
      <c r="M142" s="250" t="s">
        <v>9032</v>
      </c>
      <c r="N142" s="250" t="s">
        <v>8831</v>
      </c>
      <c r="O142" s="250" t="s">
        <v>8831</v>
      </c>
      <c r="P142" s="250"/>
      <c r="Q142" s="250"/>
      <c r="R142" s="250"/>
      <c r="S142" s="250" t="s">
        <v>9084</v>
      </c>
      <c r="T142" s="250"/>
      <c r="U142" s="250" t="s">
        <v>8831</v>
      </c>
      <c r="V142" s="250" t="s">
        <v>8831</v>
      </c>
      <c r="W142" s="250"/>
      <c r="X142" s="250"/>
      <c r="Y142" s="252">
        <v>44349.595613425925</v>
      </c>
      <c r="Z142" s="252">
        <v>44354.644537037035</v>
      </c>
      <c r="AA142" s="250"/>
      <c r="AB142" s="250" t="s">
        <v>659</v>
      </c>
      <c r="AC142" s="250">
        <v>91187</v>
      </c>
      <c r="AD142" s="250">
        <v>1010</v>
      </c>
      <c r="AE142" s="250" t="s">
        <v>9047</v>
      </c>
      <c r="AF142" s="250" t="s">
        <v>9048</v>
      </c>
      <c r="AG142" s="250" t="s">
        <v>520</v>
      </c>
    </row>
    <row r="143" spans="1:33" ht="28.8" x14ac:dyDescent="0.3">
      <c r="A143" s="250" t="s">
        <v>548</v>
      </c>
      <c r="B143" s="250" t="s">
        <v>9047</v>
      </c>
      <c r="C143" s="250" t="s">
        <v>62</v>
      </c>
      <c r="D143" s="250" t="s">
        <v>664</v>
      </c>
      <c r="E143" s="250" t="s">
        <v>660</v>
      </c>
      <c r="F143" s="250" t="s">
        <v>661</v>
      </c>
      <c r="G143" s="250" t="s">
        <v>567</v>
      </c>
      <c r="H143" s="250" t="s">
        <v>342</v>
      </c>
      <c r="I143" s="250" t="s">
        <v>8831</v>
      </c>
      <c r="J143" s="250" t="s">
        <v>8831</v>
      </c>
      <c r="K143" s="250" t="s">
        <v>8831</v>
      </c>
      <c r="L143" s="250" t="s">
        <v>8831</v>
      </c>
      <c r="M143" s="250" t="s">
        <v>9032</v>
      </c>
      <c r="N143" s="250" t="s">
        <v>103</v>
      </c>
      <c r="O143" s="250" t="s">
        <v>665</v>
      </c>
      <c r="P143" s="250"/>
      <c r="Q143" s="250"/>
      <c r="R143" s="250" t="s">
        <v>663</v>
      </c>
      <c r="S143" s="250"/>
      <c r="T143" s="250"/>
      <c r="U143" s="250" t="s">
        <v>8831</v>
      </c>
      <c r="V143" s="250" t="s">
        <v>8831</v>
      </c>
      <c r="W143" s="250"/>
      <c r="X143" s="250"/>
      <c r="Y143" s="252">
        <v>44349.606585648151</v>
      </c>
      <c r="Z143" s="252">
        <v>44354.586736111109</v>
      </c>
      <c r="AA143" s="250"/>
      <c r="AB143" s="250" t="s">
        <v>662</v>
      </c>
      <c r="AC143" s="250">
        <v>68260</v>
      </c>
      <c r="AD143" s="250">
        <v>10690</v>
      </c>
      <c r="AE143" s="250" t="s">
        <v>9047</v>
      </c>
      <c r="AF143" s="250" t="s">
        <v>9048</v>
      </c>
      <c r="AG143" s="250" t="s">
        <v>15</v>
      </c>
    </row>
    <row r="144" spans="1:33" ht="28.8" x14ac:dyDescent="0.3">
      <c r="A144" s="250"/>
      <c r="B144" s="250" t="s">
        <v>9047</v>
      </c>
      <c r="C144" s="250" t="s">
        <v>31</v>
      </c>
      <c r="D144" s="250" t="s">
        <v>664</v>
      </c>
      <c r="E144" s="250" t="s">
        <v>666</v>
      </c>
      <c r="F144" s="250" t="s">
        <v>667</v>
      </c>
      <c r="G144" s="250" t="s">
        <v>229</v>
      </c>
      <c r="H144" s="250" t="s">
        <v>313</v>
      </c>
      <c r="I144" s="250" t="s">
        <v>8831</v>
      </c>
      <c r="J144" s="250" t="s">
        <v>8831</v>
      </c>
      <c r="K144" s="250" t="s">
        <v>8831</v>
      </c>
      <c r="L144" s="250" t="s">
        <v>8831</v>
      </c>
      <c r="M144" s="250" t="s">
        <v>9032</v>
      </c>
      <c r="N144" s="250" t="s">
        <v>103</v>
      </c>
      <c r="O144" s="250" t="s">
        <v>665</v>
      </c>
      <c r="P144" s="250"/>
      <c r="Q144" s="250"/>
      <c r="R144" s="250"/>
      <c r="S144" s="250"/>
      <c r="T144" s="250"/>
      <c r="U144" s="250" t="s">
        <v>8831</v>
      </c>
      <c r="V144" s="250" t="s">
        <v>8831</v>
      </c>
      <c r="W144" s="250"/>
      <c r="X144" s="250"/>
      <c r="Y144" s="252">
        <v>44349.606585648151</v>
      </c>
      <c r="Z144" s="252">
        <v>44354.586736111109</v>
      </c>
      <c r="AA144" s="250"/>
      <c r="AB144" s="250" t="s">
        <v>662</v>
      </c>
      <c r="AC144" s="250">
        <v>68260</v>
      </c>
      <c r="AD144" s="250">
        <v>10680</v>
      </c>
      <c r="AE144" s="250" t="s">
        <v>9047</v>
      </c>
      <c r="AF144" s="250" t="s">
        <v>9048</v>
      </c>
      <c r="AG144" s="250"/>
    </row>
    <row r="145" spans="1:33" ht="28.8" x14ac:dyDescent="0.3">
      <c r="A145" s="250"/>
      <c r="B145" s="250" t="s">
        <v>9047</v>
      </c>
      <c r="C145" s="250" t="s">
        <v>31</v>
      </c>
      <c r="D145" s="250" t="s">
        <v>102</v>
      </c>
      <c r="E145" s="250" t="s">
        <v>668</v>
      </c>
      <c r="F145" s="250" t="s">
        <v>669</v>
      </c>
      <c r="G145" s="250" t="s">
        <v>670</v>
      </c>
      <c r="H145" s="250" t="s">
        <v>34</v>
      </c>
      <c r="I145" s="250" t="s">
        <v>8831</v>
      </c>
      <c r="J145" s="250" t="s">
        <v>8831</v>
      </c>
      <c r="K145" s="250" t="s">
        <v>8831</v>
      </c>
      <c r="L145" s="250" t="s">
        <v>8831</v>
      </c>
      <c r="M145" s="250" t="s">
        <v>9032</v>
      </c>
      <c r="N145" s="250" t="s">
        <v>103</v>
      </c>
      <c r="O145" s="250" t="s">
        <v>104</v>
      </c>
      <c r="P145" s="250"/>
      <c r="Q145" s="250"/>
      <c r="R145" s="250"/>
      <c r="S145" s="250" t="s">
        <v>9045</v>
      </c>
      <c r="T145" s="250"/>
      <c r="U145" s="250" t="s">
        <v>8831</v>
      </c>
      <c r="V145" s="250" t="s">
        <v>8831</v>
      </c>
      <c r="W145" s="250"/>
      <c r="X145" s="250"/>
      <c r="Y145" s="252">
        <v>44349.608865740738</v>
      </c>
      <c r="Z145" s="252">
        <v>44354.572500000002</v>
      </c>
      <c r="AA145" s="250"/>
      <c r="AB145" s="250" t="s">
        <v>671</v>
      </c>
      <c r="AC145" s="250">
        <v>90667</v>
      </c>
      <c r="AD145" s="250">
        <v>10380</v>
      </c>
      <c r="AE145" s="250" t="s">
        <v>9047</v>
      </c>
      <c r="AF145" s="250" t="s">
        <v>9048</v>
      </c>
      <c r="AG145" s="250" t="s">
        <v>339</v>
      </c>
    </row>
    <row r="146" spans="1:33" ht="28.8" x14ac:dyDescent="0.3">
      <c r="A146" s="250"/>
      <c r="B146" s="250" t="s">
        <v>9047</v>
      </c>
      <c r="C146" s="250" t="s">
        <v>31</v>
      </c>
      <c r="D146" s="250" t="s">
        <v>207</v>
      </c>
      <c r="E146" s="250" t="s">
        <v>672</v>
      </c>
      <c r="F146" s="250" t="s">
        <v>673</v>
      </c>
      <c r="G146" s="250" t="s">
        <v>670</v>
      </c>
      <c r="H146" s="250" t="s">
        <v>34</v>
      </c>
      <c r="I146" s="250" t="s">
        <v>8831</v>
      </c>
      <c r="J146" s="250" t="s">
        <v>8831</v>
      </c>
      <c r="K146" s="250" t="s">
        <v>8831</v>
      </c>
      <c r="L146" s="250" t="s">
        <v>8831</v>
      </c>
      <c r="M146" s="250" t="s">
        <v>9032</v>
      </c>
      <c r="N146" s="250" t="s">
        <v>103</v>
      </c>
      <c r="O146" s="250" t="s">
        <v>8831</v>
      </c>
      <c r="P146" s="250"/>
      <c r="Q146" s="250"/>
      <c r="R146" s="250"/>
      <c r="S146" s="250" t="s">
        <v>9077</v>
      </c>
      <c r="T146" s="250"/>
      <c r="U146" s="250" t="s">
        <v>8831</v>
      </c>
      <c r="V146" s="250" t="s">
        <v>8831</v>
      </c>
      <c r="W146" s="250"/>
      <c r="X146" s="250"/>
      <c r="Y146" s="252">
        <v>44349.608865740738</v>
      </c>
      <c r="Z146" s="252">
        <v>44354.572500000002</v>
      </c>
      <c r="AA146" s="250"/>
      <c r="AB146" s="250" t="s">
        <v>671</v>
      </c>
      <c r="AC146" s="250">
        <v>90667</v>
      </c>
      <c r="AD146" s="250">
        <v>1030</v>
      </c>
      <c r="AE146" s="250" t="s">
        <v>9047</v>
      </c>
      <c r="AF146" s="250" t="s">
        <v>9048</v>
      </c>
      <c r="AG146" s="250" t="s">
        <v>339</v>
      </c>
    </row>
    <row r="147" spans="1:33" ht="28.8" x14ac:dyDescent="0.3">
      <c r="A147" s="250"/>
      <c r="B147" s="250" t="s">
        <v>9047</v>
      </c>
      <c r="C147" s="250" t="s">
        <v>31</v>
      </c>
      <c r="D147" s="250" t="s">
        <v>677</v>
      </c>
      <c r="E147" s="250" t="s">
        <v>674</v>
      </c>
      <c r="F147" s="250" t="s">
        <v>675</v>
      </c>
      <c r="G147" s="250" t="s">
        <v>229</v>
      </c>
      <c r="H147" s="250" t="s">
        <v>313</v>
      </c>
      <c r="I147" s="250" t="s">
        <v>8831</v>
      </c>
      <c r="J147" s="250" t="s">
        <v>8831</v>
      </c>
      <c r="K147" s="250" t="s">
        <v>8831</v>
      </c>
      <c r="L147" s="250" t="s">
        <v>8831</v>
      </c>
      <c r="M147" s="250" t="s">
        <v>9032</v>
      </c>
      <c r="N147" s="250" t="s">
        <v>103</v>
      </c>
      <c r="O147" s="250" t="s">
        <v>678</v>
      </c>
      <c r="P147" s="250"/>
      <c r="Q147" s="250"/>
      <c r="R147" s="250"/>
      <c r="S147" s="250"/>
      <c r="T147" s="250"/>
      <c r="U147" s="250" t="s">
        <v>8831</v>
      </c>
      <c r="V147" s="250" t="s">
        <v>8831</v>
      </c>
      <c r="W147" s="250"/>
      <c r="X147" s="250"/>
      <c r="Y147" s="252">
        <v>44349.611145833333</v>
      </c>
      <c r="Z147" s="252">
        <v>44354.110150462962</v>
      </c>
      <c r="AA147" s="250"/>
      <c r="AB147" s="250" t="s">
        <v>676</v>
      </c>
      <c r="AC147" s="250">
        <v>82696</v>
      </c>
      <c r="AD147" s="250">
        <v>10720</v>
      </c>
      <c r="AE147" s="250" t="s">
        <v>9047</v>
      </c>
      <c r="AF147" s="250" t="s">
        <v>9048</v>
      </c>
      <c r="AG147" s="250"/>
    </row>
    <row r="148" spans="1:33" ht="28.8" x14ac:dyDescent="0.3">
      <c r="A148" s="250" t="s">
        <v>548</v>
      </c>
      <c r="B148" s="250" t="s">
        <v>9047</v>
      </c>
      <c r="C148" s="250" t="s">
        <v>62</v>
      </c>
      <c r="D148" s="250" t="s">
        <v>677</v>
      </c>
      <c r="E148" s="250" t="s">
        <v>679</v>
      </c>
      <c r="F148" s="250" t="s">
        <v>680</v>
      </c>
      <c r="G148" s="250" t="s">
        <v>681</v>
      </c>
      <c r="H148" s="250" t="s">
        <v>342</v>
      </c>
      <c r="I148" s="250" t="s">
        <v>8831</v>
      </c>
      <c r="J148" s="250" t="s">
        <v>8831</v>
      </c>
      <c r="K148" s="250" t="s">
        <v>8831</v>
      </c>
      <c r="L148" s="250" t="s">
        <v>8831</v>
      </c>
      <c r="M148" s="250" t="s">
        <v>9032</v>
      </c>
      <c r="N148" s="250" t="s">
        <v>103</v>
      </c>
      <c r="O148" s="250" t="s">
        <v>678</v>
      </c>
      <c r="P148" s="250"/>
      <c r="Q148" s="250"/>
      <c r="R148" s="250"/>
      <c r="S148" s="250"/>
      <c r="T148" s="250"/>
      <c r="U148" s="250" t="s">
        <v>8831</v>
      </c>
      <c r="V148" s="250" t="s">
        <v>8831</v>
      </c>
      <c r="W148" s="250"/>
      <c r="X148" s="250"/>
      <c r="Y148" s="252">
        <v>44349.613865740743</v>
      </c>
      <c r="Z148" s="252">
        <v>44354.110150462962</v>
      </c>
      <c r="AA148" s="250"/>
      <c r="AB148" s="250" t="s">
        <v>676</v>
      </c>
      <c r="AC148" s="250">
        <v>82696</v>
      </c>
      <c r="AD148" s="250">
        <v>10730</v>
      </c>
      <c r="AE148" s="250" t="s">
        <v>9047</v>
      </c>
      <c r="AF148" s="250" t="s">
        <v>9048</v>
      </c>
      <c r="AG148" s="250" t="s">
        <v>15</v>
      </c>
    </row>
    <row r="149" spans="1:33" ht="28.8" x14ac:dyDescent="0.3">
      <c r="A149" s="250"/>
      <c r="B149" s="250" t="s">
        <v>9047</v>
      </c>
      <c r="C149" s="250" t="s">
        <v>31</v>
      </c>
      <c r="D149" s="250" t="s">
        <v>684</v>
      </c>
      <c r="E149" s="250" t="s">
        <v>682</v>
      </c>
      <c r="F149" s="250" t="s">
        <v>683</v>
      </c>
      <c r="G149" s="250" t="s">
        <v>229</v>
      </c>
      <c r="H149" s="250" t="s">
        <v>313</v>
      </c>
      <c r="I149" s="250" t="s">
        <v>8831</v>
      </c>
      <c r="J149" s="250" t="s">
        <v>8831</v>
      </c>
      <c r="K149" s="250" t="s">
        <v>8831</v>
      </c>
      <c r="L149" s="250" t="s">
        <v>8831</v>
      </c>
      <c r="M149" s="250" t="s">
        <v>9032</v>
      </c>
      <c r="N149" s="250" t="s">
        <v>103</v>
      </c>
      <c r="O149" s="250" t="s">
        <v>685</v>
      </c>
      <c r="P149" s="250"/>
      <c r="Q149" s="250"/>
      <c r="R149" s="250"/>
      <c r="S149" s="250"/>
      <c r="T149" s="250"/>
      <c r="U149" s="250" t="s">
        <v>8831</v>
      </c>
      <c r="V149" s="250" t="s">
        <v>8831</v>
      </c>
      <c r="W149" s="250"/>
      <c r="X149" s="250"/>
      <c r="Y149" s="252">
        <v>44349.617013888892</v>
      </c>
      <c r="Z149" s="252">
        <v>44354.110150462962</v>
      </c>
      <c r="AA149" s="250"/>
      <c r="AB149" s="250" t="s">
        <v>676</v>
      </c>
      <c r="AC149" s="250">
        <v>82696</v>
      </c>
      <c r="AD149" s="250">
        <v>10740</v>
      </c>
      <c r="AE149" s="250" t="s">
        <v>9047</v>
      </c>
      <c r="AF149" s="250" t="s">
        <v>9048</v>
      </c>
      <c r="AG149" s="250"/>
    </row>
    <row r="150" spans="1:33" ht="28.8" x14ac:dyDescent="0.3">
      <c r="A150" s="250" t="s">
        <v>400</v>
      </c>
      <c r="B150" s="250" t="s">
        <v>9047</v>
      </c>
      <c r="C150" s="250" t="s">
        <v>18</v>
      </c>
      <c r="D150" s="250" t="s">
        <v>689</v>
      </c>
      <c r="E150" s="250" t="s">
        <v>686</v>
      </c>
      <c r="F150" s="250" t="s">
        <v>687</v>
      </c>
      <c r="G150" s="250" t="s">
        <v>229</v>
      </c>
      <c r="H150" s="250" t="s">
        <v>313</v>
      </c>
      <c r="I150" s="250" t="s">
        <v>8831</v>
      </c>
      <c r="J150" s="250" t="s">
        <v>8831</v>
      </c>
      <c r="K150" s="250" t="s">
        <v>8831</v>
      </c>
      <c r="L150" s="250" t="s">
        <v>8831</v>
      </c>
      <c r="M150" s="250" t="s">
        <v>9032</v>
      </c>
      <c r="N150" s="250" t="s">
        <v>103</v>
      </c>
      <c r="O150" s="250" t="s">
        <v>691</v>
      </c>
      <c r="P150" s="250" t="s">
        <v>690</v>
      </c>
      <c r="Q150" s="250"/>
      <c r="R150" s="250"/>
      <c r="S150" s="250" t="s">
        <v>9085</v>
      </c>
      <c r="T150" s="250"/>
      <c r="U150" s="250" t="s">
        <v>8831</v>
      </c>
      <c r="V150" s="250" t="s">
        <v>8831</v>
      </c>
      <c r="W150" s="250"/>
      <c r="X150" s="250"/>
      <c r="Y150" s="252">
        <v>44349.713194444441</v>
      </c>
      <c r="Z150" s="252">
        <v>44354.82172453704</v>
      </c>
      <c r="AA150" s="250"/>
      <c r="AB150" s="250" t="s">
        <v>688</v>
      </c>
      <c r="AC150" s="250">
        <v>84047</v>
      </c>
      <c r="AD150" s="250">
        <v>10750</v>
      </c>
      <c r="AE150" s="250" t="s">
        <v>9047</v>
      </c>
      <c r="AF150" s="250" t="s">
        <v>9048</v>
      </c>
      <c r="AG150" s="250"/>
    </row>
    <row r="151" spans="1:33" ht="57.6" x14ac:dyDescent="0.3">
      <c r="A151" s="250"/>
      <c r="B151" s="250" t="s">
        <v>9047</v>
      </c>
      <c r="C151" s="250" t="s">
        <v>62</v>
      </c>
      <c r="D151" s="250">
        <v>14</v>
      </c>
      <c r="E151" s="250" t="s">
        <v>692</v>
      </c>
      <c r="F151" s="250" t="s">
        <v>693</v>
      </c>
      <c r="G151" s="250" t="s">
        <v>229</v>
      </c>
      <c r="H151" s="250" t="s">
        <v>348</v>
      </c>
      <c r="I151" s="250" t="s">
        <v>8831</v>
      </c>
      <c r="J151" s="250" t="s">
        <v>8831</v>
      </c>
      <c r="K151" s="250" t="s">
        <v>8831</v>
      </c>
      <c r="L151" s="250" t="s">
        <v>8831</v>
      </c>
      <c r="M151" s="250" t="s">
        <v>9032</v>
      </c>
      <c r="N151" s="250" t="s">
        <v>695</v>
      </c>
      <c r="O151" s="250" t="s">
        <v>696</v>
      </c>
      <c r="P151" s="250"/>
      <c r="Q151" s="250"/>
      <c r="R151" s="250"/>
      <c r="S151" s="250" t="s">
        <v>9086</v>
      </c>
      <c r="T151" s="250"/>
      <c r="U151" s="250" t="s">
        <v>8831</v>
      </c>
      <c r="V151" s="250" t="s">
        <v>8831</v>
      </c>
      <c r="W151" s="250"/>
      <c r="X151" s="250"/>
      <c r="Y151" s="252">
        <v>44349.802291666667</v>
      </c>
      <c r="Z151" s="252">
        <v>44355.901087962964</v>
      </c>
      <c r="AA151" s="250"/>
      <c r="AB151" s="250" t="s">
        <v>694</v>
      </c>
      <c r="AC151" s="250">
        <v>90657</v>
      </c>
      <c r="AD151" s="250">
        <v>400</v>
      </c>
      <c r="AE151" s="250" t="s">
        <v>9047</v>
      </c>
      <c r="AF151" s="250" t="s">
        <v>9048</v>
      </c>
      <c r="AG151" s="250" t="s">
        <v>15</v>
      </c>
    </row>
    <row r="152" spans="1:33" ht="28.8" x14ac:dyDescent="0.3">
      <c r="A152" s="250"/>
      <c r="B152" s="250" t="s">
        <v>9047</v>
      </c>
      <c r="C152" s="250" t="s">
        <v>62</v>
      </c>
      <c r="D152" s="250" t="s">
        <v>699</v>
      </c>
      <c r="E152" s="250" t="s">
        <v>697</v>
      </c>
      <c r="F152" s="250" t="s">
        <v>698</v>
      </c>
      <c r="G152" s="250" t="s">
        <v>229</v>
      </c>
      <c r="H152" s="250" t="s">
        <v>348</v>
      </c>
      <c r="I152" s="250" t="s">
        <v>8831</v>
      </c>
      <c r="J152" s="250" t="s">
        <v>8831</v>
      </c>
      <c r="K152" s="250" t="s">
        <v>8831</v>
      </c>
      <c r="L152" s="250" t="s">
        <v>8831</v>
      </c>
      <c r="M152" s="250" t="s">
        <v>9032</v>
      </c>
      <c r="N152" s="250" t="s">
        <v>92</v>
      </c>
      <c r="O152" s="250" t="s">
        <v>700</v>
      </c>
      <c r="P152" s="250"/>
      <c r="Q152" s="250"/>
      <c r="R152" s="250"/>
      <c r="S152" s="250"/>
      <c r="T152" s="250"/>
      <c r="U152" s="250" t="s">
        <v>8831</v>
      </c>
      <c r="V152" s="250" t="s">
        <v>8831</v>
      </c>
      <c r="W152" s="250"/>
      <c r="X152" s="250"/>
      <c r="Y152" s="252">
        <v>44349.803877314815</v>
      </c>
      <c r="Z152" s="252">
        <v>44355.901087962964</v>
      </c>
      <c r="AA152" s="250"/>
      <c r="AB152" s="250" t="s">
        <v>694</v>
      </c>
      <c r="AC152" s="250">
        <v>90657</v>
      </c>
      <c r="AD152" s="250">
        <v>400</v>
      </c>
      <c r="AE152" s="250" t="s">
        <v>9047</v>
      </c>
      <c r="AF152" s="250" t="s">
        <v>9048</v>
      </c>
      <c r="AG152" s="250" t="s">
        <v>15</v>
      </c>
    </row>
    <row r="153" spans="1:33" ht="57.6" x14ac:dyDescent="0.3">
      <c r="A153" s="250"/>
      <c r="B153" s="250" t="s">
        <v>9047</v>
      </c>
      <c r="C153" s="250" t="s">
        <v>62</v>
      </c>
      <c r="D153" s="250" t="s">
        <v>699</v>
      </c>
      <c r="E153" s="250" t="s">
        <v>701</v>
      </c>
      <c r="F153" s="250" t="s">
        <v>702</v>
      </c>
      <c r="G153" s="250" t="s">
        <v>229</v>
      </c>
      <c r="H153" s="250" t="s">
        <v>348</v>
      </c>
      <c r="I153" s="250" t="s">
        <v>8831</v>
      </c>
      <c r="J153" s="250" t="s">
        <v>8831</v>
      </c>
      <c r="K153" s="250" t="s">
        <v>8831</v>
      </c>
      <c r="L153" s="250" t="s">
        <v>8831</v>
      </c>
      <c r="M153" s="250" t="s">
        <v>9032</v>
      </c>
      <c r="N153" s="250" t="s">
        <v>92</v>
      </c>
      <c r="O153" s="250" t="s">
        <v>700</v>
      </c>
      <c r="P153" s="250"/>
      <c r="Q153" s="250"/>
      <c r="R153" s="250"/>
      <c r="S153" s="250" t="s">
        <v>9087</v>
      </c>
      <c r="T153" s="250"/>
      <c r="U153" s="250" t="s">
        <v>8831</v>
      </c>
      <c r="V153" s="250" t="s">
        <v>8831</v>
      </c>
      <c r="W153" s="250"/>
      <c r="X153" s="250"/>
      <c r="Y153" s="252">
        <v>44349.805578703701</v>
      </c>
      <c r="Z153" s="252">
        <v>44355.901087962964</v>
      </c>
      <c r="AA153" s="250"/>
      <c r="AB153" s="250" t="s">
        <v>694</v>
      </c>
      <c r="AC153" s="250">
        <v>90657</v>
      </c>
      <c r="AD153" s="250">
        <v>410</v>
      </c>
      <c r="AE153" s="250" t="s">
        <v>9047</v>
      </c>
      <c r="AF153" s="250" t="s">
        <v>9048</v>
      </c>
      <c r="AG153" s="250" t="s">
        <v>15</v>
      </c>
    </row>
    <row r="154" spans="1:33" ht="28.8" x14ac:dyDescent="0.3">
      <c r="A154" s="250"/>
      <c r="B154" s="250" t="s">
        <v>9047</v>
      </c>
      <c r="C154" s="250" t="s">
        <v>62</v>
      </c>
      <c r="D154" s="250" t="s">
        <v>705</v>
      </c>
      <c r="E154" s="250" t="s">
        <v>703</v>
      </c>
      <c r="F154" s="250" t="s">
        <v>704</v>
      </c>
      <c r="G154" s="250" t="s">
        <v>229</v>
      </c>
      <c r="H154" s="250" t="s">
        <v>348</v>
      </c>
      <c r="I154" s="250" t="s">
        <v>8831</v>
      </c>
      <c r="J154" s="250" t="s">
        <v>8831</v>
      </c>
      <c r="K154" s="250" t="s">
        <v>8831</v>
      </c>
      <c r="L154" s="250" t="s">
        <v>8831</v>
      </c>
      <c r="M154" s="250" t="s">
        <v>9032</v>
      </c>
      <c r="N154" s="250" t="s">
        <v>103</v>
      </c>
      <c r="O154" s="250" t="s">
        <v>706</v>
      </c>
      <c r="P154" s="250"/>
      <c r="Q154" s="250"/>
      <c r="R154" s="250"/>
      <c r="S154" s="250"/>
      <c r="T154" s="250"/>
      <c r="U154" s="250" t="s">
        <v>8831</v>
      </c>
      <c r="V154" s="250" t="s">
        <v>8831</v>
      </c>
      <c r="W154" s="250"/>
      <c r="X154" s="250"/>
      <c r="Y154" s="252">
        <v>44349.806400462963</v>
      </c>
      <c r="Z154" s="252">
        <v>44355.901087962964</v>
      </c>
      <c r="AA154" s="250"/>
      <c r="AB154" s="250" t="s">
        <v>694</v>
      </c>
      <c r="AC154" s="250">
        <v>90657</v>
      </c>
      <c r="AD154" s="250">
        <v>10790</v>
      </c>
      <c r="AE154" s="250" t="s">
        <v>9047</v>
      </c>
      <c r="AF154" s="250" t="s">
        <v>9048</v>
      </c>
      <c r="AG154" s="250" t="s">
        <v>15</v>
      </c>
    </row>
    <row r="155" spans="1:33" ht="28.8" x14ac:dyDescent="0.3">
      <c r="A155" s="250"/>
      <c r="B155" s="250" t="s">
        <v>9047</v>
      </c>
      <c r="C155" s="250" t="s">
        <v>62</v>
      </c>
      <c r="D155" s="250">
        <v>14</v>
      </c>
      <c r="E155" s="250" t="s">
        <v>707</v>
      </c>
      <c r="F155" s="250" t="s">
        <v>708</v>
      </c>
      <c r="G155" s="250" t="s">
        <v>229</v>
      </c>
      <c r="H155" s="250" t="s">
        <v>348</v>
      </c>
      <c r="I155" s="250" t="s">
        <v>8831</v>
      </c>
      <c r="J155" s="250" t="s">
        <v>8831</v>
      </c>
      <c r="K155" s="250" t="s">
        <v>8831</v>
      </c>
      <c r="L155" s="250" t="s">
        <v>8831</v>
      </c>
      <c r="M155" s="250" t="s">
        <v>9032</v>
      </c>
      <c r="N155" s="250" t="s">
        <v>350</v>
      </c>
      <c r="O155" s="250" t="s">
        <v>709</v>
      </c>
      <c r="P155" s="250"/>
      <c r="Q155" s="250"/>
      <c r="R155" s="250"/>
      <c r="S155" s="250"/>
      <c r="T155" s="250"/>
      <c r="U155" s="250" t="s">
        <v>8831</v>
      </c>
      <c r="V155" s="250" t="s">
        <v>8831</v>
      </c>
      <c r="W155" s="250"/>
      <c r="X155" s="250"/>
      <c r="Y155" s="252">
        <v>44349.807997685188</v>
      </c>
      <c r="Z155" s="252">
        <v>44355.901087962964</v>
      </c>
      <c r="AA155" s="250"/>
      <c r="AB155" s="250" t="s">
        <v>694</v>
      </c>
      <c r="AC155" s="250">
        <v>90657</v>
      </c>
      <c r="AD155" s="250">
        <v>410</v>
      </c>
      <c r="AE155" s="250" t="s">
        <v>9047</v>
      </c>
      <c r="AF155" s="250" t="s">
        <v>9048</v>
      </c>
      <c r="AG155" s="250" t="s">
        <v>15</v>
      </c>
    </row>
    <row r="156" spans="1:33" ht="28.8" x14ac:dyDescent="0.3">
      <c r="A156" s="250"/>
      <c r="B156" s="250" t="s">
        <v>9047</v>
      </c>
      <c r="C156" s="250" t="s">
        <v>62</v>
      </c>
      <c r="D156" s="250">
        <v>14</v>
      </c>
      <c r="E156" s="250" t="s">
        <v>710</v>
      </c>
      <c r="F156" s="250" t="s">
        <v>711</v>
      </c>
      <c r="G156" s="250" t="s">
        <v>229</v>
      </c>
      <c r="H156" s="250" t="s">
        <v>348</v>
      </c>
      <c r="I156" s="250" t="s">
        <v>8831</v>
      </c>
      <c r="J156" s="250" t="s">
        <v>8831</v>
      </c>
      <c r="K156" s="250" t="s">
        <v>8831</v>
      </c>
      <c r="L156" s="250" t="s">
        <v>8831</v>
      </c>
      <c r="M156" s="250" t="s">
        <v>9032</v>
      </c>
      <c r="N156" s="250" t="s">
        <v>350</v>
      </c>
      <c r="O156" s="250" t="s">
        <v>709</v>
      </c>
      <c r="P156" s="250"/>
      <c r="Q156" s="250"/>
      <c r="R156" s="250"/>
      <c r="S156" s="250"/>
      <c r="T156" s="250"/>
      <c r="U156" s="250" t="s">
        <v>8831</v>
      </c>
      <c r="V156" s="250" t="s">
        <v>8831</v>
      </c>
      <c r="W156" s="250"/>
      <c r="X156" s="250"/>
      <c r="Y156" s="252">
        <v>44349.808703703704</v>
      </c>
      <c r="Z156" s="252">
        <v>44355.901087962964</v>
      </c>
      <c r="AA156" s="250"/>
      <c r="AB156" s="250" t="s">
        <v>694</v>
      </c>
      <c r="AC156" s="250">
        <v>90657</v>
      </c>
      <c r="AD156" s="250">
        <v>420</v>
      </c>
      <c r="AE156" s="250" t="s">
        <v>9047</v>
      </c>
      <c r="AF156" s="250" t="s">
        <v>9048</v>
      </c>
      <c r="AG156" s="250" t="s">
        <v>15</v>
      </c>
    </row>
    <row r="157" spans="1:33" ht="28.8" x14ac:dyDescent="0.3">
      <c r="A157" s="250"/>
      <c r="B157" s="250" t="s">
        <v>9047</v>
      </c>
      <c r="C157" s="250" t="s">
        <v>62</v>
      </c>
      <c r="D157" s="250">
        <v>14</v>
      </c>
      <c r="E157" s="250" t="s">
        <v>712</v>
      </c>
      <c r="F157" s="250" t="s">
        <v>713</v>
      </c>
      <c r="G157" s="250" t="s">
        <v>229</v>
      </c>
      <c r="H157" s="250" t="s">
        <v>348</v>
      </c>
      <c r="I157" s="250" t="s">
        <v>8831</v>
      </c>
      <c r="J157" s="250" t="s">
        <v>8831</v>
      </c>
      <c r="K157" s="250" t="s">
        <v>8831</v>
      </c>
      <c r="L157" s="250" t="s">
        <v>8831</v>
      </c>
      <c r="M157" s="250" t="s">
        <v>9032</v>
      </c>
      <c r="N157" s="250" t="s">
        <v>350</v>
      </c>
      <c r="O157" s="250" t="s">
        <v>709</v>
      </c>
      <c r="P157" s="250"/>
      <c r="Q157" s="250"/>
      <c r="R157" s="250"/>
      <c r="S157" s="250"/>
      <c r="T157" s="250"/>
      <c r="U157" s="250" t="s">
        <v>8831</v>
      </c>
      <c r="V157" s="250" t="s">
        <v>8831</v>
      </c>
      <c r="W157" s="250"/>
      <c r="X157" s="250"/>
      <c r="Y157" s="252">
        <v>44349.809710648151</v>
      </c>
      <c r="Z157" s="252">
        <v>44355.901087962964</v>
      </c>
      <c r="AA157" s="250"/>
      <c r="AB157" s="250" t="s">
        <v>694</v>
      </c>
      <c r="AC157" s="250">
        <v>90657</v>
      </c>
      <c r="AD157" s="250">
        <v>430</v>
      </c>
      <c r="AE157" s="250" t="s">
        <v>9047</v>
      </c>
      <c r="AF157" s="250" t="s">
        <v>9048</v>
      </c>
      <c r="AG157" s="250" t="s">
        <v>15</v>
      </c>
    </row>
    <row r="158" spans="1:33" ht="28.8" x14ac:dyDescent="0.3">
      <c r="A158" s="250"/>
      <c r="B158" s="250" t="s">
        <v>9047</v>
      </c>
      <c r="C158" s="250" t="s">
        <v>62</v>
      </c>
      <c r="D158" s="250">
        <v>14</v>
      </c>
      <c r="E158" s="250" t="s">
        <v>714</v>
      </c>
      <c r="F158" s="250" t="s">
        <v>715</v>
      </c>
      <c r="G158" s="250" t="s">
        <v>229</v>
      </c>
      <c r="H158" s="250" t="s">
        <v>348</v>
      </c>
      <c r="I158" s="250" t="s">
        <v>8831</v>
      </c>
      <c r="J158" s="250" t="s">
        <v>8831</v>
      </c>
      <c r="K158" s="250" t="s">
        <v>8831</v>
      </c>
      <c r="L158" s="250" t="s">
        <v>8831</v>
      </c>
      <c r="M158" s="250" t="s">
        <v>9032</v>
      </c>
      <c r="N158" s="250" t="s">
        <v>350</v>
      </c>
      <c r="O158" s="250" t="s">
        <v>709</v>
      </c>
      <c r="P158" s="250"/>
      <c r="Q158" s="250"/>
      <c r="R158" s="250"/>
      <c r="S158" s="250"/>
      <c r="T158" s="250"/>
      <c r="U158" s="250" t="s">
        <v>8831</v>
      </c>
      <c r="V158" s="250" t="s">
        <v>8831</v>
      </c>
      <c r="W158" s="250"/>
      <c r="X158" s="250"/>
      <c r="Y158" s="252">
        <v>44349.810358796298</v>
      </c>
      <c r="Z158" s="252">
        <v>44355.901087962964</v>
      </c>
      <c r="AA158" s="250"/>
      <c r="AB158" s="250" t="s">
        <v>694</v>
      </c>
      <c r="AC158" s="250">
        <v>90657</v>
      </c>
      <c r="AD158" s="250">
        <v>440</v>
      </c>
      <c r="AE158" s="250" t="s">
        <v>9047</v>
      </c>
      <c r="AF158" s="250" t="s">
        <v>9048</v>
      </c>
      <c r="AG158" s="250" t="s">
        <v>15</v>
      </c>
    </row>
    <row r="159" spans="1:33" ht="28.8" x14ac:dyDescent="0.3">
      <c r="A159" s="250"/>
      <c r="B159" s="250" t="s">
        <v>9047</v>
      </c>
      <c r="C159" s="250" t="s">
        <v>62</v>
      </c>
      <c r="D159" s="250">
        <v>14</v>
      </c>
      <c r="E159" s="250" t="s">
        <v>716</v>
      </c>
      <c r="F159" s="250" t="s">
        <v>717</v>
      </c>
      <c r="G159" s="250" t="s">
        <v>229</v>
      </c>
      <c r="H159" s="250" t="s">
        <v>348</v>
      </c>
      <c r="I159" s="250" t="s">
        <v>8831</v>
      </c>
      <c r="J159" s="250" t="s">
        <v>8831</v>
      </c>
      <c r="K159" s="250" t="s">
        <v>8831</v>
      </c>
      <c r="L159" s="250" t="s">
        <v>8831</v>
      </c>
      <c r="M159" s="250" t="s">
        <v>9032</v>
      </c>
      <c r="N159" s="250" t="s">
        <v>350</v>
      </c>
      <c r="O159" s="250" t="s">
        <v>709</v>
      </c>
      <c r="P159" s="250"/>
      <c r="Q159" s="250"/>
      <c r="R159" s="250"/>
      <c r="S159" s="250"/>
      <c r="T159" s="250"/>
      <c r="U159" s="250" t="s">
        <v>8831</v>
      </c>
      <c r="V159" s="250" t="s">
        <v>8831</v>
      </c>
      <c r="W159" s="250"/>
      <c r="X159" s="250"/>
      <c r="Y159" s="252">
        <v>44349.810925925929</v>
      </c>
      <c r="Z159" s="252">
        <v>44355.901087962964</v>
      </c>
      <c r="AA159" s="250"/>
      <c r="AB159" s="250" t="s">
        <v>694</v>
      </c>
      <c r="AC159" s="250">
        <v>90657</v>
      </c>
      <c r="AD159" s="250">
        <v>450</v>
      </c>
      <c r="AE159" s="250" t="s">
        <v>9047</v>
      </c>
      <c r="AF159" s="250" t="s">
        <v>9048</v>
      </c>
      <c r="AG159" s="250" t="s">
        <v>15</v>
      </c>
    </row>
    <row r="160" spans="1:33" ht="28.8" x14ac:dyDescent="0.3">
      <c r="A160" s="250"/>
      <c r="B160" s="250" t="s">
        <v>9047</v>
      </c>
      <c r="C160" s="250" t="s">
        <v>62</v>
      </c>
      <c r="D160" s="250">
        <v>14</v>
      </c>
      <c r="E160" s="250" t="s">
        <v>718</v>
      </c>
      <c r="F160" s="250" t="s">
        <v>719</v>
      </c>
      <c r="G160" s="250" t="s">
        <v>229</v>
      </c>
      <c r="H160" s="250" t="s">
        <v>348</v>
      </c>
      <c r="I160" s="250" t="s">
        <v>8831</v>
      </c>
      <c r="J160" s="250" t="s">
        <v>8831</v>
      </c>
      <c r="K160" s="250" t="s">
        <v>8831</v>
      </c>
      <c r="L160" s="250" t="s">
        <v>8831</v>
      </c>
      <c r="M160" s="250" t="s">
        <v>9032</v>
      </c>
      <c r="N160" s="250" t="s">
        <v>350</v>
      </c>
      <c r="O160" s="250" t="s">
        <v>709</v>
      </c>
      <c r="P160" s="250"/>
      <c r="Q160" s="250"/>
      <c r="R160" s="250"/>
      <c r="S160" s="250"/>
      <c r="T160" s="250"/>
      <c r="U160" s="250" t="s">
        <v>8831</v>
      </c>
      <c r="V160" s="250" t="s">
        <v>8831</v>
      </c>
      <c r="W160" s="250"/>
      <c r="X160" s="250"/>
      <c r="Y160" s="252">
        <v>44349.812037037038</v>
      </c>
      <c r="Z160" s="252">
        <v>44355.901087962964</v>
      </c>
      <c r="AA160" s="250"/>
      <c r="AB160" s="250" t="s">
        <v>694</v>
      </c>
      <c r="AC160" s="250">
        <v>90657</v>
      </c>
      <c r="AD160" s="250">
        <v>460</v>
      </c>
      <c r="AE160" s="250" t="s">
        <v>9047</v>
      </c>
      <c r="AF160" s="250" t="s">
        <v>9048</v>
      </c>
      <c r="AG160" s="250" t="s">
        <v>15</v>
      </c>
    </row>
    <row r="161" spans="1:33" ht="28.8" x14ac:dyDescent="0.3">
      <c r="A161" s="250"/>
      <c r="B161" s="250" t="s">
        <v>9047</v>
      </c>
      <c r="C161" s="250" t="s">
        <v>62</v>
      </c>
      <c r="D161" s="250">
        <v>14</v>
      </c>
      <c r="E161" s="250" t="s">
        <v>720</v>
      </c>
      <c r="F161" s="250" t="s">
        <v>721</v>
      </c>
      <c r="G161" s="250" t="s">
        <v>229</v>
      </c>
      <c r="H161" s="250" t="s">
        <v>348</v>
      </c>
      <c r="I161" s="250" t="s">
        <v>8831</v>
      </c>
      <c r="J161" s="250" t="s">
        <v>8831</v>
      </c>
      <c r="K161" s="250" t="s">
        <v>8831</v>
      </c>
      <c r="L161" s="250" t="s">
        <v>8831</v>
      </c>
      <c r="M161" s="250" t="s">
        <v>9032</v>
      </c>
      <c r="N161" s="250" t="s">
        <v>350</v>
      </c>
      <c r="O161" s="250" t="s">
        <v>709</v>
      </c>
      <c r="P161" s="250"/>
      <c r="Q161" s="250"/>
      <c r="R161" s="250"/>
      <c r="S161" s="250"/>
      <c r="T161" s="250"/>
      <c r="U161" s="250" t="s">
        <v>8831</v>
      </c>
      <c r="V161" s="250" t="s">
        <v>8831</v>
      </c>
      <c r="W161" s="250"/>
      <c r="X161" s="250"/>
      <c r="Y161" s="252">
        <v>44349.812893518516</v>
      </c>
      <c r="Z161" s="252">
        <v>44355.901087962964</v>
      </c>
      <c r="AA161" s="250"/>
      <c r="AB161" s="250" t="s">
        <v>694</v>
      </c>
      <c r="AC161" s="250">
        <v>90657</v>
      </c>
      <c r="AD161" s="250">
        <v>470</v>
      </c>
      <c r="AE161" s="250" t="s">
        <v>9047</v>
      </c>
      <c r="AF161" s="250" t="s">
        <v>9048</v>
      </c>
      <c r="AG161" s="250" t="s">
        <v>15</v>
      </c>
    </row>
    <row r="162" spans="1:33" ht="28.8" x14ac:dyDescent="0.3">
      <c r="A162" s="250"/>
      <c r="B162" s="250" t="s">
        <v>9047</v>
      </c>
      <c r="C162" s="250" t="s">
        <v>62</v>
      </c>
      <c r="D162" s="250">
        <v>14</v>
      </c>
      <c r="E162" s="250" t="s">
        <v>722</v>
      </c>
      <c r="F162" s="250" t="s">
        <v>723</v>
      </c>
      <c r="G162" s="250" t="s">
        <v>229</v>
      </c>
      <c r="H162" s="250" t="s">
        <v>348</v>
      </c>
      <c r="I162" s="250" t="s">
        <v>8831</v>
      </c>
      <c r="J162" s="250" t="s">
        <v>8831</v>
      </c>
      <c r="K162" s="250" t="s">
        <v>8831</v>
      </c>
      <c r="L162" s="250" t="s">
        <v>8831</v>
      </c>
      <c r="M162" s="250" t="s">
        <v>9032</v>
      </c>
      <c r="N162" s="250" t="s">
        <v>350</v>
      </c>
      <c r="O162" s="250" t="s">
        <v>709</v>
      </c>
      <c r="P162" s="250"/>
      <c r="Q162" s="250"/>
      <c r="R162" s="250"/>
      <c r="S162" s="250"/>
      <c r="T162" s="250"/>
      <c r="U162" s="250" t="s">
        <v>8831</v>
      </c>
      <c r="V162" s="250" t="s">
        <v>8831</v>
      </c>
      <c r="W162" s="250"/>
      <c r="X162" s="250"/>
      <c r="Y162" s="252">
        <v>44349.813784722224</v>
      </c>
      <c r="Z162" s="252">
        <v>44355.901087962964</v>
      </c>
      <c r="AA162" s="250"/>
      <c r="AB162" s="250" t="s">
        <v>694</v>
      </c>
      <c r="AC162" s="250">
        <v>90657</v>
      </c>
      <c r="AD162" s="250">
        <v>480</v>
      </c>
      <c r="AE162" s="250" t="s">
        <v>9047</v>
      </c>
      <c r="AF162" s="250" t="s">
        <v>9048</v>
      </c>
      <c r="AG162" s="250" t="s">
        <v>15</v>
      </c>
    </row>
    <row r="163" spans="1:33" ht="28.8" x14ac:dyDescent="0.3">
      <c r="A163" s="250"/>
      <c r="B163" s="250" t="s">
        <v>9047</v>
      </c>
      <c r="C163" s="250" t="s">
        <v>62</v>
      </c>
      <c r="D163" s="250">
        <v>14</v>
      </c>
      <c r="E163" s="250" t="s">
        <v>724</v>
      </c>
      <c r="F163" s="250" t="s">
        <v>725</v>
      </c>
      <c r="G163" s="250" t="s">
        <v>229</v>
      </c>
      <c r="H163" s="250" t="s">
        <v>348</v>
      </c>
      <c r="I163" s="250" t="s">
        <v>8831</v>
      </c>
      <c r="J163" s="250" t="s">
        <v>8831</v>
      </c>
      <c r="K163" s="250" t="s">
        <v>8831</v>
      </c>
      <c r="L163" s="250" t="s">
        <v>8831</v>
      </c>
      <c r="M163" s="250" t="s">
        <v>9032</v>
      </c>
      <c r="N163" s="250" t="s">
        <v>350</v>
      </c>
      <c r="O163" s="250" t="s">
        <v>709</v>
      </c>
      <c r="P163" s="250"/>
      <c r="Q163" s="250"/>
      <c r="R163" s="250"/>
      <c r="S163" s="250"/>
      <c r="T163" s="250"/>
      <c r="U163" s="250" t="s">
        <v>8831</v>
      </c>
      <c r="V163" s="250" t="s">
        <v>8831</v>
      </c>
      <c r="W163" s="250"/>
      <c r="X163" s="250"/>
      <c r="Y163" s="252">
        <v>44349.814687500002</v>
      </c>
      <c r="Z163" s="252">
        <v>44355.901087962964</v>
      </c>
      <c r="AA163" s="250"/>
      <c r="AB163" s="250" t="s">
        <v>694</v>
      </c>
      <c r="AC163" s="250">
        <v>90657</v>
      </c>
      <c r="AD163" s="250">
        <v>490</v>
      </c>
      <c r="AE163" s="250" t="s">
        <v>9047</v>
      </c>
      <c r="AF163" s="250" t="s">
        <v>9048</v>
      </c>
      <c r="AG163" s="250" t="s">
        <v>15</v>
      </c>
    </row>
    <row r="164" spans="1:33" ht="28.8" x14ac:dyDescent="0.3">
      <c r="A164" s="250"/>
      <c r="B164" s="250" t="s">
        <v>9047</v>
      </c>
      <c r="C164" s="250" t="s">
        <v>62</v>
      </c>
      <c r="D164" s="250">
        <v>14</v>
      </c>
      <c r="E164" s="250" t="s">
        <v>726</v>
      </c>
      <c r="F164" s="250" t="s">
        <v>727</v>
      </c>
      <c r="G164" s="250" t="s">
        <v>229</v>
      </c>
      <c r="H164" s="250" t="s">
        <v>348</v>
      </c>
      <c r="I164" s="250" t="s">
        <v>8831</v>
      </c>
      <c r="J164" s="250" t="s">
        <v>8831</v>
      </c>
      <c r="K164" s="250" t="s">
        <v>8831</v>
      </c>
      <c r="L164" s="250" t="s">
        <v>8831</v>
      </c>
      <c r="M164" s="250" t="s">
        <v>9032</v>
      </c>
      <c r="N164" s="250" t="s">
        <v>350</v>
      </c>
      <c r="O164" s="250" t="s">
        <v>709</v>
      </c>
      <c r="P164" s="250"/>
      <c r="Q164" s="250"/>
      <c r="R164" s="250"/>
      <c r="S164" s="250"/>
      <c r="T164" s="250"/>
      <c r="U164" s="250" t="s">
        <v>8831</v>
      </c>
      <c r="V164" s="250" t="s">
        <v>8831</v>
      </c>
      <c r="W164" s="250"/>
      <c r="X164" s="250"/>
      <c r="Y164" s="252">
        <v>44349.816979166666</v>
      </c>
      <c r="Z164" s="252">
        <v>44355.901087962964</v>
      </c>
      <c r="AA164" s="250"/>
      <c r="AB164" s="250" t="s">
        <v>694</v>
      </c>
      <c r="AC164" s="250">
        <v>90657</v>
      </c>
      <c r="AD164" s="250">
        <v>500</v>
      </c>
      <c r="AE164" s="250" t="s">
        <v>9047</v>
      </c>
      <c r="AF164" s="250" t="s">
        <v>9048</v>
      </c>
      <c r="AG164" s="250" t="s">
        <v>15</v>
      </c>
    </row>
    <row r="165" spans="1:33" ht="28.8" x14ac:dyDescent="0.3">
      <c r="A165" s="250"/>
      <c r="B165" s="250" t="s">
        <v>9047</v>
      </c>
      <c r="C165" s="250" t="s">
        <v>62</v>
      </c>
      <c r="D165" s="250">
        <v>14</v>
      </c>
      <c r="E165" s="250" t="s">
        <v>728</v>
      </c>
      <c r="F165" s="250" t="s">
        <v>729</v>
      </c>
      <c r="G165" s="250" t="s">
        <v>229</v>
      </c>
      <c r="H165" s="250" t="s">
        <v>348</v>
      </c>
      <c r="I165" s="250" t="s">
        <v>8831</v>
      </c>
      <c r="J165" s="250" t="s">
        <v>8831</v>
      </c>
      <c r="K165" s="250" t="s">
        <v>8831</v>
      </c>
      <c r="L165" s="250" t="s">
        <v>8831</v>
      </c>
      <c r="M165" s="250" t="s">
        <v>9032</v>
      </c>
      <c r="N165" s="250" t="s">
        <v>350</v>
      </c>
      <c r="O165" s="250" t="s">
        <v>709</v>
      </c>
      <c r="P165" s="250"/>
      <c r="Q165" s="250"/>
      <c r="R165" s="250"/>
      <c r="S165" s="250"/>
      <c r="T165" s="250"/>
      <c r="U165" s="250" t="s">
        <v>8831</v>
      </c>
      <c r="V165" s="250" t="s">
        <v>8831</v>
      </c>
      <c r="W165" s="250"/>
      <c r="X165" s="250"/>
      <c r="Y165" s="252">
        <v>44349.819918981484</v>
      </c>
      <c r="Z165" s="252">
        <v>44355.901087962964</v>
      </c>
      <c r="AA165" s="250"/>
      <c r="AB165" s="250" t="s">
        <v>694</v>
      </c>
      <c r="AC165" s="250">
        <v>90657</v>
      </c>
      <c r="AD165" s="250">
        <v>510</v>
      </c>
      <c r="AE165" s="250" t="s">
        <v>9047</v>
      </c>
      <c r="AF165" s="250" t="s">
        <v>9048</v>
      </c>
      <c r="AG165" s="250" t="s">
        <v>15</v>
      </c>
    </row>
    <row r="166" spans="1:33" ht="28.8" x14ac:dyDescent="0.3">
      <c r="A166" s="250"/>
      <c r="B166" s="250" t="s">
        <v>9047</v>
      </c>
      <c r="C166" s="250" t="s">
        <v>62</v>
      </c>
      <c r="D166" s="250">
        <v>14</v>
      </c>
      <c r="E166" s="250" t="s">
        <v>730</v>
      </c>
      <c r="F166" s="250" t="s">
        <v>731</v>
      </c>
      <c r="G166" s="250" t="s">
        <v>229</v>
      </c>
      <c r="H166" s="250" t="s">
        <v>348</v>
      </c>
      <c r="I166" s="250" t="s">
        <v>8831</v>
      </c>
      <c r="J166" s="250" t="s">
        <v>8831</v>
      </c>
      <c r="K166" s="250" t="s">
        <v>8831</v>
      </c>
      <c r="L166" s="250" t="s">
        <v>8831</v>
      </c>
      <c r="M166" s="250" t="s">
        <v>9032</v>
      </c>
      <c r="N166" s="250" t="s">
        <v>350</v>
      </c>
      <c r="O166" s="250" t="s">
        <v>709</v>
      </c>
      <c r="P166" s="250"/>
      <c r="Q166" s="250"/>
      <c r="R166" s="250"/>
      <c r="S166" s="250"/>
      <c r="T166" s="250"/>
      <c r="U166" s="250" t="s">
        <v>8831</v>
      </c>
      <c r="V166" s="250" t="s">
        <v>8831</v>
      </c>
      <c r="W166" s="250"/>
      <c r="X166" s="250"/>
      <c r="Y166" s="252">
        <v>44349.820601851854</v>
      </c>
      <c r="Z166" s="252">
        <v>44355.901087962964</v>
      </c>
      <c r="AA166" s="250"/>
      <c r="AB166" s="250" t="s">
        <v>694</v>
      </c>
      <c r="AC166" s="250">
        <v>90657</v>
      </c>
      <c r="AD166" s="250">
        <v>520</v>
      </c>
      <c r="AE166" s="250" t="s">
        <v>9047</v>
      </c>
      <c r="AF166" s="250" t="s">
        <v>9048</v>
      </c>
      <c r="AG166" s="250" t="s">
        <v>15</v>
      </c>
    </row>
    <row r="167" spans="1:33" ht="57.6" x14ac:dyDescent="0.3">
      <c r="A167" s="250"/>
      <c r="B167" s="250" t="s">
        <v>9047</v>
      </c>
      <c r="C167" s="250" t="s">
        <v>62</v>
      </c>
      <c r="D167" s="250" t="s">
        <v>734</v>
      </c>
      <c r="E167" s="250" t="s">
        <v>732</v>
      </c>
      <c r="F167" s="250" t="s">
        <v>733</v>
      </c>
      <c r="G167" s="250" t="s">
        <v>229</v>
      </c>
      <c r="H167" s="250" t="s">
        <v>348</v>
      </c>
      <c r="I167" s="250" t="s">
        <v>8831</v>
      </c>
      <c r="J167" s="250" t="s">
        <v>8831</v>
      </c>
      <c r="K167" s="250" t="s">
        <v>8831</v>
      </c>
      <c r="L167" s="250" t="s">
        <v>8831</v>
      </c>
      <c r="M167" s="250" t="s">
        <v>9032</v>
      </c>
      <c r="N167" s="250" t="s">
        <v>735</v>
      </c>
      <c r="O167" s="250" t="s">
        <v>736</v>
      </c>
      <c r="P167" s="250"/>
      <c r="Q167" s="250"/>
      <c r="R167" s="250"/>
      <c r="S167" s="250"/>
      <c r="T167" s="250"/>
      <c r="U167" s="250" t="s">
        <v>8831</v>
      </c>
      <c r="V167" s="250" t="s">
        <v>8831</v>
      </c>
      <c r="W167" s="250"/>
      <c r="X167" s="250"/>
      <c r="Y167" s="252">
        <v>44349.822129629632</v>
      </c>
      <c r="Z167" s="252">
        <v>44355.901099537034</v>
      </c>
      <c r="AA167" s="250"/>
      <c r="AB167" s="250" t="s">
        <v>694</v>
      </c>
      <c r="AC167" s="250">
        <v>90657</v>
      </c>
      <c r="AD167" s="250">
        <v>400</v>
      </c>
      <c r="AE167" s="250" t="s">
        <v>9047</v>
      </c>
      <c r="AF167" s="250" t="s">
        <v>9048</v>
      </c>
      <c r="AG167" s="250" t="s">
        <v>15</v>
      </c>
    </row>
    <row r="168" spans="1:33" ht="28.8" x14ac:dyDescent="0.3">
      <c r="A168" s="250"/>
      <c r="B168" s="250" t="s">
        <v>9047</v>
      </c>
      <c r="C168" s="250" t="s">
        <v>62</v>
      </c>
      <c r="D168" s="250" t="s">
        <v>734</v>
      </c>
      <c r="E168" s="250" t="s">
        <v>737</v>
      </c>
      <c r="F168" s="250" t="s">
        <v>738</v>
      </c>
      <c r="G168" s="250" t="s">
        <v>229</v>
      </c>
      <c r="H168" s="250" t="s">
        <v>348</v>
      </c>
      <c r="I168" s="250" t="s">
        <v>8831</v>
      </c>
      <c r="J168" s="250" t="s">
        <v>8831</v>
      </c>
      <c r="K168" s="250" t="s">
        <v>8831</v>
      </c>
      <c r="L168" s="250" t="s">
        <v>8831</v>
      </c>
      <c r="M168" s="250" t="s">
        <v>9032</v>
      </c>
      <c r="N168" s="250" t="s">
        <v>350</v>
      </c>
      <c r="O168" s="250" t="s">
        <v>739</v>
      </c>
      <c r="P168" s="250"/>
      <c r="Q168" s="250"/>
      <c r="R168" s="250"/>
      <c r="S168" s="250"/>
      <c r="T168" s="250"/>
      <c r="U168" s="250" t="s">
        <v>8831</v>
      </c>
      <c r="V168" s="250" t="s">
        <v>8831</v>
      </c>
      <c r="W168" s="250"/>
      <c r="X168" s="250"/>
      <c r="Y168" s="252">
        <v>44349.82309027778</v>
      </c>
      <c r="Z168" s="252">
        <v>44355.901099537034</v>
      </c>
      <c r="AA168" s="250"/>
      <c r="AB168" s="250" t="s">
        <v>694</v>
      </c>
      <c r="AC168" s="250">
        <v>90657</v>
      </c>
      <c r="AD168" s="250">
        <v>410</v>
      </c>
      <c r="AE168" s="250" t="s">
        <v>9047</v>
      </c>
      <c r="AF168" s="250" t="s">
        <v>9048</v>
      </c>
      <c r="AG168" s="250" t="s">
        <v>15</v>
      </c>
    </row>
    <row r="169" spans="1:33" ht="28.8" x14ac:dyDescent="0.3">
      <c r="A169" s="250"/>
      <c r="B169" s="250" t="s">
        <v>9047</v>
      </c>
      <c r="C169" s="250" t="s">
        <v>62</v>
      </c>
      <c r="D169" s="250" t="s">
        <v>742</v>
      </c>
      <c r="E169" s="250" t="s">
        <v>740</v>
      </c>
      <c r="F169" s="250" t="s">
        <v>741</v>
      </c>
      <c r="G169" s="250" t="s">
        <v>229</v>
      </c>
      <c r="H169" s="250" t="s">
        <v>348</v>
      </c>
      <c r="I169" s="250" t="s">
        <v>8831</v>
      </c>
      <c r="J169" s="250" t="s">
        <v>8831</v>
      </c>
      <c r="K169" s="250" t="s">
        <v>8831</v>
      </c>
      <c r="L169" s="250" t="s">
        <v>8831</v>
      </c>
      <c r="M169" s="250" t="s">
        <v>9032</v>
      </c>
      <c r="N169" s="250" t="s">
        <v>92</v>
      </c>
      <c r="O169" s="250" t="s">
        <v>743</v>
      </c>
      <c r="P169" s="250"/>
      <c r="Q169" s="250"/>
      <c r="R169" s="250"/>
      <c r="S169" s="250"/>
      <c r="T169" s="250"/>
      <c r="U169" s="250" t="s">
        <v>8831</v>
      </c>
      <c r="V169" s="250" t="s">
        <v>8831</v>
      </c>
      <c r="W169" s="250"/>
      <c r="X169" s="250"/>
      <c r="Y169" s="252">
        <v>44349.824421296296</v>
      </c>
      <c r="Z169" s="252">
        <v>44355.901099537034</v>
      </c>
      <c r="AA169" s="250"/>
      <c r="AB169" s="250" t="s">
        <v>694</v>
      </c>
      <c r="AC169" s="250">
        <v>90657</v>
      </c>
      <c r="AD169" s="250">
        <v>12650</v>
      </c>
      <c r="AE169" s="250" t="s">
        <v>9047</v>
      </c>
      <c r="AF169" s="250" t="s">
        <v>9048</v>
      </c>
      <c r="AG169" s="250" t="s">
        <v>15</v>
      </c>
    </row>
    <row r="170" spans="1:33" ht="28.8" x14ac:dyDescent="0.3">
      <c r="A170" s="250"/>
      <c r="B170" s="250" t="s">
        <v>9047</v>
      </c>
      <c r="C170" s="250" t="s">
        <v>62</v>
      </c>
      <c r="D170" s="250" t="s">
        <v>746</v>
      </c>
      <c r="E170" s="250" t="s">
        <v>744</v>
      </c>
      <c r="F170" s="250" t="s">
        <v>745</v>
      </c>
      <c r="G170" s="250" t="s">
        <v>229</v>
      </c>
      <c r="H170" s="250" t="s">
        <v>348</v>
      </c>
      <c r="I170" s="250" t="s">
        <v>8831</v>
      </c>
      <c r="J170" s="250" t="s">
        <v>8831</v>
      </c>
      <c r="K170" s="250" t="s">
        <v>8831</v>
      </c>
      <c r="L170" s="250" t="s">
        <v>8831</v>
      </c>
      <c r="M170" s="250" t="s">
        <v>9032</v>
      </c>
      <c r="N170" s="250" t="s">
        <v>92</v>
      </c>
      <c r="O170" s="250" t="s">
        <v>747</v>
      </c>
      <c r="P170" s="250"/>
      <c r="Q170" s="250"/>
      <c r="R170" s="250"/>
      <c r="S170" s="250"/>
      <c r="T170" s="250"/>
      <c r="U170" s="250" t="s">
        <v>8831</v>
      </c>
      <c r="V170" s="250" t="s">
        <v>8831</v>
      </c>
      <c r="W170" s="250"/>
      <c r="X170" s="250"/>
      <c r="Y170" s="252">
        <v>44349.825740740744</v>
      </c>
      <c r="Z170" s="252">
        <v>44355.901099537034</v>
      </c>
      <c r="AA170" s="250"/>
      <c r="AB170" s="250" t="s">
        <v>694</v>
      </c>
      <c r="AC170" s="250">
        <v>90657</v>
      </c>
      <c r="AD170" s="250">
        <v>400</v>
      </c>
      <c r="AE170" s="250" t="s">
        <v>9047</v>
      </c>
      <c r="AF170" s="250" t="s">
        <v>9048</v>
      </c>
      <c r="AG170" s="250" t="s">
        <v>15</v>
      </c>
    </row>
    <row r="171" spans="1:33" ht="28.8" x14ac:dyDescent="0.3">
      <c r="A171" s="250"/>
      <c r="B171" s="250" t="s">
        <v>9047</v>
      </c>
      <c r="C171" s="250" t="s">
        <v>62</v>
      </c>
      <c r="D171" s="250" t="s">
        <v>750</v>
      </c>
      <c r="E171" s="250" t="s">
        <v>748</v>
      </c>
      <c r="F171" s="250" t="s">
        <v>749</v>
      </c>
      <c r="G171" s="250" t="s">
        <v>229</v>
      </c>
      <c r="H171" s="250" t="s">
        <v>348</v>
      </c>
      <c r="I171" s="250" t="s">
        <v>8831</v>
      </c>
      <c r="J171" s="250" t="s">
        <v>8831</v>
      </c>
      <c r="K171" s="250" t="s">
        <v>8831</v>
      </c>
      <c r="L171" s="250" t="s">
        <v>8831</v>
      </c>
      <c r="M171" s="250" t="s">
        <v>9032</v>
      </c>
      <c r="N171" s="250" t="s">
        <v>92</v>
      </c>
      <c r="O171" s="250" t="s">
        <v>751</v>
      </c>
      <c r="P171" s="250"/>
      <c r="Q171" s="250"/>
      <c r="R171" s="250"/>
      <c r="S171" s="250"/>
      <c r="T171" s="250"/>
      <c r="U171" s="250" t="s">
        <v>8831</v>
      </c>
      <c r="V171" s="250" t="s">
        <v>8831</v>
      </c>
      <c r="W171" s="250"/>
      <c r="X171" s="250"/>
      <c r="Y171" s="252">
        <v>44349.827210648145</v>
      </c>
      <c r="Z171" s="252">
        <v>44355.901099537034</v>
      </c>
      <c r="AA171" s="250"/>
      <c r="AB171" s="250" t="s">
        <v>694</v>
      </c>
      <c r="AC171" s="250">
        <v>90657</v>
      </c>
      <c r="AD171" s="250">
        <v>14120</v>
      </c>
      <c r="AE171" s="250" t="s">
        <v>9047</v>
      </c>
      <c r="AF171" s="250" t="s">
        <v>9048</v>
      </c>
      <c r="AG171" s="250" t="s">
        <v>15</v>
      </c>
    </row>
    <row r="172" spans="1:33" ht="43.2" x14ac:dyDescent="0.3">
      <c r="A172" s="250"/>
      <c r="B172" s="250" t="s">
        <v>9047</v>
      </c>
      <c r="C172" s="250" t="s">
        <v>62</v>
      </c>
      <c r="D172" s="250" t="s">
        <v>746</v>
      </c>
      <c r="E172" s="250" t="s">
        <v>752</v>
      </c>
      <c r="F172" s="250" t="s">
        <v>753</v>
      </c>
      <c r="G172" s="250" t="s">
        <v>229</v>
      </c>
      <c r="H172" s="250" t="s">
        <v>348</v>
      </c>
      <c r="I172" s="250" t="s">
        <v>8831</v>
      </c>
      <c r="J172" s="250" t="s">
        <v>8831</v>
      </c>
      <c r="K172" s="250" t="s">
        <v>8831</v>
      </c>
      <c r="L172" s="250" t="s">
        <v>8831</v>
      </c>
      <c r="M172" s="250" t="s">
        <v>9032</v>
      </c>
      <c r="N172" s="250" t="s">
        <v>92</v>
      </c>
      <c r="O172" s="250" t="s">
        <v>754</v>
      </c>
      <c r="P172" s="250"/>
      <c r="Q172" s="250"/>
      <c r="R172" s="250"/>
      <c r="S172" s="250" t="s">
        <v>9088</v>
      </c>
      <c r="T172" s="250"/>
      <c r="U172" s="250" t="s">
        <v>8831</v>
      </c>
      <c r="V172" s="250" t="s">
        <v>8831</v>
      </c>
      <c r="W172" s="250"/>
      <c r="X172" s="250"/>
      <c r="Y172" s="252">
        <v>44349.828194444446</v>
      </c>
      <c r="Z172" s="252">
        <v>44355.901099537034</v>
      </c>
      <c r="AA172" s="250"/>
      <c r="AB172" s="250" t="s">
        <v>694</v>
      </c>
      <c r="AC172" s="250">
        <v>90657</v>
      </c>
      <c r="AD172" s="250">
        <v>410</v>
      </c>
      <c r="AE172" s="250" t="s">
        <v>9047</v>
      </c>
      <c r="AF172" s="250" t="s">
        <v>9048</v>
      </c>
      <c r="AG172" s="250" t="s">
        <v>15</v>
      </c>
    </row>
    <row r="173" spans="1:33" ht="28.8" x14ac:dyDescent="0.3">
      <c r="A173" s="250"/>
      <c r="B173" s="250" t="s">
        <v>9047</v>
      </c>
      <c r="C173" s="250" t="s">
        <v>62</v>
      </c>
      <c r="D173" s="250" t="s">
        <v>746</v>
      </c>
      <c r="E173" s="250" t="s">
        <v>755</v>
      </c>
      <c r="F173" s="250" t="s">
        <v>756</v>
      </c>
      <c r="G173" s="250" t="s">
        <v>229</v>
      </c>
      <c r="H173" s="250" t="s">
        <v>348</v>
      </c>
      <c r="I173" s="250" t="s">
        <v>8831</v>
      </c>
      <c r="J173" s="250" t="s">
        <v>8831</v>
      </c>
      <c r="K173" s="250" t="s">
        <v>8831</v>
      </c>
      <c r="L173" s="250" t="s">
        <v>8831</v>
      </c>
      <c r="M173" s="250" t="s">
        <v>9032</v>
      </c>
      <c r="N173" s="250" t="s">
        <v>92</v>
      </c>
      <c r="O173" s="250" t="s">
        <v>757</v>
      </c>
      <c r="P173" s="250"/>
      <c r="Q173" s="250"/>
      <c r="R173" s="250"/>
      <c r="S173" s="250" t="s">
        <v>9089</v>
      </c>
      <c r="T173" s="250"/>
      <c r="U173" s="250" t="s">
        <v>8831</v>
      </c>
      <c r="V173" s="250" t="s">
        <v>8831</v>
      </c>
      <c r="W173" s="250"/>
      <c r="X173" s="250"/>
      <c r="Y173" s="252">
        <v>44349.831319444442</v>
      </c>
      <c r="Z173" s="252">
        <v>44355.901099537034</v>
      </c>
      <c r="AA173" s="250"/>
      <c r="AB173" s="250" t="s">
        <v>694</v>
      </c>
      <c r="AC173" s="250">
        <v>90657</v>
      </c>
      <c r="AD173" s="250">
        <v>420</v>
      </c>
      <c r="AE173" s="250" t="s">
        <v>9047</v>
      </c>
      <c r="AF173" s="250" t="s">
        <v>9048</v>
      </c>
      <c r="AG173" s="250" t="s">
        <v>15</v>
      </c>
    </row>
    <row r="174" spans="1:33" ht="28.8" x14ac:dyDescent="0.3">
      <c r="A174" s="250"/>
      <c r="B174" s="250" t="s">
        <v>9047</v>
      </c>
      <c r="C174" s="250" t="s">
        <v>62</v>
      </c>
      <c r="D174" s="250" t="s">
        <v>761</v>
      </c>
      <c r="E174" s="250" t="s">
        <v>758</v>
      </c>
      <c r="F174" s="250" t="s">
        <v>759</v>
      </c>
      <c r="G174" s="250" t="s">
        <v>229</v>
      </c>
      <c r="H174" s="250" t="s">
        <v>348</v>
      </c>
      <c r="I174" s="250" t="s">
        <v>8831</v>
      </c>
      <c r="J174" s="250" t="s">
        <v>8831</v>
      </c>
      <c r="K174" s="250" t="s">
        <v>8831</v>
      </c>
      <c r="L174" s="250" t="s">
        <v>8831</v>
      </c>
      <c r="M174" s="250" t="s">
        <v>9032</v>
      </c>
      <c r="N174" s="250" t="s">
        <v>92</v>
      </c>
      <c r="O174" s="250" t="s">
        <v>762</v>
      </c>
      <c r="P174" s="250"/>
      <c r="Q174" s="250"/>
      <c r="R174" s="250" t="s">
        <v>760</v>
      </c>
      <c r="S174" s="250" t="s">
        <v>9090</v>
      </c>
      <c r="T174" s="250"/>
      <c r="U174" s="250" t="s">
        <v>8831</v>
      </c>
      <c r="V174" s="250" t="s">
        <v>8831</v>
      </c>
      <c r="W174" s="250"/>
      <c r="X174" s="250"/>
      <c r="Y174" s="252">
        <v>44349.832372685189</v>
      </c>
      <c r="Z174" s="252">
        <v>44355.901099537034</v>
      </c>
      <c r="AA174" s="250"/>
      <c r="AB174" s="250" t="s">
        <v>694</v>
      </c>
      <c r="AC174" s="250">
        <v>90657</v>
      </c>
      <c r="AD174" s="250">
        <v>10990</v>
      </c>
      <c r="AE174" s="250" t="s">
        <v>9047</v>
      </c>
      <c r="AF174" s="250" t="s">
        <v>9048</v>
      </c>
      <c r="AG174" s="250" t="s">
        <v>15</v>
      </c>
    </row>
    <row r="175" spans="1:33" ht="28.8" x14ac:dyDescent="0.3">
      <c r="A175" s="250"/>
      <c r="B175" s="250" t="s">
        <v>9047</v>
      </c>
      <c r="C175" s="250" t="s">
        <v>62</v>
      </c>
      <c r="D175" s="250" t="s">
        <v>746</v>
      </c>
      <c r="E175" s="250" t="s">
        <v>763</v>
      </c>
      <c r="F175" s="250" t="s">
        <v>764</v>
      </c>
      <c r="G175" s="250" t="s">
        <v>229</v>
      </c>
      <c r="H175" s="250" t="s">
        <v>348</v>
      </c>
      <c r="I175" s="250" t="s">
        <v>8831</v>
      </c>
      <c r="J175" s="250" t="s">
        <v>8831</v>
      </c>
      <c r="K175" s="250" t="s">
        <v>8831</v>
      </c>
      <c r="L175" s="250" t="s">
        <v>8831</v>
      </c>
      <c r="M175" s="250" t="s">
        <v>9032</v>
      </c>
      <c r="N175" s="250" t="s">
        <v>92</v>
      </c>
      <c r="O175" s="250" t="s">
        <v>765</v>
      </c>
      <c r="P175" s="250"/>
      <c r="Q175" s="250"/>
      <c r="R175" s="250"/>
      <c r="S175" s="250"/>
      <c r="T175" s="250"/>
      <c r="U175" s="250" t="s">
        <v>8831</v>
      </c>
      <c r="V175" s="250" t="s">
        <v>8831</v>
      </c>
      <c r="W175" s="250"/>
      <c r="X175" s="250"/>
      <c r="Y175" s="252">
        <v>44349.833182870374</v>
      </c>
      <c r="Z175" s="252">
        <v>44355.901099537034</v>
      </c>
      <c r="AA175" s="250"/>
      <c r="AB175" s="250" t="s">
        <v>694</v>
      </c>
      <c r="AC175" s="250">
        <v>90657</v>
      </c>
      <c r="AD175" s="250">
        <v>430</v>
      </c>
      <c r="AE175" s="250" t="s">
        <v>9047</v>
      </c>
      <c r="AF175" s="250" t="s">
        <v>9048</v>
      </c>
      <c r="AG175" s="250" t="s">
        <v>15</v>
      </c>
    </row>
    <row r="176" spans="1:33" ht="43.2" x14ac:dyDescent="0.3">
      <c r="A176" s="250"/>
      <c r="B176" s="250" t="s">
        <v>9047</v>
      </c>
      <c r="C176" s="250" t="s">
        <v>62</v>
      </c>
      <c r="D176" s="250" t="s">
        <v>768</v>
      </c>
      <c r="E176" s="250" t="s">
        <v>766</v>
      </c>
      <c r="F176" s="250" t="s">
        <v>767</v>
      </c>
      <c r="G176" s="250" t="s">
        <v>229</v>
      </c>
      <c r="H176" s="250" t="s">
        <v>348</v>
      </c>
      <c r="I176" s="250" t="s">
        <v>8831</v>
      </c>
      <c r="J176" s="250" t="s">
        <v>8831</v>
      </c>
      <c r="K176" s="250" t="s">
        <v>8831</v>
      </c>
      <c r="L176" s="250" t="s">
        <v>8831</v>
      </c>
      <c r="M176" s="250" t="s">
        <v>9032</v>
      </c>
      <c r="N176" s="250" t="s">
        <v>92</v>
      </c>
      <c r="O176" s="250" t="s">
        <v>769</v>
      </c>
      <c r="P176" s="250"/>
      <c r="Q176" s="250"/>
      <c r="R176" s="250"/>
      <c r="S176" s="250" t="s">
        <v>9091</v>
      </c>
      <c r="T176" s="250"/>
      <c r="U176" s="250" t="s">
        <v>8831</v>
      </c>
      <c r="V176" s="250" t="s">
        <v>8831</v>
      </c>
      <c r="W176" s="250"/>
      <c r="X176" s="250"/>
      <c r="Y176" s="252">
        <v>44349.834340277775</v>
      </c>
      <c r="Z176" s="252">
        <v>44355.901099537034</v>
      </c>
      <c r="AA176" s="250"/>
      <c r="AB176" s="250" t="s">
        <v>694</v>
      </c>
      <c r="AC176" s="250">
        <v>90657</v>
      </c>
      <c r="AD176" s="250">
        <v>11010</v>
      </c>
      <c r="AE176" s="250" t="s">
        <v>9047</v>
      </c>
      <c r="AF176" s="250" t="s">
        <v>9048</v>
      </c>
      <c r="AG176" s="250" t="s">
        <v>15</v>
      </c>
    </row>
    <row r="177" spans="1:33" ht="72" x14ac:dyDescent="0.3">
      <c r="A177" s="250"/>
      <c r="B177" s="250" t="s">
        <v>9047</v>
      </c>
      <c r="C177" s="250" t="s">
        <v>62</v>
      </c>
      <c r="D177" s="250" t="s">
        <v>746</v>
      </c>
      <c r="E177" s="250" t="s">
        <v>770</v>
      </c>
      <c r="F177" s="250" t="s">
        <v>771</v>
      </c>
      <c r="G177" s="250" t="s">
        <v>229</v>
      </c>
      <c r="H177" s="250" t="s">
        <v>348</v>
      </c>
      <c r="I177" s="250" t="s">
        <v>8831</v>
      </c>
      <c r="J177" s="250" t="s">
        <v>8831</v>
      </c>
      <c r="K177" s="250" t="s">
        <v>8831</v>
      </c>
      <c r="L177" s="250" t="s">
        <v>8831</v>
      </c>
      <c r="M177" s="250" t="s">
        <v>9032</v>
      </c>
      <c r="N177" s="250" t="s">
        <v>511</v>
      </c>
      <c r="O177" s="250" t="s">
        <v>772</v>
      </c>
      <c r="P177" s="250"/>
      <c r="Q177" s="250"/>
      <c r="R177" s="250"/>
      <c r="S177" s="250" t="s">
        <v>9092</v>
      </c>
      <c r="T177" s="250"/>
      <c r="U177" s="250" t="s">
        <v>8831</v>
      </c>
      <c r="V177" s="250" t="s">
        <v>8831</v>
      </c>
      <c r="W177" s="250"/>
      <c r="X177" s="250"/>
      <c r="Y177" s="252">
        <v>44349.835081018522</v>
      </c>
      <c r="Z177" s="252">
        <v>44355.901099537034</v>
      </c>
      <c r="AA177" s="250"/>
      <c r="AB177" s="250" t="s">
        <v>694</v>
      </c>
      <c r="AC177" s="250">
        <v>90657</v>
      </c>
      <c r="AD177" s="250">
        <v>440</v>
      </c>
      <c r="AE177" s="250" t="s">
        <v>9047</v>
      </c>
      <c r="AF177" s="250" t="s">
        <v>9048</v>
      </c>
      <c r="AG177" s="250" t="s">
        <v>15</v>
      </c>
    </row>
    <row r="178" spans="1:33" ht="86.4" x14ac:dyDescent="0.3">
      <c r="A178" s="250"/>
      <c r="B178" s="250" t="s">
        <v>9047</v>
      </c>
      <c r="C178" s="250" t="s">
        <v>62</v>
      </c>
      <c r="D178" s="250" t="s">
        <v>746</v>
      </c>
      <c r="E178" s="250" t="s">
        <v>773</v>
      </c>
      <c r="F178" s="250" t="s">
        <v>774</v>
      </c>
      <c r="G178" s="250" t="s">
        <v>229</v>
      </c>
      <c r="H178" s="250" t="s">
        <v>348</v>
      </c>
      <c r="I178" s="250" t="s">
        <v>8831</v>
      </c>
      <c r="J178" s="250" t="s">
        <v>8831</v>
      </c>
      <c r="K178" s="250" t="s">
        <v>8831</v>
      </c>
      <c r="L178" s="250" t="s">
        <v>8831</v>
      </c>
      <c r="M178" s="250" t="s">
        <v>9032</v>
      </c>
      <c r="N178" s="250" t="s">
        <v>92</v>
      </c>
      <c r="O178" s="250" t="s">
        <v>775</v>
      </c>
      <c r="P178" s="250"/>
      <c r="Q178" s="250"/>
      <c r="R178" s="250"/>
      <c r="S178" s="250"/>
      <c r="T178" s="250"/>
      <c r="U178" s="250" t="s">
        <v>8831</v>
      </c>
      <c r="V178" s="250" t="s">
        <v>8831</v>
      </c>
      <c r="W178" s="250"/>
      <c r="X178" s="250"/>
      <c r="Y178" s="252">
        <v>44349.835682870369</v>
      </c>
      <c r="Z178" s="252">
        <v>44355.901099537034</v>
      </c>
      <c r="AA178" s="250"/>
      <c r="AB178" s="250" t="s">
        <v>694</v>
      </c>
      <c r="AC178" s="250">
        <v>90657</v>
      </c>
      <c r="AD178" s="250">
        <v>450</v>
      </c>
      <c r="AE178" s="250" t="s">
        <v>9047</v>
      </c>
      <c r="AF178" s="250" t="s">
        <v>9048</v>
      </c>
      <c r="AG178" s="250" t="s">
        <v>15</v>
      </c>
    </row>
    <row r="179" spans="1:33" ht="187.2" x14ac:dyDescent="0.3">
      <c r="A179" s="250"/>
      <c r="B179" s="250" t="s">
        <v>9047</v>
      </c>
      <c r="C179" s="250" t="s">
        <v>62</v>
      </c>
      <c r="D179" s="250" t="s">
        <v>746</v>
      </c>
      <c r="E179" s="250" t="s">
        <v>776</v>
      </c>
      <c r="F179" s="250" t="s">
        <v>777</v>
      </c>
      <c r="G179" s="250" t="s">
        <v>229</v>
      </c>
      <c r="H179" s="250" t="s">
        <v>348</v>
      </c>
      <c r="I179" s="250" t="s">
        <v>8831</v>
      </c>
      <c r="J179" s="250" t="s">
        <v>8831</v>
      </c>
      <c r="K179" s="250" t="s">
        <v>8831</v>
      </c>
      <c r="L179" s="250" t="s">
        <v>8831</v>
      </c>
      <c r="M179" s="250" t="s">
        <v>9032</v>
      </c>
      <c r="N179" s="250" t="s">
        <v>92</v>
      </c>
      <c r="O179" s="250" t="s">
        <v>778</v>
      </c>
      <c r="P179" s="250"/>
      <c r="Q179" s="250"/>
      <c r="R179" s="250"/>
      <c r="S179" s="250" t="s">
        <v>9093</v>
      </c>
      <c r="T179" s="250"/>
      <c r="U179" s="250" t="s">
        <v>8831</v>
      </c>
      <c r="V179" s="250" t="s">
        <v>8831</v>
      </c>
      <c r="W179" s="250"/>
      <c r="X179" s="250"/>
      <c r="Y179" s="252">
        <v>44349.836342592593</v>
      </c>
      <c r="Z179" s="252">
        <v>44355.901099537034</v>
      </c>
      <c r="AA179" s="250"/>
      <c r="AB179" s="250" t="s">
        <v>694</v>
      </c>
      <c r="AC179" s="250">
        <v>90657</v>
      </c>
      <c r="AD179" s="250">
        <v>460</v>
      </c>
      <c r="AE179" s="250" t="s">
        <v>9047</v>
      </c>
      <c r="AF179" s="250" t="s">
        <v>9048</v>
      </c>
      <c r="AG179" s="250" t="s">
        <v>15</v>
      </c>
    </row>
    <row r="180" spans="1:33" ht="115.2" x14ac:dyDescent="0.3">
      <c r="A180" s="250"/>
      <c r="B180" s="250" t="s">
        <v>9047</v>
      </c>
      <c r="C180" s="250" t="s">
        <v>62</v>
      </c>
      <c r="D180" s="250" t="s">
        <v>746</v>
      </c>
      <c r="E180" s="250" t="s">
        <v>779</v>
      </c>
      <c r="F180" s="250" t="s">
        <v>780</v>
      </c>
      <c r="G180" s="250" t="s">
        <v>229</v>
      </c>
      <c r="H180" s="250" t="s">
        <v>348</v>
      </c>
      <c r="I180" s="250" t="s">
        <v>8831</v>
      </c>
      <c r="J180" s="250" t="s">
        <v>8831</v>
      </c>
      <c r="K180" s="250" t="s">
        <v>8831</v>
      </c>
      <c r="L180" s="250" t="s">
        <v>8831</v>
      </c>
      <c r="M180" s="250" t="s">
        <v>9032</v>
      </c>
      <c r="N180" s="250" t="s">
        <v>92</v>
      </c>
      <c r="O180" s="250" t="s">
        <v>781</v>
      </c>
      <c r="P180" s="250"/>
      <c r="Q180" s="250"/>
      <c r="R180" s="250"/>
      <c r="S180" s="250" t="s">
        <v>9094</v>
      </c>
      <c r="T180" s="250"/>
      <c r="U180" s="250" t="s">
        <v>8831</v>
      </c>
      <c r="V180" s="250" t="s">
        <v>8831</v>
      </c>
      <c r="W180" s="250"/>
      <c r="X180" s="250"/>
      <c r="Y180" s="252">
        <v>44349.837835648148</v>
      </c>
      <c r="Z180" s="252">
        <v>44355.90111111111</v>
      </c>
      <c r="AA180" s="250"/>
      <c r="AB180" s="250" t="s">
        <v>694</v>
      </c>
      <c r="AC180" s="250">
        <v>90657</v>
      </c>
      <c r="AD180" s="250">
        <v>470</v>
      </c>
      <c r="AE180" s="250" t="s">
        <v>9047</v>
      </c>
      <c r="AF180" s="250" t="s">
        <v>9048</v>
      </c>
      <c r="AG180" s="250" t="s">
        <v>15</v>
      </c>
    </row>
    <row r="181" spans="1:33" ht="57.6" x14ac:dyDescent="0.3">
      <c r="A181" s="250"/>
      <c r="B181" s="250" t="s">
        <v>9047</v>
      </c>
      <c r="C181" s="250" t="s">
        <v>62</v>
      </c>
      <c r="D181" s="250" t="s">
        <v>746</v>
      </c>
      <c r="E181" s="250" t="s">
        <v>782</v>
      </c>
      <c r="F181" s="250" t="s">
        <v>783</v>
      </c>
      <c r="G181" s="250" t="s">
        <v>229</v>
      </c>
      <c r="H181" s="250" t="s">
        <v>348</v>
      </c>
      <c r="I181" s="250" t="s">
        <v>8831</v>
      </c>
      <c r="J181" s="250" t="s">
        <v>8831</v>
      </c>
      <c r="K181" s="250" t="s">
        <v>8831</v>
      </c>
      <c r="L181" s="250" t="s">
        <v>8831</v>
      </c>
      <c r="M181" s="250" t="s">
        <v>9032</v>
      </c>
      <c r="N181" s="250" t="s">
        <v>92</v>
      </c>
      <c r="O181" s="250" t="s">
        <v>784</v>
      </c>
      <c r="P181" s="250"/>
      <c r="Q181" s="250"/>
      <c r="R181" s="250"/>
      <c r="S181" s="250"/>
      <c r="T181" s="250"/>
      <c r="U181" s="250" t="s">
        <v>8831</v>
      </c>
      <c r="V181" s="250" t="s">
        <v>8831</v>
      </c>
      <c r="W181" s="250"/>
      <c r="X181" s="250"/>
      <c r="Y181" s="252">
        <v>44349.838379629633</v>
      </c>
      <c r="Z181" s="252">
        <v>44355.90111111111</v>
      </c>
      <c r="AA181" s="250"/>
      <c r="AB181" s="250" t="s">
        <v>694</v>
      </c>
      <c r="AC181" s="250">
        <v>90657</v>
      </c>
      <c r="AD181" s="250">
        <v>480</v>
      </c>
      <c r="AE181" s="250" t="s">
        <v>9047</v>
      </c>
      <c r="AF181" s="250" t="s">
        <v>9048</v>
      </c>
      <c r="AG181" s="250" t="s">
        <v>15</v>
      </c>
    </row>
    <row r="182" spans="1:33" ht="86.4" x14ac:dyDescent="0.3">
      <c r="A182" s="250"/>
      <c r="B182" s="250" t="s">
        <v>9047</v>
      </c>
      <c r="C182" s="250" t="s">
        <v>62</v>
      </c>
      <c r="D182" s="250" t="s">
        <v>746</v>
      </c>
      <c r="E182" s="250" t="s">
        <v>785</v>
      </c>
      <c r="F182" s="250" t="s">
        <v>786</v>
      </c>
      <c r="G182" s="250" t="s">
        <v>229</v>
      </c>
      <c r="H182" s="250" t="s">
        <v>348</v>
      </c>
      <c r="I182" s="250" t="s">
        <v>8831</v>
      </c>
      <c r="J182" s="250" t="s">
        <v>8831</v>
      </c>
      <c r="K182" s="250" t="s">
        <v>8831</v>
      </c>
      <c r="L182" s="250" t="s">
        <v>8831</v>
      </c>
      <c r="M182" s="250" t="s">
        <v>9032</v>
      </c>
      <c r="N182" s="250" t="s">
        <v>511</v>
      </c>
      <c r="O182" s="250" t="s">
        <v>787</v>
      </c>
      <c r="P182" s="250"/>
      <c r="Q182" s="250"/>
      <c r="R182" s="250"/>
      <c r="S182" s="250"/>
      <c r="T182" s="250"/>
      <c r="U182" s="250" t="s">
        <v>8831</v>
      </c>
      <c r="V182" s="250" t="s">
        <v>8831</v>
      </c>
      <c r="W182" s="250"/>
      <c r="X182" s="250"/>
      <c r="Y182" s="252">
        <v>44349.839004629626</v>
      </c>
      <c r="Z182" s="252">
        <v>44355.90111111111</v>
      </c>
      <c r="AA182" s="250"/>
      <c r="AB182" s="250" t="s">
        <v>694</v>
      </c>
      <c r="AC182" s="250">
        <v>90657</v>
      </c>
      <c r="AD182" s="250">
        <v>490</v>
      </c>
      <c r="AE182" s="250" t="s">
        <v>9047</v>
      </c>
      <c r="AF182" s="250" t="s">
        <v>9048</v>
      </c>
      <c r="AG182" s="250" t="s">
        <v>15</v>
      </c>
    </row>
    <row r="183" spans="1:33" ht="43.2" x14ac:dyDescent="0.3">
      <c r="A183" s="250"/>
      <c r="B183" s="250" t="s">
        <v>9047</v>
      </c>
      <c r="C183" s="250" t="s">
        <v>62</v>
      </c>
      <c r="D183" s="250" t="s">
        <v>746</v>
      </c>
      <c r="E183" s="250" t="s">
        <v>788</v>
      </c>
      <c r="F183" s="250" t="s">
        <v>789</v>
      </c>
      <c r="G183" s="250" t="s">
        <v>229</v>
      </c>
      <c r="H183" s="250" t="s">
        <v>348</v>
      </c>
      <c r="I183" s="250" t="s">
        <v>8831</v>
      </c>
      <c r="J183" s="250" t="s">
        <v>8831</v>
      </c>
      <c r="K183" s="250" t="s">
        <v>8831</v>
      </c>
      <c r="L183" s="250" t="s">
        <v>8831</v>
      </c>
      <c r="M183" s="250" t="s">
        <v>9032</v>
      </c>
      <c r="N183" s="250" t="s">
        <v>92</v>
      </c>
      <c r="O183" s="250" t="s">
        <v>790</v>
      </c>
      <c r="P183" s="250"/>
      <c r="Q183" s="250"/>
      <c r="R183" s="250"/>
      <c r="S183" s="250"/>
      <c r="T183" s="250"/>
      <c r="U183" s="250" t="s">
        <v>8831</v>
      </c>
      <c r="V183" s="250" t="s">
        <v>8831</v>
      </c>
      <c r="W183" s="250"/>
      <c r="X183" s="250"/>
      <c r="Y183" s="252">
        <v>44349.83965277778</v>
      </c>
      <c r="Z183" s="252">
        <v>44355.90111111111</v>
      </c>
      <c r="AA183" s="250"/>
      <c r="AB183" s="250" t="s">
        <v>694</v>
      </c>
      <c r="AC183" s="250">
        <v>90657</v>
      </c>
      <c r="AD183" s="250">
        <v>500</v>
      </c>
      <c r="AE183" s="250" t="s">
        <v>9047</v>
      </c>
      <c r="AF183" s="250" t="s">
        <v>9048</v>
      </c>
      <c r="AG183" s="250" t="s">
        <v>15</v>
      </c>
    </row>
    <row r="184" spans="1:33" ht="115.2" x14ac:dyDescent="0.3">
      <c r="A184" s="250"/>
      <c r="B184" s="250" t="s">
        <v>9047</v>
      </c>
      <c r="C184" s="250" t="s">
        <v>62</v>
      </c>
      <c r="D184" s="250" t="s">
        <v>746</v>
      </c>
      <c r="E184" s="250" t="s">
        <v>791</v>
      </c>
      <c r="F184" s="250" t="s">
        <v>792</v>
      </c>
      <c r="G184" s="250" t="s">
        <v>229</v>
      </c>
      <c r="H184" s="250" t="s">
        <v>348</v>
      </c>
      <c r="I184" s="250" t="s">
        <v>8831</v>
      </c>
      <c r="J184" s="250" t="s">
        <v>8831</v>
      </c>
      <c r="K184" s="250" t="s">
        <v>8831</v>
      </c>
      <c r="L184" s="250" t="s">
        <v>8831</v>
      </c>
      <c r="M184" s="250" t="s">
        <v>9032</v>
      </c>
      <c r="N184" s="250" t="s">
        <v>92</v>
      </c>
      <c r="O184" s="250" t="s">
        <v>9095</v>
      </c>
      <c r="P184" s="250"/>
      <c r="Q184" s="250"/>
      <c r="R184" s="250"/>
      <c r="S184" s="250"/>
      <c r="T184" s="250"/>
      <c r="U184" s="250" t="s">
        <v>8831</v>
      </c>
      <c r="V184" s="250" t="s">
        <v>8831</v>
      </c>
      <c r="W184" s="250"/>
      <c r="X184" s="250"/>
      <c r="Y184" s="252">
        <v>44349.840405092589</v>
      </c>
      <c r="Z184" s="252">
        <v>44355.90111111111</v>
      </c>
      <c r="AA184" s="250"/>
      <c r="AB184" s="250" t="s">
        <v>694</v>
      </c>
      <c r="AC184" s="250">
        <v>90657</v>
      </c>
      <c r="AD184" s="250">
        <v>510</v>
      </c>
      <c r="AE184" s="250" t="s">
        <v>9047</v>
      </c>
      <c r="AF184" s="250" t="s">
        <v>9048</v>
      </c>
      <c r="AG184" s="250" t="s">
        <v>15</v>
      </c>
    </row>
    <row r="185" spans="1:33" ht="158.4" x14ac:dyDescent="0.3">
      <c r="A185" s="250"/>
      <c r="B185" s="250" t="s">
        <v>9047</v>
      </c>
      <c r="C185" s="250" t="s">
        <v>62</v>
      </c>
      <c r="D185" s="250" t="s">
        <v>746</v>
      </c>
      <c r="E185" s="250" t="s">
        <v>793</v>
      </c>
      <c r="F185" s="250" t="s">
        <v>794</v>
      </c>
      <c r="G185" s="250" t="s">
        <v>229</v>
      </c>
      <c r="H185" s="250" t="s">
        <v>348</v>
      </c>
      <c r="I185" s="250" t="s">
        <v>8831</v>
      </c>
      <c r="J185" s="250" t="s">
        <v>8831</v>
      </c>
      <c r="K185" s="250" t="s">
        <v>8831</v>
      </c>
      <c r="L185" s="250" t="s">
        <v>8831</v>
      </c>
      <c r="M185" s="250" t="s">
        <v>9032</v>
      </c>
      <c r="N185" s="250" t="s">
        <v>795</v>
      </c>
      <c r="O185" s="250" t="s">
        <v>9096</v>
      </c>
      <c r="P185" s="250"/>
      <c r="Q185" s="250"/>
      <c r="R185" s="250"/>
      <c r="S185" s="250" t="s">
        <v>9097</v>
      </c>
      <c r="T185" s="250"/>
      <c r="U185" s="250" t="s">
        <v>8831</v>
      </c>
      <c r="V185" s="250" t="s">
        <v>8831</v>
      </c>
      <c r="W185" s="250"/>
      <c r="X185" s="250"/>
      <c r="Y185" s="252">
        <v>44349.84101851852</v>
      </c>
      <c r="Z185" s="252">
        <v>44355.90111111111</v>
      </c>
      <c r="AA185" s="250"/>
      <c r="AB185" s="250" t="s">
        <v>694</v>
      </c>
      <c r="AC185" s="250">
        <v>90657</v>
      </c>
      <c r="AD185" s="250">
        <v>520</v>
      </c>
      <c r="AE185" s="250" t="s">
        <v>9047</v>
      </c>
      <c r="AF185" s="250" t="s">
        <v>9048</v>
      </c>
      <c r="AG185" s="250" t="s">
        <v>15</v>
      </c>
    </row>
    <row r="186" spans="1:33" ht="57.6" x14ac:dyDescent="0.3">
      <c r="A186" s="250"/>
      <c r="B186" s="250" t="s">
        <v>9047</v>
      </c>
      <c r="C186" s="250" t="s">
        <v>31</v>
      </c>
      <c r="D186" s="250" t="s">
        <v>799</v>
      </c>
      <c r="E186" s="250" t="s">
        <v>796</v>
      </c>
      <c r="F186" s="250" t="s">
        <v>797</v>
      </c>
      <c r="G186" s="250" t="s">
        <v>111</v>
      </c>
      <c r="H186" s="250" t="s">
        <v>313</v>
      </c>
      <c r="I186" s="250" t="s">
        <v>8831</v>
      </c>
      <c r="J186" s="250" t="s">
        <v>8831</v>
      </c>
      <c r="K186" s="250" t="s">
        <v>8831</v>
      </c>
      <c r="L186" s="250" t="s">
        <v>8831</v>
      </c>
      <c r="M186" s="250" t="s">
        <v>9032</v>
      </c>
      <c r="N186" s="250" t="s">
        <v>103</v>
      </c>
      <c r="O186" s="250" t="s">
        <v>800</v>
      </c>
      <c r="P186" s="250"/>
      <c r="Q186" s="250"/>
      <c r="R186" s="250"/>
      <c r="S186" s="250"/>
      <c r="T186" s="250"/>
      <c r="U186" s="250" t="s">
        <v>8831</v>
      </c>
      <c r="V186" s="250" t="s">
        <v>8831</v>
      </c>
      <c r="W186" s="250"/>
      <c r="X186" s="250"/>
      <c r="Y186" s="252">
        <v>44349.841550925928</v>
      </c>
      <c r="Z186" s="252">
        <v>44354.647916666669</v>
      </c>
      <c r="AA186" s="250"/>
      <c r="AB186" s="250" t="s">
        <v>798</v>
      </c>
      <c r="AC186" s="250">
        <v>82480</v>
      </c>
      <c r="AD186" s="250">
        <v>100</v>
      </c>
      <c r="AE186" s="250" t="s">
        <v>9047</v>
      </c>
      <c r="AF186" s="250" t="s">
        <v>9048</v>
      </c>
      <c r="AG186" s="250"/>
    </row>
    <row r="187" spans="1:33" ht="57.6" x14ac:dyDescent="0.3">
      <c r="A187" s="250"/>
      <c r="B187" s="250" t="s">
        <v>9047</v>
      </c>
      <c r="C187" s="250" t="s">
        <v>31</v>
      </c>
      <c r="D187" s="250" t="s">
        <v>799</v>
      </c>
      <c r="E187" s="250" t="s">
        <v>801</v>
      </c>
      <c r="F187" s="250" t="s">
        <v>802</v>
      </c>
      <c r="G187" s="250" t="s">
        <v>567</v>
      </c>
      <c r="H187" s="250" t="s">
        <v>34</v>
      </c>
      <c r="I187" s="250" t="s">
        <v>8831</v>
      </c>
      <c r="J187" s="250" t="s">
        <v>8831</v>
      </c>
      <c r="K187" s="250" t="s">
        <v>8831</v>
      </c>
      <c r="L187" s="250" t="s">
        <v>8831</v>
      </c>
      <c r="M187" s="250" t="s">
        <v>9032</v>
      </c>
      <c r="N187" s="250" t="s">
        <v>103</v>
      </c>
      <c r="O187" s="250" t="s">
        <v>800</v>
      </c>
      <c r="P187" s="250"/>
      <c r="Q187" s="250"/>
      <c r="R187" s="250"/>
      <c r="S187" s="250" t="s">
        <v>9098</v>
      </c>
      <c r="T187" s="250"/>
      <c r="U187" s="250" t="s">
        <v>8831</v>
      </c>
      <c r="V187" s="250" t="s">
        <v>8831</v>
      </c>
      <c r="W187" s="250"/>
      <c r="X187" s="250"/>
      <c r="Y187" s="252">
        <v>44349.841550925928</v>
      </c>
      <c r="Z187" s="252">
        <v>44354.647916666669</v>
      </c>
      <c r="AA187" s="250"/>
      <c r="AB187" s="250" t="s">
        <v>798</v>
      </c>
      <c r="AC187" s="250">
        <v>82480</v>
      </c>
      <c r="AD187" s="250">
        <v>200</v>
      </c>
      <c r="AE187" s="250" t="s">
        <v>9047</v>
      </c>
      <c r="AF187" s="250" t="s">
        <v>9048</v>
      </c>
      <c r="AG187" s="250" t="s">
        <v>303</v>
      </c>
    </row>
    <row r="188" spans="1:33" ht="57.6" x14ac:dyDescent="0.3">
      <c r="A188" s="250" t="s">
        <v>343</v>
      </c>
      <c r="B188" s="250" t="s">
        <v>9047</v>
      </c>
      <c r="C188" s="250" t="s">
        <v>806</v>
      </c>
      <c r="D188" s="250" t="s">
        <v>799</v>
      </c>
      <c r="E188" s="250" t="s">
        <v>803</v>
      </c>
      <c r="F188" s="250" t="s">
        <v>804</v>
      </c>
      <c r="G188" s="250" t="s">
        <v>567</v>
      </c>
      <c r="H188" s="250" t="s">
        <v>342</v>
      </c>
      <c r="I188" s="250" t="s">
        <v>8831</v>
      </c>
      <c r="J188" s="250" t="s">
        <v>8831</v>
      </c>
      <c r="K188" s="250" t="s">
        <v>8831</v>
      </c>
      <c r="L188" s="250" t="s">
        <v>8831</v>
      </c>
      <c r="M188" s="250" t="s">
        <v>9032</v>
      </c>
      <c r="N188" s="250" t="s">
        <v>103</v>
      </c>
      <c r="O188" s="250" t="s">
        <v>800</v>
      </c>
      <c r="P188" s="250"/>
      <c r="Q188" s="250"/>
      <c r="R188" s="250" t="s">
        <v>805</v>
      </c>
      <c r="S188" s="250" t="s">
        <v>9099</v>
      </c>
      <c r="T188" s="250"/>
      <c r="U188" s="250" t="s">
        <v>8831</v>
      </c>
      <c r="V188" s="250" t="s">
        <v>8831</v>
      </c>
      <c r="W188" s="250"/>
      <c r="X188" s="250"/>
      <c r="Y188" s="252">
        <v>44349.841550925928</v>
      </c>
      <c r="Z188" s="252">
        <v>44354.647916666669</v>
      </c>
      <c r="AA188" s="250"/>
      <c r="AB188" s="250" t="s">
        <v>798</v>
      </c>
      <c r="AC188" s="250">
        <v>82480</v>
      </c>
      <c r="AD188" s="250">
        <v>5000</v>
      </c>
      <c r="AE188" s="250" t="s">
        <v>9047</v>
      </c>
      <c r="AF188" s="250" t="s">
        <v>9048</v>
      </c>
      <c r="AG188" s="250" t="s">
        <v>15</v>
      </c>
    </row>
    <row r="189" spans="1:33" ht="216" x14ac:dyDescent="0.3">
      <c r="A189" s="250"/>
      <c r="B189" s="250" t="s">
        <v>9047</v>
      </c>
      <c r="C189" s="250" t="s">
        <v>62</v>
      </c>
      <c r="D189" s="250" t="s">
        <v>746</v>
      </c>
      <c r="E189" s="250" t="s">
        <v>807</v>
      </c>
      <c r="F189" s="250" t="s">
        <v>808</v>
      </c>
      <c r="G189" s="250" t="s">
        <v>229</v>
      </c>
      <c r="H189" s="250" t="s">
        <v>348</v>
      </c>
      <c r="I189" s="250" t="s">
        <v>8831</v>
      </c>
      <c r="J189" s="250" t="s">
        <v>8831</v>
      </c>
      <c r="K189" s="250" t="s">
        <v>8831</v>
      </c>
      <c r="L189" s="250" t="s">
        <v>8831</v>
      </c>
      <c r="M189" s="250" t="s">
        <v>9032</v>
      </c>
      <c r="N189" s="250" t="s">
        <v>92</v>
      </c>
      <c r="O189" s="250" t="s">
        <v>9100</v>
      </c>
      <c r="P189" s="250"/>
      <c r="Q189" s="250"/>
      <c r="R189" s="250"/>
      <c r="S189" s="250" t="s">
        <v>9101</v>
      </c>
      <c r="T189" s="250"/>
      <c r="U189" s="250" t="s">
        <v>8831</v>
      </c>
      <c r="V189" s="250" t="s">
        <v>8831</v>
      </c>
      <c r="W189" s="250"/>
      <c r="X189" s="250"/>
      <c r="Y189" s="252">
        <v>44349.841736111113</v>
      </c>
      <c r="Z189" s="252">
        <v>44355.90111111111</v>
      </c>
      <c r="AA189" s="250"/>
      <c r="AB189" s="250" t="s">
        <v>694</v>
      </c>
      <c r="AC189" s="250">
        <v>90657</v>
      </c>
      <c r="AD189" s="250">
        <v>530</v>
      </c>
      <c r="AE189" s="250" t="s">
        <v>9047</v>
      </c>
      <c r="AF189" s="250" t="s">
        <v>9048</v>
      </c>
      <c r="AG189" s="250" t="s">
        <v>15</v>
      </c>
    </row>
    <row r="190" spans="1:33" ht="388.8" x14ac:dyDescent="0.3">
      <c r="A190" s="250"/>
      <c r="B190" s="250" t="s">
        <v>9047</v>
      </c>
      <c r="C190" s="250" t="s">
        <v>62</v>
      </c>
      <c r="D190" s="250" t="s">
        <v>746</v>
      </c>
      <c r="E190" s="250" t="s">
        <v>809</v>
      </c>
      <c r="F190" s="250" t="s">
        <v>810</v>
      </c>
      <c r="G190" s="250" t="s">
        <v>229</v>
      </c>
      <c r="H190" s="250" t="s">
        <v>348</v>
      </c>
      <c r="I190" s="250" t="s">
        <v>8831</v>
      </c>
      <c r="J190" s="250" t="s">
        <v>8831</v>
      </c>
      <c r="K190" s="250" t="s">
        <v>8831</v>
      </c>
      <c r="L190" s="250" t="s">
        <v>8831</v>
      </c>
      <c r="M190" s="250" t="s">
        <v>9032</v>
      </c>
      <c r="N190" s="250" t="s">
        <v>92</v>
      </c>
      <c r="O190" s="250" t="s">
        <v>811</v>
      </c>
      <c r="P190" s="250"/>
      <c r="Q190" s="250"/>
      <c r="R190" s="250"/>
      <c r="S190" s="250" t="s">
        <v>9102</v>
      </c>
      <c r="T190" s="250"/>
      <c r="U190" s="250" t="s">
        <v>8831</v>
      </c>
      <c r="V190" s="250" t="s">
        <v>8831</v>
      </c>
      <c r="W190" s="250"/>
      <c r="X190" s="250"/>
      <c r="Y190" s="252">
        <v>44349.842418981483</v>
      </c>
      <c r="Z190" s="252">
        <v>44355.90111111111</v>
      </c>
      <c r="AA190" s="250"/>
      <c r="AB190" s="250" t="s">
        <v>694</v>
      </c>
      <c r="AC190" s="250">
        <v>90657</v>
      </c>
      <c r="AD190" s="250">
        <v>540</v>
      </c>
      <c r="AE190" s="250" t="s">
        <v>9047</v>
      </c>
      <c r="AF190" s="250" t="s">
        <v>9048</v>
      </c>
      <c r="AG190" s="250" t="s">
        <v>15</v>
      </c>
    </row>
    <row r="191" spans="1:33" ht="86.4" x14ac:dyDescent="0.3">
      <c r="A191" s="250"/>
      <c r="B191" s="250" t="s">
        <v>9047</v>
      </c>
      <c r="C191" s="250" t="s">
        <v>62</v>
      </c>
      <c r="D191" s="250" t="s">
        <v>814</v>
      </c>
      <c r="E191" s="250" t="s">
        <v>812</v>
      </c>
      <c r="F191" s="250" t="s">
        <v>813</v>
      </c>
      <c r="G191" s="250" t="s">
        <v>229</v>
      </c>
      <c r="H191" s="250" t="s">
        <v>348</v>
      </c>
      <c r="I191" s="250" t="s">
        <v>8831</v>
      </c>
      <c r="J191" s="250" t="s">
        <v>8831</v>
      </c>
      <c r="K191" s="250" t="s">
        <v>8831</v>
      </c>
      <c r="L191" s="250" t="s">
        <v>8831</v>
      </c>
      <c r="M191" s="250" t="s">
        <v>9032</v>
      </c>
      <c r="N191" s="250" t="s">
        <v>92</v>
      </c>
      <c r="O191" s="250" t="s">
        <v>815</v>
      </c>
      <c r="P191" s="250"/>
      <c r="Q191" s="250"/>
      <c r="R191" s="250"/>
      <c r="S191" s="250" t="s">
        <v>9103</v>
      </c>
      <c r="T191" s="250"/>
      <c r="U191" s="250" t="s">
        <v>8831</v>
      </c>
      <c r="V191" s="250" t="s">
        <v>8831</v>
      </c>
      <c r="W191" s="250"/>
      <c r="X191" s="250"/>
      <c r="Y191" s="252">
        <v>44349.843333333331</v>
      </c>
      <c r="Z191" s="252">
        <v>44355.90111111111</v>
      </c>
      <c r="AA191" s="250"/>
      <c r="AB191" s="250" t="s">
        <v>694</v>
      </c>
      <c r="AC191" s="250">
        <v>90657</v>
      </c>
      <c r="AD191" s="250">
        <v>11160</v>
      </c>
      <c r="AE191" s="250" t="s">
        <v>9047</v>
      </c>
      <c r="AF191" s="250" t="s">
        <v>9048</v>
      </c>
      <c r="AG191" s="250" t="s">
        <v>15</v>
      </c>
    </row>
    <row r="192" spans="1:33" ht="43.2" x14ac:dyDescent="0.3">
      <c r="A192" s="250"/>
      <c r="B192" s="250" t="s">
        <v>9047</v>
      </c>
      <c r="C192" s="250" t="s">
        <v>62</v>
      </c>
      <c r="D192" s="250" t="s">
        <v>818</v>
      </c>
      <c r="E192" s="250" t="s">
        <v>816</v>
      </c>
      <c r="F192" s="250" t="s">
        <v>817</v>
      </c>
      <c r="G192" s="250" t="s">
        <v>229</v>
      </c>
      <c r="H192" s="250" t="s">
        <v>348</v>
      </c>
      <c r="I192" s="250" t="s">
        <v>8831</v>
      </c>
      <c r="J192" s="250" t="s">
        <v>8831</v>
      </c>
      <c r="K192" s="250" t="s">
        <v>8831</v>
      </c>
      <c r="L192" s="250" t="s">
        <v>8831</v>
      </c>
      <c r="M192" s="250" t="s">
        <v>9032</v>
      </c>
      <c r="N192" s="250" t="s">
        <v>92</v>
      </c>
      <c r="O192" s="250" t="s">
        <v>819</v>
      </c>
      <c r="P192" s="250"/>
      <c r="Q192" s="250"/>
      <c r="R192" s="250"/>
      <c r="S192" s="250" t="s">
        <v>9104</v>
      </c>
      <c r="T192" s="250"/>
      <c r="U192" s="250" t="s">
        <v>8831</v>
      </c>
      <c r="V192" s="250" t="s">
        <v>8831</v>
      </c>
      <c r="W192" s="250"/>
      <c r="X192" s="250"/>
      <c r="Y192" s="252">
        <v>44349.844259259262</v>
      </c>
      <c r="Z192" s="252">
        <v>44355.90111111111</v>
      </c>
      <c r="AA192" s="250"/>
      <c r="AB192" s="250" t="s">
        <v>694</v>
      </c>
      <c r="AC192" s="250">
        <v>90657</v>
      </c>
      <c r="AD192" s="250">
        <v>11170</v>
      </c>
      <c r="AE192" s="250" t="s">
        <v>9047</v>
      </c>
      <c r="AF192" s="250" t="s">
        <v>9048</v>
      </c>
      <c r="AG192" s="250" t="s">
        <v>15</v>
      </c>
    </row>
    <row r="193" spans="1:33" ht="28.8" x14ac:dyDescent="0.3">
      <c r="A193" s="250"/>
      <c r="B193" s="250" t="s">
        <v>9047</v>
      </c>
      <c r="C193" s="250" t="s">
        <v>62</v>
      </c>
      <c r="D193" s="250" t="s">
        <v>822</v>
      </c>
      <c r="E193" s="250" t="s">
        <v>820</v>
      </c>
      <c r="F193" s="250" t="s">
        <v>821</v>
      </c>
      <c r="G193" s="250" t="s">
        <v>229</v>
      </c>
      <c r="H193" s="250" t="s">
        <v>348</v>
      </c>
      <c r="I193" s="250" t="s">
        <v>8831</v>
      </c>
      <c r="J193" s="250" t="s">
        <v>8831</v>
      </c>
      <c r="K193" s="250" t="s">
        <v>8831</v>
      </c>
      <c r="L193" s="250" t="s">
        <v>8831</v>
      </c>
      <c r="M193" s="250" t="s">
        <v>9032</v>
      </c>
      <c r="N193" s="250" t="s">
        <v>103</v>
      </c>
      <c r="O193" s="250" t="s">
        <v>823</v>
      </c>
      <c r="P193" s="250"/>
      <c r="Q193" s="250"/>
      <c r="R193" s="250"/>
      <c r="S193" s="250"/>
      <c r="T193" s="250"/>
      <c r="U193" s="250" t="s">
        <v>8831</v>
      </c>
      <c r="V193" s="250" t="s">
        <v>8831</v>
      </c>
      <c r="W193" s="250"/>
      <c r="X193" s="250"/>
      <c r="Y193" s="252">
        <v>44349.845358796294</v>
      </c>
      <c r="Z193" s="252">
        <v>44355.90111111111</v>
      </c>
      <c r="AA193" s="250"/>
      <c r="AB193" s="250" t="s">
        <v>694</v>
      </c>
      <c r="AC193" s="250">
        <v>90657</v>
      </c>
      <c r="AD193" s="250">
        <v>11180</v>
      </c>
      <c r="AE193" s="250" t="s">
        <v>9047</v>
      </c>
      <c r="AF193" s="250" t="s">
        <v>9048</v>
      </c>
      <c r="AG193" s="250" t="s">
        <v>15</v>
      </c>
    </row>
    <row r="194" spans="1:33" ht="86.4" x14ac:dyDescent="0.3">
      <c r="A194" s="250"/>
      <c r="B194" s="250" t="s">
        <v>9047</v>
      </c>
      <c r="C194" s="250" t="s">
        <v>62</v>
      </c>
      <c r="D194" s="250" t="s">
        <v>746</v>
      </c>
      <c r="E194" s="250" t="s">
        <v>824</v>
      </c>
      <c r="F194" s="250" t="s">
        <v>825</v>
      </c>
      <c r="G194" s="250" t="s">
        <v>229</v>
      </c>
      <c r="H194" s="250" t="s">
        <v>348</v>
      </c>
      <c r="I194" s="250" t="s">
        <v>8831</v>
      </c>
      <c r="J194" s="250" t="s">
        <v>8831</v>
      </c>
      <c r="K194" s="250" t="s">
        <v>8831</v>
      </c>
      <c r="L194" s="250" t="s">
        <v>8831</v>
      </c>
      <c r="M194" s="250" t="s">
        <v>9032</v>
      </c>
      <c r="N194" s="250" t="s">
        <v>103</v>
      </c>
      <c r="O194" s="250" t="s">
        <v>826</v>
      </c>
      <c r="P194" s="250"/>
      <c r="Q194" s="250"/>
      <c r="R194" s="250"/>
      <c r="S194" s="250" t="s">
        <v>9105</v>
      </c>
      <c r="T194" s="250"/>
      <c r="U194" s="250" t="s">
        <v>8831</v>
      </c>
      <c r="V194" s="250" t="s">
        <v>8831</v>
      </c>
      <c r="W194" s="250"/>
      <c r="X194" s="250"/>
      <c r="Y194" s="252">
        <v>44349.846064814818</v>
      </c>
      <c r="Z194" s="252">
        <v>44355.90111111111</v>
      </c>
      <c r="AA194" s="250"/>
      <c r="AB194" s="250" t="s">
        <v>694</v>
      </c>
      <c r="AC194" s="250">
        <v>90657</v>
      </c>
      <c r="AD194" s="250">
        <v>550</v>
      </c>
      <c r="AE194" s="250" t="s">
        <v>9047</v>
      </c>
      <c r="AF194" s="250" t="s">
        <v>9048</v>
      </c>
      <c r="AG194" s="250" t="s">
        <v>15</v>
      </c>
    </row>
    <row r="195" spans="1:33" ht="403.2" x14ac:dyDescent="0.3">
      <c r="A195" s="250"/>
      <c r="B195" s="250" t="s">
        <v>9047</v>
      </c>
      <c r="C195" s="250" t="s">
        <v>62</v>
      </c>
      <c r="D195" s="250" t="s">
        <v>829</v>
      </c>
      <c r="E195" s="250" t="s">
        <v>827</v>
      </c>
      <c r="F195" s="250" t="s">
        <v>828</v>
      </c>
      <c r="G195" s="250" t="s">
        <v>229</v>
      </c>
      <c r="H195" s="250" t="s">
        <v>348</v>
      </c>
      <c r="I195" s="250" t="s">
        <v>8831</v>
      </c>
      <c r="J195" s="250" t="s">
        <v>8831</v>
      </c>
      <c r="K195" s="250" t="s">
        <v>8831</v>
      </c>
      <c r="L195" s="250" t="s">
        <v>8831</v>
      </c>
      <c r="M195" s="250" t="s">
        <v>9032</v>
      </c>
      <c r="N195" s="250" t="s">
        <v>103</v>
      </c>
      <c r="O195" s="250" t="s">
        <v>9106</v>
      </c>
      <c r="P195" s="250"/>
      <c r="Q195" s="250"/>
      <c r="R195" s="250"/>
      <c r="S195" s="250" t="s">
        <v>9107</v>
      </c>
      <c r="T195" s="250"/>
      <c r="U195" s="250" t="s">
        <v>8831</v>
      </c>
      <c r="V195" s="250" t="s">
        <v>8831</v>
      </c>
      <c r="W195" s="250"/>
      <c r="X195" s="250"/>
      <c r="Y195" s="252">
        <v>44349.846666666665</v>
      </c>
      <c r="Z195" s="252">
        <v>44355.90111111111</v>
      </c>
      <c r="AA195" s="250"/>
      <c r="AB195" s="250" t="s">
        <v>694</v>
      </c>
      <c r="AC195" s="250">
        <v>90657</v>
      </c>
      <c r="AD195" s="250">
        <v>11200</v>
      </c>
      <c r="AE195" s="250" t="s">
        <v>9047</v>
      </c>
      <c r="AF195" s="250" t="s">
        <v>9048</v>
      </c>
      <c r="AG195" s="250" t="s">
        <v>15</v>
      </c>
    </row>
    <row r="196" spans="1:33" ht="43.2" x14ac:dyDescent="0.3">
      <c r="A196" s="250"/>
      <c r="B196" s="250" t="s">
        <v>9047</v>
      </c>
      <c r="C196" s="250" t="s">
        <v>62</v>
      </c>
      <c r="D196" s="250" t="s">
        <v>832</v>
      </c>
      <c r="E196" s="250" t="s">
        <v>830</v>
      </c>
      <c r="F196" s="250" t="s">
        <v>831</v>
      </c>
      <c r="G196" s="250" t="s">
        <v>229</v>
      </c>
      <c r="H196" s="250" t="s">
        <v>348</v>
      </c>
      <c r="I196" s="250" t="s">
        <v>8831</v>
      </c>
      <c r="J196" s="250" t="s">
        <v>8831</v>
      </c>
      <c r="K196" s="250" t="s">
        <v>8831</v>
      </c>
      <c r="L196" s="250" t="s">
        <v>8831</v>
      </c>
      <c r="M196" s="250" t="s">
        <v>9032</v>
      </c>
      <c r="N196" s="250" t="s">
        <v>103</v>
      </c>
      <c r="O196" s="250" t="s">
        <v>833</v>
      </c>
      <c r="P196" s="250"/>
      <c r="Q196" s="250"/>
      <c r="R196" s="250"/>
      <c r="S196" s="250"/>
      <c r="T196" s="250"/>
      <c r="U196" s="250" t="s">
        <v>8831</v>
      </c>
      <c r="V196" s="250" t="s">
        <v>8831</v>
      </c>
      <c r="W196" s="250"/>
      <c r="X196" s="250"/>
      <c r="Y196" s="252">
        <v>44349.847500000003</v>
      </c>
      <c r="Z196" s="252">
        <v>44355.90111111111</v>
      </c>
      <c r="AA196" s="250"/>
      <c r="AB196" s="250" t="s">
        <v>694</v>
      </c>
      <c r="AC196" s="250">
        <v>90657</v>
      </c>
      <c r="AD196" s="250">
        <v>13910</v>
      </c>
      <c r="AE196" s="250" t="s">
        <v>9047</v>
      </c>
      <c r="AF196" s="250" t="s">
        <v>9048</v>
      </c>
      <c r="AG196" s="250" t="s">
        <v>15</v>
      </c>
    </row>
    <row r="197" spans="1:33" ht="28.8" x14ac:dyDescent="0.3">
      <c r="A197" s="250"/>
      <c r="B197" s="250" t="s">
        <v>9047</v>
      </c>
      <c r="C197" s="250" t="s">
        <v>62</v>
      </c>
      <c r="D197" s="250" t="s">
        <v>836</v>
      </c>
      <c r="E197" s="250" t="s">
        <v>834</v>
      </c>
      <c r="F197" s="250" t="s">
        <v>835</v>
      </c>
      <c r="G197" s="250" t="s">
        <v>229</v>
      </c>
      <c r="H197" s="250" t="s">
        <v>348</v>
      </c>
      <c r="I197" s="250" t="s">
        <v>8831</v>
      </c>
      <c r="J197" s="250" t="s">
        <v>8831</v>
      </c>
      <c r="K197" s="250" t="s">
        <v>8831</v>
      </c>
      <c r="L197" s="250" t="s">
        <v>8831</v>
      </c>
      <c r="M197" s="250" t="s">
        <v>9032</v>
      </c>
      <c r="N197" s="250" t="s">
        <v>103</v>
      </c>
      <c r="O197" s="250" t="s">
        <v>837</v>
      </c>
      <c r="P197" s="250"/>
      <c r="Q197" s="250"/>
      <c r="R197" s="250"/>
      <c r="S197" s="250"/>
      <c r="T197" s="250"/>
      <c r="U197" s="250" t="s">
        <v>8831</v>
      </c>
      <c r="V197" s="250" t="s">
        <v>8831</v>
      </c>
      <c r="W197" s="250"/>
      <c r="X197" s="250"/>
      <c r="Y197" s="252">
        <v>44349.848414351851</v>
      </c>
      <c r="Z197" s="252">
        <v>44355.90111111111</v>
      </c>
      <c r="AA197" s="250"/>
      <c r="AB197" s="250" t="s">
        <v>694</v>
      </c>
      <c r="AC197" s="250">
        <v>90657</v>
      </c>
      <c r="AD197" s="250">
        <v>11220</v>
      </c>
      <c r="AE197" s="250" t="s">
        <v>9047</v>
      </c>
      <c r="AF197" s="250" t="s">
        <v>9048</v>
      </c>
      <c r="AG197" s="250" t="s">
        <v>15</v>
      </c>
    </row>
    <row r="198" spans="1:33" ht="43.2" x14ac:dyDescent="0.3">
      <c r="A198" s="250"/>
      <c r="B198" s="250" t="s">
        <v>9047</v>
      </c>
      <c r="C198" s="250" t="s">
        <v>31</v>
      </c>
      <c r="D198" s="250" t="s">
        <v>392</v>
      </c>
      <c r="E198" s="250" t="s">
        <v>838</v>
      </c>
      <c r="F198" s="250" t="s">
        <v>839</v>
      </c>
      <c r="G198" s="250" t="s">
        <v>316</v>
      </c>
      <c r="H198" s="250" t="s">
        <v>313</v>
      </c>
      <c r="I198" s="250" t="s">
        <v>8831</v>
      </c>
      <c r="J198" s="250" t="s">
        <v>8831</v>
      </c>
      <c r="K198" s="250" t="s">
        <v>8831</v>
      </c>
      <c r="L198" s="250" t="s">
        <v>8831</v>
      </c>
      <c r="M198" s="250" t="s">
        <v>9032</v>
      </c>
      <c r="N198" s="250" t="s">
        <v>350</v>
      </c>
      <c r="O198" s="250" t="s">
        <v>393</v>
      </c>
      <c r="P198" s="250"/>
      <c r="Q198" s="250"/>
      <c r="R198" s="250" t="s">
        <v>841</v>
      </c>
      <c r="S198" s="250"/>
      <c r="T198" s="250"/>
      <c r="U198" s="250" t="s">
        <v>8831</v>
      </c>
      <c r="V198" s="250" t="s">
        <v>8831</v>
      </c>
      <c r="W198" s="250"/>
      <c r="X198" s="250"/>
      <c r="Y198" s="252">
        <v>44350.117719907408</v>
      </c>
      <c r="Z198" s="252">
        <v>44350.119467592594</v>
      </c>
      <c r="AA198" s="250"/>
      <c r="AB198" s="250" t="s">
        <v>840</v>
      </c>
      <c r="AC198" s="250">
        <v>75979</v>
      </c>
      <c r="AD198" s="250">
        <v>10030</v>
      </c>
      <c r="AE198" s="250" t="s">
        <v>9047</v>
      </c>
      <c r="AF198" s="250" t="s">
        <v>9048</v>
      </c>
      <c r="AG198" s="250"/>
    </row>
    <row r="199" spans="1:33" ht="43.2" x14ac:dyDescent="0.3">
      <c r="A199" s="250" t="s">
        <v>400</v>
      </c>
      <c r="B199" s="250" t="s">
        <v>9047</v>
      </c>
      <c r="C199" s="250" t="s">
        <v>31</v>
      </c>
      <c r="D199" s="250" t="s">
        <v>845</v>
      </c>
      <c r="E199" s="250" t="s">
        <v>842</v>
      </c>
      <c r="F199" s="250" t="s">
        <v>843</v>
      </c>
      <c r="G199" s="250" t="s">
        <v>229</v>
      </c>
      <c r="H199" s="250" t="s">
        <v>313</v>
      </c>
      <c r="I199" s="250" t="s">
        <v>8831</v>
      </c>
      <c r="J199" s="250" t="s">
        <v>8831</v>
      </c>
      <c r="K199" s="250" t="s">
        <v>8831</v>
      </c>
      <c r="L199" s="250" t="s">
        <v>8831</v>
      </c>
      <c r="M199" s="250" t="s">
        <v>9032</v>
      </c>
      <c r="N199" s="250" t="s">
        <v>103</v>
      </c>
      <c r="O199" s="250" t="s">
        <v>846</v>
      </c>
      <c r="P199" s="250"/>
      <c r="Q199" s="250"/>
      <c r="R199" s="250"/>
      <c r="S199" s="250" t="s">
        <v>9108</v>
      </c>
      <c r="T199" s="250"/>
      <c r="U199" s="250" t="s">
        <v>8831</v>
      </c>
      <c r="V199" s="250" t="s">
        <v>8831</v>
      </c>
      <c r="W199" s="250"/>
      <c r="X199" s="250"/>
      <c r="Y199" s="252">
        <v>44350.119895833333</v>
      </c>
      <c r="Z199" s="252">
        <v>44353.617013888892</v>
      </c>
      <c r="AA199" s="250"/>
      <c r="AB199" s="250" t="s">
        <v>844</v>
      </c>
      <c r="AC199" s="250">
        <v>75122</v>
      </c>
      <c r="AD199" s="250">
        <v>11240</v>
      </c>
      <c r="AE199" s="250" t="s">
        <v>9047</v>
      </c>
      <c r="AF199" s="250" t="s">
        <v>9048</v>
      </c>
      <c r="AG199" s="250"/>
    </row>
    <row r="200" spans="1:33" ht="43.2" x14ac:dyDescent="0.3">
      <c r="A200" s="250" t="s">
        <v>851</v>
      </c>
      <c r="B200" s="250" t="s">
        <v>9047</v>
      </c>
      <c r="C200" s="250" t="s">
        <v>18</v>
      </c>
      <c r="D200" s="250" t="s">
        <v>845</v>
      </c>
      <c r="E200" s="250" t="s">
        <v>847</v>
      </c>
      <c r="F200" s="250" t="s">
        <v>848</v>
      </c>
      <c r="G200" s="250" t="s">
        <v>849</v>
      </c>
      <c r="H200" s="250" t="s">
        <v>342</v>
      </c>
      <c r="I200" s="250" t="s">
        <v>8831</v>
      </c>
      <c r="J200" s="250" t="s">
        <v>8831</v>
      </c>
      <c r="K200" s="250" t="s">
        <v>8831</v>
      </c>
      <c r="L200" s="250" t="s">
        <v>8831</v>
      </c>
      <c r="M200" s="250" t="s">
        <v>9032</v>
      </c>
      <c r="N200" s="250" t="s">
        <v>103</v>
      </c>
      <c r="O200" s="250" t="s">
        <v>846</v>
      </c>
      <c r="P200" s="250" t="s">
        <v>852</v>
      </c>
      <c r="Q200" s="250"/>
      <c r="R200" s="250" t="s">
        <v>850</v>
      </c>
      <c r="S200" s="250" t="s">
        <v>9109</v>
      </c>
      <c r="T200" s="250"/>
      <c r="U200" s="250" t="s">
        <v>8831</v>
      </c>
      <c r="V200" s="250" t="s">
        <v>8831</v>
      </c>
      <c r="W200" s="250"/>
      <c r="X200" s="250"/>
      <c r="Y200" s="252">
        <v>44350.119895833333</v>
      </c>
      <c r="Z200" s="252">
        <v>44353.617013888892</v>
      </c>
      <c r="AA200" s="250"/>
      <c r="AB200" s="250" t="s">
        <v>844</v>
      </c>
      <c r="AC200" s="250">
        <v>75122</v>
      </c>
      <c r="AD200" s="250">
        <v>11250</v>
      </c>
      <c r="AE200" s="250" t="s">
        <v>9047</v>
      </c>
      <c r="AF200" s="250" t="s">
        <v>9048</v>
      </c>
      <c r="AG200" s="250" t="s">
        <v>15</v>
      </c>
    </row>
    <row r="201" spans="1:33" ht="28.8" x14ac:dyDescent="0.3">
      <c r="A201" s="250"/>
      <c r="B201" s="250" t="s">
        <v>9047</v>
      </c>
      <c r="C201" s="250" t="s">
        <v>31</v>
      </c>
      <c r="D201" s="250" t="s">
        <v>857</v>
      </c>
      <c r="E201" s="250" t="s">
        <v>853</v>
      </c>
      <c r="F201" s="250" t="s">
        <v>854</v>
      </c>
      <c r="G201" s="250" t="s">
        <v>191</v>
      </c>
      <c r="H201" s="250" t="s">
        <v>313</v>
      </c>
      <c r="I201" s="250" t="s">
        <v>8831</v>
      </c>
      <c r="J201" s="250" t="s">
        <v>8831</v>
      </c>
      <c r="K201" s="250" t="s">
        <v>8831</v>
      </c>
      <c r="L201" s="250" t="s">
        <v>8831</v>
      </c>
      <c r="M201" s="250" t="s">
        <v>9032</v>
      </c>
      <c r="N201" s="250" t="s">
        <v>103</v>
      </c>
      <c r="O201" s="250" t="s">
        <v>858</v>
      </c>
      <c r="P201" s="250"/>
      <c r="Q201" s="250"/>
      <c r="R201" s="250" t="s">
        <v>856</v>
      </c>
      <c r="S201" s="250"/>
      <c r="T201" s="250"/>
      <c r="U201" s="250" t="s">
        <v>8831</v>
      </c>
      <c r="V201" s="250" t="s">
        <v>8831</v>
      </c>
      <c r="W201" s="250"/>
      <c r="X201" s="250"/>
      <c r="Y201" s="252">
        <v>44350.130196759259</v>
      </c>
      <c r="Z201" s="252">
        <v>44354.360185185185</v>
      </c>
      <c r="AA201" s="250"/>
      <c r="AB201" s="250" t="s">
        <v>855</v>
      </c>
      <c r="AC201" s="250">
        <v>46899</v>
      </c>
      <c r="AD201" s="250">
        <v>11260</v>
      </c>
      <c r="AE201" s="250" t="s">
        <v>9047</v>
      </c>
      <c r="AF201" s="250" t="s">
        <v>9048</v>
      </c>
      <c r="AG201" s="250"/>
    </row>
    <row r="202" spans="1:33" ht="28.8" x14ac:dyDescent="0.3">
      <c r="A202" s="250" t="s">
        <v>535</v>
      </c>
      <c r="B202" s="250" t="s">
        <v>9047</v>
      </c>
      <c r="C202" s="250" t="s">
        <v>18</v>
      </c>
      <c r="D202" s="250" t="s">
        <v>857</v>
      </c>
      <c r="E202" s="250" t="s">
        <v>859</v>
      </c>
      <c r="F202" s="250" t="s">
        <v>860</v>
      </c>
      <c r="G202" s="250" t="s">
        <v>861</v>
      </c>
      <c r="H202" s="250" t="s">
        <v>342</v>
      </c>
      <c r="I202" s="250" t="s">
        <v>8831</v>
      </c>
      <c r="J202" s="250" t="s">
        <v>8831</v>
      </c>
      <c r="K202" s="250" t="s">
        <v>8831</v>
      </c>
      <c r="L202" s="250" t="s">
        <v>8831</v>
      </c>
      <c r="M202" s="250" t="s">
        <v>9032</v>
      </c>
      <c r="N202" s="250" t="s">
        <v>103</v>
      </c>
      <c r="O202" s="250" t="s">
        <v>858</v>
      </c>
      <c r="P202" s="250" t="s">
        <v>864</v>
      </c>
      <c r="Q202" s="250" t="s">
        <v>863</v>
      </c>
      <c r="R202" s="250" t="s">
        <v>862</v>
      </c>
      <c r="S202" s="250" t="s">
        <v>9043</v>
      </c>
      <c r="T202" s="250"/>
      <c r="U202" s="250" t="s">
        <v>8831</v>
      </c>
      <c r="V202" s="250" t="s">
        <v>8831</v>
      </c>
      <c r="W202" s="250"/>
      <c r="X202" s="250"/>
      <c r="Y202" s="252">
        <v>44350.130196759259</v>
      </c>
      <c r="Z202" s="252">
        <v>44354.360185185185</v>
      </c>
      <c r="AA202" s="250"/>
      <c r="AB202" s="250" t="s">
        <v>855</v>
      </c>
      <c r="AC202" s="250">
        <v>46899</v>
      </c>
      <c r="AD202" s="250">
        <v>14350</v>
      </c>
      <c r="AE202" s="250" t="s">
        <v>9047</v>
      </c>
      <c r="AF202" s="250" t="s">
        <v>9048</v>
      </c>
      <c r="AG202" s="250" t="s">
        <v>15</v>
      </c>
    </row>
    <row r="203" spans="1:33" ht="28.8" x14ac:dyDescent="0.3">
      <c r="A203" s="250"/>
      <c r="B203" s="250" t="s">
        <v>9047</v>
      </c>
      <c r="C203" s="250" t="s">
        <v>31</v>
      </c>
      <c r="D203" s="250" t="s">
        <v>114</v>
      </c>
      <c r="E203" s="250" t="s">
        <v>865</v>
      </c>
      <c r="F203" s="250" t="s">
        <v>866</v>
      </c>
      <c r="G203" s="250" t="s">
        <v>198</v>
      </c>
      <c r="H203" s="250" t="s">
        <v>313</v>
      </c>
      <c r="I203" s="250" t="s">
        <v>8831</v>
      </c>
      <c r="J203" s="250" t="s">
        <v>8831</v>
      </c>
      <c r="K203" s="250" t="s">
        <v>8831</v>
      </c>
      <c r="L203" s="250" t="s">
        <v>8831</v>
      </c>
      <c r="M203" s="250" t="s">
        <v>9032</v>
      </c>
      <c r="N203" s="250" t="s">
        <v>103</v>
      </c>
      <c r="O203" s="250" t="s">
        <v>115</v>
      </c>
      <c r="P203" s="250"/>
      <c r="Q203" s="250"/>
      <c r="R203" s="250" t="s">
        <v>867</v>
      </c>
      <c r="S203" s="250"/>
      <c r="T203" s="250"/>
      <c r="U203" s="250" t="s">
        <v>8831</v>
      </c>
      <c r="V203" s="250" t="s">
        <v>8831</v>
      </c>
      <c r="W203" s="250"/>
      <c r="X203" s="250"/>
      <c r="Y203" s="252">
        <v>44350.130196759259</v>
      </c>
      <c r="Z203" s="252">
        <v>44354.360185185185</v>
      </c>
      <c r="AA203" s="250"/>
      <c r="AB203" s="250" t="s">
        <v>855</v>
      </c>
      <c r="AC203" s="250">
        <v>46899</v>
      </c>
      <c r="AD203" s="250">
        <v>11280</v>
      </c>
      <c r="AE203" s="250" t="s">
        <v>9047</v>
      </c>
      <c r="AF203" s="250" t="s">
        <v>9048</v>
      </c>
      <c r="AG203" s="250"/>
    </row>
    <row r="204" spans="1:33" ht="57.6" x14ac:dyDescent="0.3">
      <c r="A204" s="250" t="s">
        <v>851</v>
      </c>
      <c r="B204" s="250" t="s">
        <v>9047</v>
      </c>
      <c r="C204" s="250" t="s">
        <v>18</v>
      </c>
      <c r="D204" s="250" t="s">
        <v>870</v>
      </c>
      <c r="E204" s="250" t="s">
        <v>868</v>
      </c>
      <c r="F204" s="250" t="s">
        <v>869</v>
      </c>
      <c r="G204" s="250" t="s">
        <v>861</v>
      </c>
      <c r="H204" s="250" t="s">
        <v>342</v>
      </c>
      <c r="I204" s="250" t="s">
        <v>8831</v>
      </c>
      <c r="J204" s="250" t="s">
        <v>8831</v>
      </c>
      <c r="K204" s="250" t="s">
        <v>8831</v>
      </c>
      <c r="L204" s="250" t="s">
        <v>8831</v>
      </c>
      <c r="M204" s="250" t="s">
        <v>9032</v>
      </c>
      <c r="N204" s="250" t="s">
        <v>103</v>
      </c>
      <c r="O204" s="250" t="s">
        <v>872</v>
      </c>
      <c r="P204" s="250" t="s">
        <v>871</v>
      </c>
      <c r="Q204" s="250"/>
      <c r="R204" s="250" t="s">
        <v>9110</v>
      </c>
      <c r="S204" s="250" t="s">
        <v>9111</v>
      </c>
      <c r="T204" s="250"/>
      <c r="U204" s="250" t="s">
        <v>8831</v>
      </c>
      <c r="V204" s="250" t="s">
        <v>8831</v>
      </c>
      <c r="W204" s="250"/>
      <c r="X204" s="250"/>
      <c r="Y204" s="252">
        <v>44350.130196759259</v>
      </c>
      <c r="Z204" s="252">
        <v>44354.360185185185</v>
      </c>
      <c r="AA204" s="250"/>
      <c r="AB204" s="250" t="s">
        <v>855</v>
      </c>
      <c r="AC204" s="250">
        <v>46899</v>
      </c>
      <c r="AD204" s="250">
        <v>11300</v>
      </c>
      <c r="AE204" s="250" t="s">
        <v>9047</v>
      </c>
      <c r="AF204" s="250" t="s">
        <v>9048</v>
      </c>
      <c r="AG204" s="250" t="s">
        <v>15</v>
      </c>
    </row>
    <row r="205" spans="1:33" ht="57.6" x14ac:dyDescent="0.3">
      <c r="A205" s="250"/>
      <c r="B205" s="250" t="s">
        <v>9047</v>
      </c>
      <c r="C205" s="250" t="s">
        <v>31</v>
      </c>
      <c r="D205" s="250" t="s">
        <v>870</v>
      </c>
      <c r="E205" s="250" t="s">
        <v>873</v>
      </c>
      <c r="F205" s="250" t="s">
        <v>874</v>
      </c>
      <c r="G205" s="250" t="s">
        <v>229</v>
      </c>
      <c r="H205" s="250" t="s">
        <v>313</v>
      </c>
      <c r="I205" s="250" t="s">
        <v>8831</v>
      </c>
      <c r="J205" s="250" t="s">
        <v>8831</v>
      </c>
      <c r="K205" s="250" t="s">
        <v>8831</v>
      </c>
      <c r="L205" s="250" t="s">
        <v>8831</v>
      </c>
      <c r="M205" s="250" t="s">
        <v>9032</v>
      </c>
      <c r="N205" s="250" t="s">
        <v>103</v>
      </c>
      <c r="O205" s="250" t="s">
        <v>876</v>
      </c>
      <c r="P205" s="250"/>
      <c r="Q205" s="250"/>
      <c r="R205" s="250" t="s">
        <v>875</v>
      </c>
      <c r="S205" s="250" t="s">
        <v>9112</v>
      </c>
      <c r="T205" s="250"/>
      <c r="U205" s="250" t="s">
        <v>8831</v>
      </c>
      <c r="V205" s="250" t="s">
        <v>8831</v>
      </c>
      <c r="W205" s="250"/>
      <c r="X205" s="250"/>
      <c r="Y205" s="252">
        <v>44350.130196759259</v>
      </c>
      <c r="Z205" s="252">
        <v>44354.360185185185</v>
      </c>
      <c r="AA205" s="250"/>
      <c r="AB205" s="250" t="s">
        <v>855</v>
      </c>
      <c r="AC205" s="250">
        <v>46899</v>
      </c>
      <c r="AD205" s="250">
        <v>11290</v>
      </c>
      <c r="AE205" s="250" t="s">
        <v>9047</v>
      </c>
      <c r="AF205" s="250" t="s">
        <v>9048</v>
      </c>
      <c r="AG205" s="250"/>
    </row>
    <row r="206" spans="1:33" ht="43.2" x14ac:dyDescent="0.3">
      <c r="A206" s="250" t="s">
        <v>548</v>
      </c>
      <c r="B206" s="250" t="s">
        <v>9047</v>
      </c>
      <c r="C206" s="250" t="s">
        <v>62</v>
      </c>
      <c r="D206" s="250" t="s">
        <v>880</v>
      </c>
      <c r="E206" s="250" t="s">
        <v>877</v>
      </c>
      <c r="F206" s="250" t="s">
        <v>878</v>
      </c>
      <c r="G206" s="250" t="s">
        <v>861</v>
      </c>
      <c r="H206" s="250" t="s">
        <v>342</v>
      </c>
      <c r="I206" s="250" t="s">
        <v>8831</v>
      </c>
      <c r="J206" s="250" t="s">
        <v>8831</v>
      </c>
      <c r="K206" s="250" t="s">
        <v>8831</v>
      </c>
      <c r="L206" s="250" t="s">
        <v>8831</v>
      </c>
      <c r="M206" s="250" t="s">
        <v>9032</v>
      </c>
      <c r="N206" s="250" t="s">
        <v>103</v>
      </c>
      <c r="O206" s="250" t="s">
        <v>881</v>
      </c>
      <c r="P206" s="250"/>
      <c r="Q206" s="250"/>
      <c r="R206" s="250" t="s">
        <v>879</v>
      </c>
      <c r="S206" s="250"/>
      <c r="T206" s="250"/>
      <c r="U206" s="250" t="s">
        <v>8831</v>
      </c>
      <c r="V206" s="250" t="s">
        <v>8831</v>
      </c>
      <c r="W206" s="250"/>
      <c r="X206" s="250"/>
      <c r="Y206" s="252">
        <v>44350.130196759259</v>
      </c>
      <c r="Z206" s="252">
        <v>44354.360185185185</v>
      </c>
      <c r="AA206" s="250"/>
      <c r="AB206" s="250" t="s">
        <v>855</v>
      </c>
      <c r="AC206" s="250">
        <v>46899</v>
      </c>
      <c r="AD206" s="250">
        <v>11320</v>
      </c>
      <c r="AE206" s="250" t="s">
        <v>9047</v>
      </c>
      <c r="AF206" s="250" t="s">
        <v>9048</v>
      </c>
      <c r="AG206" s="250" t="s">
        <v>15</v>
      </c>
    </row>
    <row r="207" spans="1:33" ht="43.2" x14ac:dyDescent="0.3">
      <c r="A207" s="250"/>
      <c r="B207" s="250" t="s">
        <v>9047</v>
      </c>
      <c r="C207" s="250" t="s">
        <v>31</v>
      </c>
      <c r="D207" s="250" t="s">
        <v>880</v>
      </c>
      <c r="E207" s="250" t="s">
        <v>882</v>
      </c>
      <c r="F207" s="250" t="s">
        <v>883</v>
      </c>
      <c r="G207" s="250" t="s">
        <v>229</v>
      </c>
      <c r="H207" s="250" t="s">
        <v>313</v>
      </c>
      <c r="I207" s="250" t="s">
        <v>8831</v>
      </c>
      <c r="J207" s="250" t="s">
        <v>8831</v>
      </c>
      <c r="K207" s="250" t="s">
        <v>8831</v>
      </c>
      <c r="L207" s="250" t="s">
        <v>8831</v>
      </c>
      <c r="M207" s="250" t="s">
        <v>9032</v>
      </c>
      <c r="N207" s="250" t="s">
        <v>103</v>
      </c>
      <c r="O207" s="250" t="s">
        <v>881</v>
      </c>
      <c r="P207" s="250"/>
      <c r="Q207" s="250"/>
      <c r="R207" s="250" t="s">
        <v>884</v>
      </c>
      <c r="S207" s="250"/>
      <c r="T207" s="250"/>
      <c r="U207" s="250" t="s">
        <v>8831</v>
      </c>
      <c r="V207" s="250" t="s">
        <v>8831</v>
      </c>
      <c r="W207" s="250"/>
      <c r="X207" s="250"/>
      <c r="Y207" s="252">
        <v>44350.130196759259</v>
      </c>
      <c r="Z207" s="252">
        <v>44354.360185185185</v>
      </c>
      <c r="AA207" s="250"/>
      <c r="AB207" s="250" t="s">
        <v>855</v>
      </c>
      <c r="AC207" s="250">
        <v>46899</v>
      </c>
      <c r="AD207" s="250">
        <v>11310</v>
      </c>
      <c r="AE207" s="250" t="s">
        <v>9047</v>
      </c>
      <c r="AF207" s="250" t="s">
        <v>9048</v>
      </c>
      <c r="AG207" s="250"/>
    </row>
    <row r="208" spans="1:33" ht="43.2" x14ac:dyDescent="0.3">
      <c r="A208" s="250"/>
      <c r="B208" s="250" t="s">
        <v>9047</v>
      </c>
      <c r="C208" s="250" t="s">
        <v>31</v>
      </c>
      <c r="D208" s="250" t="s">
        <v>888</v>
      </c>
      <c r="E208" s="250" t="s">
        <v>885</v>
      </c>
      <c r="F208" s="250" t="s">
        <v>886</v>
      </c>
      <c r="G208" s="250" t="s">
        <v>229</v>
      </c>
      <c r="H208" s="250" t="s">
        <v>313</v>
      </c>
      <c r="I208" s="250" t="s">
        <v>8831</v>
      </c>
      <c r="J208" s="250" t="s">
        <v>8831</v>
      </c>
      <c r="K208" s="250" t="s">
        <v>8831</v>
      </c>
      <c r="L208" s="250" t="s">
        <v>8831</v>
      </c>
      <c r="M208" s="250" t="s">
        <v>9032</v>
      </c>
      <c r="N208" s="250" t="s">
        <v>103</v>
      </c>
      <c r="O208" s="250" t="s">
        <v>889</v>
      </c>
      <c r="P208" s="250"/>
      <c r="Q208" s="250"/>
      <c r="R208" s="250" t="s">
        <v>887</v>
      </c>
      <c r="S208" s="250"/>
      <c r="T208" s="250"/>
      <c r="U208" s="250" t="s">
        <v>8831</v>
      </c>
      <c r="V208" s="250" t="s">
        <v>8831</v>
      </c>
      <c r="W208" s="250"/>
      <c r="X208" s="250"/>
      <c r="Y208" s="252">
        <v>44350.130196759259</v>
      </c>
      <c r="Z208" s="252">
        <v>44354.360185185185</v>
      </c>
      <c r="AA208" s="250"/>
      <c r="AB208" s="250" t="s">
        <v>855</v>
      </c>
      <c r="AC208" s="250">
        <v>46899</v>
      </c>
      <c r="AD208" s="250">
        <v>11330</v>
      </c>
      <c r="AE208" s="250" t="s">
        <v>9047</v>
      </c>
      <c r="AF208" s="250" t="s">
        <v>9048</v>
      </c>
      <c r="AG208" s="250"/>
    </row>
    <row r="209" spans="1:33" ht="28.8" x14ac:dyDescent="0.3">
      <c r="A209" s="250"/>
      <c r="B209" s="250" t="s">
        <v>9047</v>
      </c>
      <c r="C209" s="250" t="s">
        <v>31</v>
      </c>
      <c r="D209" s="250" t="s">
        <v>893</v>
      </c>
      <c r="E209" s="250" t="s">
        <v>890</v>
      </c>
      <c r="F209" s="250" t="s">
        <v>891</v>
      </c>
      <c r="G209" s="250" t="s">
        <v>229</v>
      </c>
      <c r="H209" s="250" t="s">
        <v>313</v>
      </c>
      <c r="I209" s="250" t="s">
        <v>8831</v>
      </c>
      <c r="J209" s="250" t="s">
        <v>8831</v>
      </c>
      <c r="K209" s="250" t="s">
        <v>8831</v>
      </c>
      <c r="L209" s="250" t="s">
        <v>8831</v>
      </c>
      <c r="M209" s="250" t="s">
        <v>9032</v>
      </c>
      <c r="N209" s="250" t="s">
        <v>103</v>
      </c>
      <c r="O209" s="250" t="s">
        <v>894</v>
      </c>
      <c r="P209" s="250"/>
      <c r="Q209" s="250"/>
      <c r="R209" s="250" t="s">
        <v>892</v>
      </c>
      <c r="S209" s="250"/>
      <c r="T209" s="250"/>
      <c r="U209" s="250" t="s">
        <v>8831</v>
      </c>
      <c r="V209" s="250" t="s">
        <v>8831</v>
      </c>
      <c r="W209" s="250"/>
      <c r="X209" s="250"/>
      <c r="Y209" s="252">
        <v>44350.130196759259</v>
      </c>
      <c r="Z209" s="252">
        <v>44354.360185185185</v>
      </c>
      <c r="AA209" s="250"/>
      <c r="AB209" s="250" t="s">
        <v>855</v>
      </c>
      <c r="AC209" s="250">
        <v>46899</v>
      </c>
      <c r="AD209" s="250">
        <v>11340</v>
      </c>
      <c r="AE209" s="250" t="s">
        <v>9047</v>
      </c>
      <c r="AF209" s="250" t="s">
        <v>9048</v>
      </c>
      <c r="AG209" s="250"/>
    </row>
    <row r="210" spans="1:33" ht="28.8" x14ac:dyDescent="0.3">
      <c r="A210" s="250" t="s">
        <v>526</v>
      </c>
      <c r="B210" s="250" t="s">
        <v>9047</v>
      </c>
      <c r="C210" s="250" t="s">
        <v>62</v>
      </c>
      <c r="D210" s="250" t="s">
        <v>893</v>
      </c>
      <c r="E210" s="250" t="s">
        <v>895</v>
      </c>
      <c r="F210" s="250" t="s">
        <v>896</v>
      </c>
      <c r="G210" s="250" t="s">
        <v>861</v>
      </c>
      <c r="H210" s="250" t="s">
        <v>342</v>
      </c>
      <c r="I210" s="250" t="s">
        <v>8831</v>
      </c>
      <c r="J210" s="250" t="s">
        <v>8831</v>
      </c>
      <c r="K210" s="250" t="s">
        <v>8831</v>
      </c>
      <c r="L210" s="250" t="s">
        <v>8831</v>
      </c>
      <c r="M210" s="250" t="s">
        <v>9032</v>
      </c>
      <c r="N210" s="250" t="s">
        <v>103</v>
      </c>
      <c r="O210" s="250" t="s">
        <v>894</v>
      </c>
      <c r="P210" s="250"/>
      <c r="Q210" s="250"/>
      <c r="R210" s="250"/>
      <c r="S210" s="250"/>
      <c r="T210" s="250"/>
      <c r="U210" s="250" t="s">
        <v>8831</v>
      </c>
      <c r="V210" s="250" t="s">
        <v>8831</v>
      </c>
      <c r="W210" s="250"/>
      <c r="X210" s="250"/>
      <c r="Y210" s="252">
        <v>44350.130196759259</v>
      </c>
      <c r="Z210" s="252">
        <v>44354.360185185185</v>
      </c>
      <c r="AA210" s="250"/>
      <c r="AB210" s="250" t="s">
        <v>855</v>
      </c>
      <c r="AC210" s="250">
        <v>46899</v>
      </c>
      <c r="AD210" s="250">
        <v>11360</v>
      </c>
      <c r="AE210" s="250" t="s">
        <v>9047</v>
      </c>
      <c r="AF210" s="250" t="s">
        <v>9048</v>
      </c>
      <c r="AG210" s="250" t="s">
        <v>15</v>
      </c>
    </row>
    <row r="211" spans="1:33" ht="72" x14ac:dyDescent="0.3">
      <c r="A211" s="250"/>
      <c r="B211" s="250" t="s">
        <v>9047</v>
      </c>
      <c r="C211" s="250" t="s">
        <v>31</v>
      </c>
      <c r="D211" s="250" t="s">
        <v>893</v>
      </c>
      <c r="E211" s="250" t="s">
        <v>897</v>
      </c>
      <c r="F211" s="250" t="s">
        <v>898</v>
      </c>
      <c r="G211" s="250" t="s">
        <v>861</v>
      </c>
      <c r="H211" s="250" t="s">
        <v>34</v>
      </c>
      <c r="I211" s="250" t="s">
        <v>8831</v>
      </c>
      <c r="J211" s="250" t="s">
        <v>8831</v>
      </c>
      <c r="K211" s="250" t="s">
        <v>8831</v>
      </c>
      <c r="L211" s="250" t="s">
        <v>8831</v>
      </c>
      <c r="M211" s="250" t="s">
        <v>9032</v>
      </c>
      <c r="N211" s="250" t="s">
        <v>103</v>
      </c>
      <c r="O211" s="250" t="s">
        <v>894</v>
      </c>
      <c r="P211" s="250"/>
      <c r="Q211" s="250"/>
      <c r="R211" s="250" t="s">
        <v>899</v>
      </c>
      <c r="S211" s="250"/>
      <c r="T211" s="250"/>
      <c r="U211" s="250" t="s">
        <v>8831</v>
      </c>
      <c r="V211" s="250" t="s">
        <v>8831</v>
      </c>
      <c r="W211" s="250"/>
      <c r="X211" s="250"/>
      <c r="Y211" s="252">
        <v>44350.130196759259</v>
      </c>
      <c r="Z211" s="252">
        <v>44354.360185185185</v>
      </c>
      <c r="AA211" s="250"/>
      <c r="AB211" s="250" t="s">
        <v>855</v>
      </c>
      <c r="AC211" s="250">
        <v>46899</v>
      </c>
      <c r="AD211" s="250">
        <v>11350</v>
      </c>
      <c r="AE211" s="250" t="s">
        <v>9047</v>
      </c>
      <c r="AF211" s="250" t="s">
        <v>9048</v>
      </c>
      <c r="AG211" s="250" t="s">
        <v>8831</v>
      </c>
    </row>
    <row r="212" spans="1:33" ht="43.2" x14ac:dyDescent="0.3">
      <c r="A212" s="250"/>
      <c r="B212" s="250" t="s">
        <v>9047</v>
      </c>
      <c r="C212" s="250" t="s">
        <v>31</v>
      </c>
      <c r="D212" s="250" t="s">
        <v>461</v>
      </c>
      <c r="E212" s="250" t="s">
        <v>900</v>
      </c>
      <c r="F212" s="250" t="s">
        <v>901</v>
      </c>
      <c r="G212" s="250" t="s">
        <v>316</v>
      </c>
      <c r="H212" s="250" t="s">
        <v>313</v>
      </c>
      <c r="I212" s="250" t="s">
        <v>8831</v>
      </c>
      <c r="J212" s="250" t="s">
        <v>8831</v>
      </c>
      <c r="K212" s="250" t="s">
        <v>8831</v>
      </c>
      <c r="L212" s="250" t="s">
        <v>8831</v>
      </c>
      <c r="M212" s="250" t="s">
        <v>9032</v>
      </c>
      <c r="N212" s="250" t="s">
        <v>92</v>
      </c>
      <c r="O212" s="250" t="s">
        <v>462</v>
      </c>
      <c r="P212" s="250"/>
      <c r="Q212" s="250"/>
      <c r="R212" s="250" t="s">
        <v>902</v>
      </c>
      <c r="S212" s="250"/>
      <c r="T212" s="250"/>
      <c r="U212" s="250" t="s">
        <v>8831</v>
      </c>
      <c r="V212" s="250" t="s">
        <v>8831</v>
      </c>
      <c r="W212" s="250"/>
      <c r="X212" s="250"/>
      <c r="Y212" s="252">
        <v>44350.130196759259</v>
      </c>
      <c r="Z212" s="252">
        <v>44354.360185185185</v>
      </c>
      <c r="AA212" s="250"/>
      <c r="AB212" s="250" t="s">
        <v>855</v>
      </c>
      <c r="AC212" s="250">
        <v>46899</v>
      </c>
      <c r="AD212" s="250">
        <v>10200</v>
      </c>
      <c r="AE212" s="250" t="s">
        <v>9047</v>
      </c>
      <c r="AF212" s="250" t="s">
        <v>9048</v>
      </c>
      <c r="AG212" s="250"/>
    </row>
    <row r="213" spans="1:33" ht="43.2" x14ac:dyDescent="0.3">
      <c r="A213" s="250"/>
      <c r="B213" s="250" t="s">
        <v>9047</v>
      </c>
      <c r="C213" s="250" t="s">
        <v>31</v>
      </c>
      <c r="D213" s="250" t="s">
        <v>413</v>
      </c>
      <c r="E213" s="250" t="s">
        <v>903</v>
      </c>
      <c r="F213" s="250" t="s">
        <v>904</v>
      </c>
      <c r="G213" s="250" t="s">
        <v>316</v>
      </c>
      <c r="H213" s="250" t="s">
        <v>313</v>
      </c>
      <c r="I213" s="250" t="s">
        <v>8831</v>
      </c>
      <c r="J213" s="250" t="s">
        <v>8831</v>
      </c>
      <c r="K213" s="250" t="s">
        <v>8831</v>
      </c>
      <c r="L213" s="250" t="s">
        <v>8831</v>
      </c>
      <c r="M213" s="250" t="s">
        <v>9032</v>
      </c>
      <c r="N213" s="250" t="s">
        <v>92</v>
      </c>
      <c r="O213" s="250" t="s">
        <v>414</v>
      </c>
      <c r="P213" s="250"/>
      <c r="Q213" s="250"/>
      <c r="R213" s="250" t="s">
        <v>905</v>
      </c>
      <c r="S213" s="250"/>
      <c r="T213" s="250"/>
      <c r="U213" s="250" t="s">
        <v>8831</v>
      </c>
      <c r="V213" s="250" t="s">
        <v>8831</v>
      </c>
      <c r="W213" s="250"/>
      <c r="X213" s="250"/>
      <c r="Y213" s="252">
        <v>44350.130196759259</v>
      </c>
      <c r="Z213" s="252">
        <v>44354.360185185185</v>
      </c>
      <c r="AA213" s="250"/>
      <c r="AB213" s="250" t="s">
        <v>855</v>
      </c>
      <c r="AC213" s="250">
        <v>46899</v>
      </c>
      <c r="AD213" s="250">
        <v>10080</v>
      </c>
      <c r="AE213" s="250" t="s">
        <v>9047</v>
      </c>
      <c r="AF213" s="250" t="s">
        <v>9048</v>
      </c>
      <c r="AG213" s="250"/>
    </row>
    <row r="214" spans="1:33" ht="43.2" x14ac:dyDescent="0.3">
      <c r="A214" s="250" t="s">
        <v>910</v>
      </c>
      <c r="B214" s="250" t="s">
        <v>9047</v>
      </c>
      <c r="C214" s="250" t="s">
        <v>62</v>
      </c>
      <c r="D214" s="250" t="s">
        <v>911</v>
      </c>
      <c r="E214" s="250" t="s">
        <v>906</v>
      </c>
      <c r="F214" s="250" t="s">
        <v>907</v>
      </c>
      <c r="G214" s="250" t="s">
        <v>908</v>
      </c>
      <c r="H214" s="250" t="s">
        <v>525</v>
      </c>
      <c r="I214" s="250" t="s">
        <v>8831</v>
      </c>
      <c r="J214" s="250" t="s">
        <v>8831</v>
      </c>
      <c r="K214" s="250" t="s">
        <v>8831</v>
      </c>
      <c r="L214" s="250" t="s">
        <v>8831</v>
      </c>
      <c r="M214" s="250" t="s">
        <v>9032</v>
      </c>
      <c r="N214" s="250" t="s">
        <v>103</v>
      </c>
      <c r="O214" s="250" t="s">
        <v>8831</v>
      </c>
      <c r="P214" s="250"/>
      <c r="Q214" s="250"/>
      <c r="R214" s="250" t="s">
        <v>909</v>
      </c>
      <c r="S214" s="250"/>
      <c r="T214" s="250"/>
      <c r="U214" s="250" t="s">
        <v>8831</v>
      </c>
      <c r="V214" s="250" t="s">
        <v>8831</v>
      </c>
      <c r="W214" s="250"/>
      <c r="X214" s="250"/>
      <c r="Y214" s="252">
        <v>44350.130196759259</v>
      </c>
      <c r="Z214" s="252">
        <v>44354.360185185185</v>
      </c>
      <c r="AA214" s="250"/>
      <c r="AB214" s="250" t="s">
        <v>855</v>
      </c>
      <c r="AC214" s="250">
        <v>46899</v>
      </c>
      <c r="AD214" s="250">
        <v>11390</v>
      </c>
      <c r="AE214" s="250" t="s">
        <v>9047</v>
      </c>
      <c r="AF214" s="250" t="s">
        <v>9048</v>
      </c>
      <c r="AG214" s="250" t="s">
        <v>15</v>
      </c>
    </row>
    <row r="215" spans="1:33" ht="43.2" x14ac:dyDescent="0.3">
      <c r="A215" s="250" t="s">
        <v>910</v>
      </c>
      <c r="B215" s="250" t="s">
        <v>9047</v>
      </c>
      <c r="C215" s="250" t="s">
        <v>62</v>
      </c>
      <c r="D215" s="250" t="s">
        <v>911</v>
      </c>
      <c r="E215" s="250" t="s">
        <v>912</v>
      </c>
      <c r="F215" s="250" t="s">
        <v>913</v>
      </c>
      <c r="G215" s="250" t="s">
        <v>914</v>
      </c>
      <c r="H215" s="250" t="s">
        <v>525</v>
      </c>
      <c r="I215" s="250" t="s">
        <v>8831</v>
      </c>
      <c r="J215" s="250" t="s">
        <v>8831</v>
      </c>
      <c r="K215" s="250" t="s">
        <v>8831</v>
      </c>
      <c r="L215" s="250" t="s">
        <v>8831</v>
      </c>
      <c r="M215" s="250" t="s">
        <v>9032</v>
      </c>
      <c r="N215" s="250" t="s">
        <v>103</v>
      </c>
      <c r="O215" s="250" t="s">
        <v>8831</v>
      </c>
      <c r="P215" s="250"/>
      <c r="Q215" s="250"/>
      <c r="R215" s="250" t="s">
        <v>915</v>
      </c>
      <c r="S215" s="250"/>
      <c r="T215" s="250"/>
      <c r="U215" s="250" t="s">
        <v>8831</v>
      </c>
      <c r="V215" s="250" t="s">
        <v>8831</v>
      </c>
      <c r="W215" s="250"/>
      <c r="X215" s="250"/>
      <c r="Y215" s="252">
        <v>44350.130196759259</v>
      </c>
      <c r="Z215" s="252">
        <v>44354.360185185185</v>
      </c>
      <c r="AA215" s="250"/>
      <c r="AB215" s="250" t="s">
        <v>855</v>
      </c>
      <c r="AC215" s="250">
        <v>46899</v>
      </c>
      <c r="AD215" s="250">
        <v>11400</v>
      </c>
      <c r="AE215" s="250" t="s">
        <v>9047</v>
      </c>
      <c r="AF215" s="250" t="s">
        <v>9048</v>
      </c>
      <c r="AG215" s="250" t="s">
        <v>15</v>
      </c>
    </row>
    <row r="216" spans="1:33" ht="43.2" x14ac:dyDescent="0.3">
      <c r="A216" s="250"/>
      <c r="B216" s="250" t="s">
        <v>9047</v>
      </c>
      <c r="C216" s="250" t="s">
        <v>31</v>
      </c>
      <c r="D216" s="250" t="s">
        <v>453</v>
      </c>
      <c r="E216" s="250" t="s">
        <v>916</v>
      </c>
      <c r="F216" s="250" t="s">
        <v>917</v>
      </c>
      <c r="G216" s="250" t="s">
        <v>316</v>
      </c>
      <c r="H216" s="250" t="s">
        <v>313</v>
      </c>
      <c r="I216" s="250" t="s">
        <v>8831</v>
      </c>
      <c r="J216" s="250" t="s">
        <v>8831</v>
      </c>
      <c r="K216" s="250" t="s">
        <v>8831</v>
      </c>
      <c r="L216" s="250" t="s">
        <v>8831</v>
      </c>
      <c r="M216" s="250" t="s">
        <v>9032</v>
      </c>
      <c r="N216" s="250" t="s">
        <v>92</v>
      </c>
      <c r="O216" s="250" t="s">
        <v>454</v>
      </c>
      <c r="P216" s="250"/>
      <c r="Q216" s="250"/>
      <c r="R216" s="250" t="s">
        <v>918</v>
      </c>
      <c r="S216" s="250"/>
      <c r="T216" s="250"/>
      <c r="U216" s="250" t="s">
        <v>8831</v>
      </c>
      <c r="V216" s="250" t="s">
        <v>8831</v>
      </c>
      <c r="W216" s="250"/>
      <c r="X216" s="250"/>
      <c r="Y216" s="252">
        <v>44350.130196759259</v>
      </c>
      <c r="Z216" s="252">
        <v>44354.360185185185</v>
      </c>
      <c r="AA216" s="250"/>
      <c r="AB216" s="250" t="s">
        <v>855</v>
      </c>
      <c r="AC216" s="250">
        <v>46899</v>
      </c>
      <c r="AD216" s="250">
        <v>10180</v>
      </c>
      <c r="AE216" s="250" t="s">
        <v>9047</v>
      </c>
      <c r="AF216" s="250" t="s">
        <v>9048</v>
      </c>
      <c r="AG216" s="250"/>
    </row>
    <row r="217" spans="1:33" ht="43.2" x14ac:dyDescent="0.3">
      <c r="A217" s="250"/>
      <c r="B217" s="250" t="s">
        <v>9047</v>
      </c>
      <c r="C217" s="250" t="s">
        <v>31</v>
      </c>
      <c r="D217" s="250" t="s">
        <v>207</v>
      </c>
      <c r="E217" s="250" t="s">
        <v>919</v>
      </c>
      <c r="F217" s="250" t="s">
        <v>920</v>
      </c>
      <c r="G217" s="250" t="s">
        <v>849</v>
      </c>
      <c r="H217" s="250" t="s">
        <v>34</v>
      </c>
      <c r="I217" s="250" t="s">
        <v>8831</v>
      </c>
      <c r="J217" s="250" t="s">
        <v>8831</v>
      </c>
      <c r="K217" s="250" t="s">
        <v>8831</v>
      </c>
      <c r="L217" s="250" t="s">
        <v>8831</v>
      </c>
      <c r="M217" s="250" t="s">
        <v>9032</v>
      </c>
      <c r="N217" s="250" t="s">
        <v>8831</v>
      </c>
      <c r="O217" s="250" t="s">
        <v>8831</v>
      </c>
      <c r="P217" s="250"/>
      <c r="Q217" s="250"/>
      <c r="R217" s="250"/>
      <c r="S217" s="250" t="s">
        <v>9084</v>
      </c>
      <c r="T217" s="250"/>
      <c r="U217" s="250" t="s">
        <v>8831</v>
      </c>
      <c r="V217" s="250" t="s">
        <v>8831</v>
      </c>
      <c r="W217" s="250"/>
      <c r="X217" s="250"/>
      <c r="Y217" s="252">
        <v>44350.148194444446</v>
      </c>
      <c r="Z217" s="252">
        <v>44354.820659722223</v>
      </c>
      <c r="AA217" s="250"/>
      <c r="AB217" s="250" t="s">
        <v>921</v>
      </c>
      <c r="AC217" s="250">
        <v>63913</v>
      </c>
      <c r="AD217" s="250">
        <v>1040</v>
      </c>
      <c r="AE217" s="250" t="s">
        <v>9047</v>
      </c>
      <c r="AF217" s="250" t="s">
        <v>9048</v>
      </c>
      <c r="AG217" s="250"/>
    </row>
    <row r="218" spans="1:33" ht="43.2" x14ac:dyDescent="0.3">
      <c r="A218" s="250"/>
      <c r="B218" s="250" t="s">
        <v>9047</v>
      </c>
      <c r="C218" s="250" t="s">
        <v>31</v>
      </c>
      <c r="D218" s="250" t="s">
        <v>924</v>
      </c>
      <c r="E218" s="250" t="s">
        <v>922</v>
      </c>
      <c r="F218" s="250" t="s">
        <v>923</v>
      </c>
      <c r="G218" s="250" t="s">
        <v>229</v>
      </c>
      <c r="H218" s="250" t="s">
        <v>313</v>
      </c>
      <c r="I218" s="250" t="s">
        <v>8831</v>
      </c>
      <c r="J218" s="250" t="s">
        <v>8831</v>
      </c>
      <c r="K218" s="250" t="s">
        <v>8831</v>
      </c>
      <c r="L218" s="250" t="s">
        <v>8831</v>
      </c>
      <c r="M218" s="250" t="s">
        <v>9032</v>
      </c>
      <c r="N218" s="250" t="s">
        <v>103</v>
      </c>
      <c r="O218" s="250" t="s">
        <v>925</v>
      </c>
      <c r="P218" s="250"/>
      <c r="Q218" s="250"/>
      <c r="R218" s="250"/>
      <c r="S218" s="250"/>
      <c r="T218" s="250"/>
      <c r="U218" s="250" t="s">
        <v>8831</v>
      </c>
      <c r="V218" s="250" t="s">
        <v>8831</v>
      </c>
      <c r="W218" s="250"/>
      <c r="X218" s="250"/>
      <c r="Y218" s="252">
        <v>44350.149108796293</v>
      </c>
      <c r="Z218" s="252">
        <v>44354.820659722223</v>
      </c>
      <c r="AA218" s="250"/>
      <c r="AB218" s="250" t="s">
        <v>921</v>
      </c>
      <c r="AC218" s="250">
        <v>63913</v>
      </c>
      <c r="AD218" s="250">
        <v>11430</v>
      </c>
      <c r="AE218" s="250" t="s">
        <v>9047</v>
      </c>
      <c r="AF218" s="250" t="s">
        <v>9048</v>
      </c>
      <c r="AG218" s="250"/>
    </row>
    <row r="219" spans="1:33" ht="86.4" x14ac:dyDescent="0.3">
      <c r="A219" s="250" t="s">
        <v>535</v>
      </c>
      <c r="B219" s="250" t="s">
        <v>9047</v>
      </c>
      <c r="C219" s="250" t="s">
        <v>62</v>
      </c>
      <c r="D219" s="250" t="s">
        <v>924</v>
      </c>
      <c r="E219" s="250" t="s">
        <v>926</v>
      </c>
      <c r="F219" s="250" t="s">
        <v>927</v>
      </c>
      <c r="G219" s="250" t="s">
        <v>928</v>
      </c>
      <c r="H219" s="250" t="s">
        <v>342</v>
      </c>
      <c r="I219" s="250" t="s">
        <v>8831</v>
      </c>
      <c r="J219" s="250" t="s">
        <v>8831</v>
      </c>
      <c r="K219" s="250" t="s">
        <v>8831</v>
      </c>
      <c r="L219" s="250" t="s">
        <v>8831</v>
      </c>
      <c r="M219" s="250" t="s">
        <v>9032</v>
      </c>
      <c r="N219" s="250" t="s">
        <v>103</v>
      </c>
      <c r="O219" s="250" t="s">
        <v>925</v>
      </c>
      <c r="P219" s="250"/>
      <c r="Q219" s="250"/>
      <c r="R219" s="250" t="s">
        <v>9113</v>
      </c>
      <c r="S219" s="250"/>
      <c r="T219" s="250"/>
      <c r="U219" s="250" t="s">
        <v>8831</v>
      </c>
      <c r="V219" s="250" t="s">
        <v>8831</v>
      </c>
      <c r="W219" s="250"/>
      <c r="X219" s="250"/>
      <c r="Y219" s="252">
        <v>44350.151053240741</v>
      </c>
      <c r="Z219" s="252">
        <v>44354.820659722223</v>
      </c>
      <c r="AA219" s="250"/>
      <c r="AB219" s="250" t="s">
        <v>921</v>
      </c>
      <c r="AC219" s="250">
        <v>63913</v>
      </c>
      <c r="AD219" s="250">
        <v>11450</v>
      </c>
      <c r="AE219" s="250" t="s">
        <v>9047</v>
      </c>
      <c r="AF219" s="250" t="s">
        <v>9048</v>
      </c>
      <c r="AG219" s="250" t="s">
        <v>15</v>
      </c>
    </row>
    <row r="220" spans="1:33" ht="115.2" x14ac:dyDescent="0.3">
      <c r="A220" s="250" t="s">
        <v>548</v>
      </c>
      <c r="B220" s="250" t="s">
        <v>9047</v>
      </c>
      <c r="C220" s="250" t="s">
        <v>62</v>
      </c>
      <c r="D220" s="250" t="s">
        <v>924</v>
      </c>
      <c r="E220" s="250" t="s">
        <v>929</v>
      </c>
      <c r="F220" s="250" t="s">
        <v>930</v>
      </c>
      <c r="G220" s="250" t="s">
        <v>928</v>
      </c>
      <c r="H220" s="250" t="s">
        <v>525</v>
      </c>
      <c r="I220" s="250" t="s">
        <v>8831</v>
      </c>
      <c r="J220" s="250" t="s">
        <v>8831</v>
      </c>
      <c r="K220" s="250" t="s">
        <v>8831</v>
      </c>
      <c r="L220" s="250" t="s">
        <v>8831</v>
      </c>
      <c r="M220" s="250" t="s">
        <v>9032</v>
      </c>
      <c r="N220" s="250" t="s">
        <v>932</v>
      </c>
      <c r="O220" s="250" t="s">
        <v>8831</v>
      </c>
      <c r="P220" s="250"/>
      <c r="Q220" s="250"/>
      <c r="R220" s="250" t="s">
        <v>931</v>
      </c>
      <c r="S220" s="250" t="s">
        <v>9114</v>
      </c>
      <c r="T220" s="250"/>
      <c r="U220" s="250" t="s">
        <v>8831</v>
      </c>
      <c r="V220" s="250" t="s">
        <v>8831</v>
      </c>
      <c r="W220" s="250"/>
      <c r="X220" s="250"/>
      <c r="Y220" s="252">
        <v>44350.151956018519</v>
      </c>
      <c r="Z220" s="252">
        <v>44354.820659722223</v>
      </c>
      <c r="AA220" s="250"/>
      <c r="AB220" s="250" t="s">
        <v>921</v>
      </c>
      <c r="AC220" s="250">
        <v>63913</v>
      </c>
      <c r="AD220" s="250">
        <v>11440</v>
      </c>
      <c r="AE220" s="250" t="s">
        <v>9047</v>
      </c>
      <c r="AF220" s="250" t="s">
        <v>9048</v>
      </c>
      <c r="AG220" s="250" t="s">
        <v>15</v>
      </c>
    </row>
    <row r="221" spans="1:33" ht="28.8" x14ac:dyDescent="0.3">
      <c r="A221" s="250" t="s">
        <v>548</v>
      </c>
      <c r="B221" s="250" t="s">
        <v>9047</v>
      </c>
      <c r="C221" s="250" t="s">
        <v>62</v>
      </c>
      <c r="D221" s="250" t="s">
        <v>594</v>
      </c>
      <c r="E221" s="250" t="s">
        <v>933</v>
      </c>
      <c r="F221" s="250" t="s">
        <v>934</v>
      </c>
      <c r="G221" s="250" t="s">
        <v>609</v>
      </c>
      <c r="H221" s="250" t="s">
        <v>935</v>
      </c>
      <c r="I221" s="250" t="s">
        <v>8831</v>
      </c>
      <c r="J221" s="250" t="s">
        <v>8831</v>
      </c>
      <c r="K221" s="250" t="s">
        <v>8831</v>
      </c>
      <c r="L221" s="250" t="s">
        <v>8831</v>
      </c>
      <c r="M221" s="250" t="s">
        <v>9032</v>
      </c>
      <c r="N221" s="250" t="s">
        <v>103</v>
      </c>
      <c r="O221" s="250" t="s">
        <v>595</v>
      </c>
      <c r="P221" s="250"/>
      <c r="Q221" s="250" t="s">
        <v>937</v>
      </c>
      <c r="R221" s="250" t="s">
        <v>936</v>
      </c>
      <c r="S221" s="250"/>
      <c r="T221" s="250"/>
      <c r="U221" s="250" t="s">
        <v>8831</v>
      </c>
      <c r="V221" s="250" t="s">
        <v>8831</v>
      </c>
      <c r="W221" s="250"/>
      <c r="X221" s="250"/>
      <c r="Y221" s="252">
        <v>44350.249976851854</v>
      </c>
      <c r="Z221" s="252">
        <v>44351.356782407405</v>
      </c>
      <c r="AA221" s="250"/>
      <c r="AB221" s="250" t="s">
        <v>592</v>
      </c>
      <c r="AC221" s="250">
        <v>61569</v>
      </c>
      <c r="AD221" s="250">
        <v>11460</v>
      </c>
      <c r="AE221" s="250" t="s">
        <v>9047</v>
      </c>
      <c r="AF221" s="250" t="s">
        <v>9048</v>
      </c>
      <c r="AG221" s="250" t="s">
        <v>15</v>
      </c>
    </row>
    <row r="222" spans="1:33" ht="28.8" x14ac:dyDescent="0.3">
      <c r="A222" s="250"/>
      <c r="B222" s="250" t="s">
        <v>9047</v>
      </c>
      <c r="C222" s="250" t="s">
        <v>943</v>
      </c>
      <c r="D222" s="250" t="s">
        <v>942</v>
      </c>
      <c r="E222" s="250" t="s">
        <v>938</v>
      </c>
      <c r="F222" s="250" t="s">
        <v>939</v>
      </c>
      <c r="G222" s="250" t="s">
        <v>940</v>
      </c>
      <c r="H222" s="250" t="s">
        <v>34</v>
      </c>
      <c r="I222" s="250" t="s">
        <v>8831</v>
      </c>
      <c r="J222" s="250" t="s">
        <v>8831</v>
      </c>
      <c r="K222" s="250" t="s">
        <v>8831</v>
      </c>
      <c r="L222" s="250" t="s">
        <v>8831</v>
      </c>
      <c r="M222" s="250" t="s">
        <v>9032</v>
      </c>
      <c r="N222" s="250" t="s">
        <v>932</v>
      </c>
      <c r="O222" s="250" t="s">
        <v>8831</v>
      </c>
      <c r="P222" s="250"/>
      <c r="Q222" s="250"/>
      <c r="R222" s="250"/>
      <c r="S222" s="250" t="s">
        <v>9115</v>
      </c>
      <c r="T222" s="250"/>
      <c r="U222" s="250" t="s">
        <v>8831</v>
      </c>
      <c r="V222" s="250" t="s">
        <v>8831</v>
      </c>
      <c r="W222" s="250"/>
      <c r="X222" s="250"/>
      <c r="Y222" s="252">
        <v>44350.267013888886</v>
      </c>
      <c r="Z222" s="252">
        <v>44354.336145833331</v>
      </c>
      <c r="AA222" s="250"/>
      <c r="AB222" s="250" t="s">
        <v>941</v>
      </c>
      <c r="AC222" s="250">
        <v>77103</v>
      </c>
      <c r="AD222" s="250">
        <v>11470</v>
      </c>
      <c r="AE222" s="250" t="s">
        <v>9047</v>
      </c>
      <c r="AF222" s="250" t="s">
        <v>9048</v>
      </c>
      <c r="AG222" s="250" t="s">
        <v>35</v>
      </c>
    </row>
    <row r="223" spans="1:33" ht="43.2" x14ac:dyDescent="0.3">
      <c r="A223" s="250"/>
      <c r="B223" s="250" t="s">
        <v>9047</v>
      </c>
      <c r="C223" s="250" t="s">
        <v>31</v>
      </c>
      <c r="D223" s="250" t="s">
        <v>947</v>
      </c>
      <c r="E223" s="250" t="s">
        <v>944</v>
      </c>
      <c r="F223" s="250" t="s">
        <v>945</v>
      </c>
      <c r="G223" s="250" t="s">
        <v>533</v>
      </c>
      <c r="H223" s="250" t="s">
        <v>313</v>
      </c>
      <c r="I223" s="250" t="s">
        <v>8831</v>
      </c>
      <c r="J223" s="250" t="s">
        <v>8831</v>
      </c>
      <c r="K223" s="250" t="s">
        <v>8831</v>
      </c>
      <c r="L223" s="250" t="s">
        <v>8831</v>
      </c>
      <c r="M223" s="250" t="s">
        <v>9032</v>
      </c>
      <c r="N223" s="250" t="s">
        <v>92</v>
      </c>
      <c r="O223" s="250" t="s">
        <v>948</v>
      </c>
      <c r="P223" s="250"/>
      <c r="Q223" s="250"/>
      <c r="R223" s="250"/>
      <c r="S223" s="250" t="s">
        <v>9116</v>
      </c>
      <c r="T223" s="250"/>
      <c r="U223" s="250" t="s">
        <v>8831</v>
      </c>
      <c r="V223" s="250" t="s">
        <v>8831</v>
      </c>
      <c r="W223" s="250"/>
      <c r="X223" s="250"/>
      <c r="Y223" s="252">
        <v>44350.309872685182</v>
      </c>
      <c r="Z223" s="252">
        <v>44354.590381944443</v>
      </c>
      <c r="AA223" s="250"/>
      <c r="AB223" s="250" t="s">
        <v>946</v>
      </c>
      <c r="AC223" s="250">
        <v>62375</v>
      </c>
      <c r="AD223" s="250">
        <v>11480</v>
      </c>
      <c r="AE223" s="250" t="s">
        <v>9047</v>
      </c>
      <c r="AF223" s="250" t="s">
        <v>9048</v>
      </c>
      <c r="AG223" s="250"/>
    </row>
    <row r="224" spans="1:33" ht="28.8" x14ac:dyDescent="0.3">
      <c r="A224" s="250" t="s">
        <v>526</v>
      </c>
      <c r="B224" s="250" t="s">
        <v>9047</v>
      </c>
      <c r="C224" s="250" t="s">
        <v>806</v>
      </c>
      <c r="D224" s="250" t="s">
        <v>527</v>
      </c>
      <c r="E224" s="250" t="s">
        <v>949</v>
      </c>
      <c r="F224" s="250" t="s">
        <v>950</v>
      </c>
      <c r="G224" s="250" t="s">
        <v>951</v>
      </c>
      <c r="H224" s="250" t="s">
        <v>525</v>
      </c>
      <c r="I224" s="250" t="s">
        <v>8831</v>
      </c>
      <c r="J224" s="250" t="s">
        <v>8831</v>
      </c>
      <c r="K224" s="250" t="s">
        <v>8831</v>
      </c>
      <c r="L224" s="250" t="s">
        <v>8831</v>
      </c>
      <c r="M224" s="250" t="s">
        <v>9032</v>
      </c>
      <c r="N224" s="250" t="s">
        <v>103</v>
      </c>
      <c r="O224" s="250" t="s">
        <v>8831</v>
      </c>
      <c r="P224" s="250"/>
      <c r="Q224" s="250"/>
      <c r="R224" s="250"/>
      <c r="S224" s="250" t="s">
        <v>9117</v>
      </c>
      <c r="T224" s="250"/>
      <c r="U224" s="250" t="s">
        <v>8831</v>
      </c>
      <c r="V224" s="250" t="s">
        <v>8831</v>
      </c>
      <c r="W224" s="250"/>
      <c r="X224" s="250"/>
      <c r="Y224" s="252">
        <v>44350.351145833331</v>
      </c>
      <c r="Z224" s="252">
        <v>44354.612349537034</v>
      </c>
      <c r="AA224" s="250"/>
      <c r="AB224" s="250" t="s">
        <v>952</v>
      </c>
      <c r="AC224" s="250">
        <v>72721</v>
      </c>
      <c r="AD224" s="250">
        <v>12860</v>
      </c>
      <c r="AE224" s="250" t="s">
        <v>9047</v>
      </c>
      <c r="AF224" s="250" t="s">
        <v>9048</v>
      </c>
      <c r="AG224" s="250" t="s">
        <v>15</v>
      </c>
    </row>
    <row r="225" spans="1:33" ht="28.8" x14ac:dyDescent="0.3">
      <c r="A225" s="250"/>
      <c r="B225" s="250" t="s">
        <v>9047</v>
      </c>
      <c r="C225" s="250" t="s">
        <v>31</v>
      </c>
      <c r="D225" s="250" t="s">
        <v>956</v>
      </c>
      <c r="E225" s="250" t="s">
        <v>953</v>
      </c>
      <c r="F225" s="250" t="s">
        <v>954</v>
      </c>
      <c r="G225" s="250" t="s">
        <v>951</v>
      </c>
      <c r="H225" s="250" t="s">
        <v>34</v>
      </c>
      <c r="I225" s="250" t="s">
        <v>8831</v>
      </c>
      <c r="J225" s="250" t="s">
        <v>8831</v>
      </c>
      <c r="K225" s="250" t="s">
        <v>8831</v>
      </c>
      <c r="L225" s="250" t="s">
        <v>8831</v>
      </c>
      <c r="M225" s="250" t="s">
        <v>9032</v>
      </c>
      <c r="N225" s="250" t="s">
        <v>8831</v>
      </c>
      <c r="O225" s="250" t="s">
        <v>8831</v>
      </c>
      <c r="P225" s="250"/>
      <c r="Q225" s="250"/>
      <c r="R225" s="250" t="s">
        <v>955</v>
      </c>
      <c r="S225" s="250" t="s">
        <v>9118</v>
      </c>
      <c r="T225" s="250"/>
      <c r="U225" s="250" t="s">
        <v>8831</v>
      </c>
      <c r="V225" s="250" t="s">
        <v>8831</v>
      </c>
      <c r="W225" s="250"/>
      <c r="X225" s="250"/>
      <c r="Y225" s="252">
        <v>44350.351145833331</v>
      </c>
      <c r="Z225" s="252">
        <v>44354.612361111111</v>
      </c>
      <c r="AA225" s="250"/>
      <c r="AB225" s="250" t="s">
        <v>952</v>
      </c>
      <c r="AC225" s="250">
        <v>72721</v>
      </c>
      <c r="AD225" s="250">
        <v>11610</v>
      </c>
      <c r="AE225" s="250" t="s">
        <v>9047</v>
      </c>
      <c r="AF225" s="250" t="s">
        <v>9048</v>
      </c>
      <c r="AG225" s="250" t="s">
        <v>339</v>
      </c>
    </row>
    <row r="226" spans="1:33" ht="43.2" x14ac:dyDescent="0.3">
      <c r="A226" s="250"/>
      <c r="B226" s="250" t="s">
        <v>9047</v>
      </c>
      <c r="C226" s="250" t="s">
        <v>31</v>
      </c>
      <c r="D226" s="250" t="s">
        <v>305</v>
      </c>
      <c r="E226" s="250" t="s">
        <v>957</v>
      </c>
      <c r="F226" s="250" t="s">
        <v>958</v>
      </c>
      <c r="G226" s="250" t="s">
        <v>951</v>
      </c>
      <c r="H226" s="250" t="s">
        <v>34</v>
      </c>
      <c r="I226" s="250" t="s">
        <v>8831</v>
      </c>
      <c r="J226" s="250" t="s">
        <v>8831</v>
      </c>
      <c r="K226" s="250" t="s">
        <v>8831</v>
      </c>
      <c r="L226" s="250" t="s">
        <v>8831</v>
      </c>
      <c r="M226" s="250" t="s">
        <v>9032</v>
      </c>
      <c r="N226" s="250" t="s">
        <v>8831</v>
      </c>
      <c r="O226" s="250" t="s">
        <v>8831</v>
      </c>
      <c r="P226" s="250"/>
      <c r="Q226" s="250"/>
      <c r="R226" s="250"/>
      <c r="S226" s="250" t="s">
        <v>8992</v>
      </c>
      <c r="T226" s="250"/>
      <c r="U226" s="250" t="s">
        <v>8831</v>
      </c>
      <c r="V226" s="250" t="s">
        <v>8831</v>
      </c>
      <c r="W226" s="250"/>
      <c r="X226" s="250"/>
      <c r="Y226" s="252">
        <v>44350.351145833331</v>
      </c>
      <c r="Z226" s="252">
        <v>44354.612361111111</v>
      </c>
      <c r="AA226" s="250"/>
      <c r="AB226" s="250" t="s">
        <v>952</v>
      </c>
      <c r="AC226" s="250">
        <v>72721</v>
      </c>
      <c r="AD226" s="250">
        <v>200</v>
      </c>
      <c r="AE226" s="250" t="s">
        <v>9047</v>
      </c>
      <c r="AF226" s="250" t="s">
        <v>9048</v>
      </c>
      <c r="AG226" s="250" t="s">
        <v>339</v>
      </c>
    </row>
    <row r="227" spans="1:33" ht="28.8" x14ac:dyDescent="0.3">
      <c r="A227" s="250"/>
      <c r="B227" s="250" t="s">
        <v>9047</v>
      </c>
      <c r="C227" s="250" t="s">
        <v>31</v>
      </c>
      <c r="D227" s="250" t="s">
        <v>222</v>
      </c>
      <c r="E227" s="250" t="s">
        <v>959</v>
      </c>
      <c r="F227" s="250" t="s">
        <v>960</v>
      </c>
      <c r="G227" s="250" t="s">
        <v>951</v>
      </c>
      <c r="H227" s="250" t="s">
        <v>34</v>
      </c>
      <c r="I227" s="250" t="s">
        <v>8831</v>
      </c>
      <c r="J227" s="250" t="s">
        <v>8831</v>
      </c>
      <c r="K227" s="250" t="s">
        <v>8831</v>
      </c>
      <c r="L227" s="250" t="s">
        <v>8831</v>
      </c>
      <c r="M227" s="250" t="s">
        <v>9032</v>
      </c>
      <c r="N227" s="250" t="s">
        <v>8831</v>
      </c>
      <c r="O227" s="250" t="s">
        <v>8831</v>
      </c>
      <c r="P227" s="250"/>
      <c r="Q227" s="250"/>
      <c r="R227" s="250"/>
      <c r="S227" s="250" t="s">
        <v>9075</v>
      </c>
      <c r="T227" s="250"/>
      <c r="U227" s="250" t="s">
        <v>8831</v>
      </c>
      <c r="V227" s="250" t="s">
        <v>8831</v>
      </c>
      <c r="W227" s="250"/>
      <c r="X227" s="250"/>
      <c r="Y227" s="252">
        <v>44350.351145833331</v>
      </c>
      <c r="Z227" s="252">
        <v>44354.612361111111</v>
      </c>
      <c r="AA227" s="250"/>
      <c r="AB227" s="250" t="s">
        <v>952</v>
      </c>
      <c r="AC227" s="250">
        <v>72721</v>
      </c>
      <c r="AD227" s="250">
        <v>11850</v>
      </c>
      <c r="AE227" s="250" t="s">
        <v>9047</v>
      </c>
      <c r="AF227" s="250" t="s">
        <v>9048</v>
      </c>
      <c r="AG227" s="250" t="s">
        <v>339</v>
      </c>
    </row>
    <row r="228" spans="1:33" ht="28.8" x14ac:dyDescent="0.3">
      <c r="A228" s="250"/>
      <c r="B228" s="250" t="s">
        <v>9047</v>
      </c>
      <c r="C228" s="250" t="s">
        <v>31</v>
      </c>
      <c r="D228" s="250" t="s">
        <v>102</v>
      </c>
      <c r="E228" s="250" t="s">
        <v>961</v>
      </c>
      <c r="F228" s="250" t="s">
        <v>962</v>
      </c>
      <c r="G228" s="250" t="s">
        <v>951</v>
      </c>
      <c r="H228" s="250" t="s">
        <v>34</v>
      </c>
      <c r="I228" s="250" t="s">
        <v>8831</v>
      </c>
      <c r="J228" s="250" t="s">
        <v>8831</v>
      </c>
      <c r="K228" s="250" t="s">
        <v>8831</v>
      </c>
      <c r="L228" s="250" t="s">
        <v>8831</v>
      </c>
      <c r="M228" s="250" t="s">
        <v>9032</v>
      </c>
      <c r="N228" s="250" t="s">
        <v>103</v>
      </c>
      <c r="O228" s="250" t="s">
        <v>104</v>
      </c>
      <c r="P228" s="250"/>
      <c r="Q228" s="250"/>
      <c r="R228" s="250"/>
      <c r="S228" s="250" t="s">
        <v>9045</v>
      </c>
      <c r="T228" s="250"/>
      <c r="U228" s="250" t="s">
        <v>8831</v>
      </c>
      <c r="V228" s="250" t="s">
        <v>8831</v>
      </c>
      <c r="W228" s="250"/>
      <c r="X228" s="250"/>
      <c r="Y228" s="252">
        <v>44350.351145833331</v>
      </c>
      <c r="Z228" s="252">
        <v>44354.612361111111</v>
      </c>
      <c r="AA228" s="250"/>
      <c r="AB228" s="250" t="s">
        <v>952</v>
      </c>
      <c r="AC228" s="250">
        <v>72721</v>
      </c>
      <c r="AD228" s="250">
        <v>10700</v>
      </c>
      <c r="AE228" s="250" t="s">
        <v>9047</v>
      </c>
      <c r="AF228" s="250" t="s">
        <v>9048</v>
      </c>
      <c r="AG228" s="250" t="s">
        <v>339</v>
      </c>
    </row>
    <row r="229" spans="1:33" ht="28.8" x14ac:dyDescent="0.3">
      <c r="A229" s="250"/>
      <c r="B229" s="250" t="s">
        <v>9047</v>
      </c>
      <c r="C229" s="250" t="s">
        <v>31</v>
      </c>
      <c r="D229" s="250" t="s">
        <v>799</v>
      </c>
      <c r="E229" s="250" t="s">
        <v>963</v>
      </c>
      <c r="F229" s="250" t="s">
        <v>964</v>
      </c>
      <c r="G229" s="250" t="s">
        <v>951</v>
      </c>
      <c r="H229" s="250" t="s">
        <v>34</v>
      </c>
      <c r="I229" s="250" t="s">
        <v>8831</v>
      </c>
      <c r="J229" s="250" t="s">
        <v>8831</v>
      </c>
      <c r="K229" s="250" t="s">
        <v>8831</v>
      </c>
      <c r="L229" s="250" t="s">
        <v>8831</v>
      </c>
      <c r="M229" s="250" t="s">
        <v>9032</v>
      </c>
      <c r="N229" s="250" t="s">
        <v>8831</v>
      </c>
      <c r="O229" s="250" t="s">
        <v>8831</v>
      </c>
      <c r="P229" s="250"/>
      <c r="Q229" s="250"/>
      <c r="R229" s="250"/>
      <c r="S229" s="250" t="s">
        <v>9099</v>
      </c>
      <c r="T229" s="250"/>
      <c r="U229" s="250" t="s">
        <v>8831</v>
      </c>
      <c r="V229" s="250" t="s">
        <v>8831</v>
      </c>
      <c r="W229" s="250"/>
      <c r="X229" s="250"/>
      <c r="Y229" s="252">
        <v>44350.351145833331</v>
      </c>
      <c r="Z229" s="252">
        <v>44354.612361111111</v>
      </c>
      <c r="AA229" s="250"/>
      <c r="AB229" s="250" t="s">
        <v>952</v>
      </c>
      <c r="AC229" s="250">
        <v>72721</v>
      </c>
      <c r="AD229" s="250">
        <v>300</v>
      </c>
      <c r="AE229" s="250" t="s">
        <v>9047</v>
      </c>
      <c r="AF229" s="250" t="s">
        <v>9048</v>
      </c>
      <c r="AG229" s="250" t="s">
        <v>339</v>
      </c>
    </row>
    <row r="230" spans="1:33" ht="28.8" x14ac:dyDescent="0.3">
      <c r="A230" s="250"/>
      <c r="B230" s="250" t="s">
        <v>9047</v>
      </c>
      <c r="C230" s="250" t="s">
        <v>31</v>
      </c>
      <c r="D230" s="250" t="s">
        <v>967</v>
      </c>
      <c r="E230" s="250" t="s">
        <v>965</v>
      </c>
      <c r="F230" s="250" t="s">
        <v>966</v>
      </c>
      <c r="G230" s="250" t="s">
        <v>951</v>
      </c>
      <c r="H230" s="250" t="s">
        <v>34</v>
      </c>
      <c r="I230" s="250" t="s">
        <v>8831</v>
      </c>
      <c r="J230" s="250" t="s">
        <v>8831</v>
      </c>
      <c r="K230" s="250" t="s">
        <v>8831</v>
      </c>
      <c r="L230" s="250" t="s">
        <v>8831</v>
      </c>
      <c r="M230" s="250" t="s">
        <v>9032</v>
      </c>
      <c r="N230" s="250" t="s">
        <v>8831</v>
      </c>
      <c r="O230" s="250" t="s">
        <v>8831</v>
      </c>
      <c r="P230" s="250"/>
      <c r="Q230" s="250"/>
      <c r="R230" s="250"/>
      <c r="S230" s="250" t="s">
        <v>9119</v>
      </c>
      <c r="T230" s="250"/>
      <c r="U230" s="250" t="s">
        <v>8831</v>
      </c>
      <c r="V230" s="250" t="s">
        <v>8831</v>
      </c>
      <c r="W230" s="250"/>
      <c r="X230" s="250"/>
      <c r="Y230" s="252">
        <v>44350.351145833331</v>
      </c>
      <c r="Z230" s="252">
        <v>44354.612361111111</v>
      </c>
      <c r="AA230" s="250"/>
      <c r="AB230" s="250" t="s">
        <v>952</v>
      </c>
      <c r="AC230" s="250">
        <v>72721</v>
      </c>
      <c r="AD230" s="250">
        <v>11560</v>
      </c>
      <c r="AE230" s="250" t="s">
        <v>9047</v>
      </c>
      <c r="AF230" s="250" t="s">
        <v>9048</v>
      </c>
      <c r="AG230" s="250" t="s">
        <v>339</v>
      </c>
    </row>
    <row r="231" spans="1:33" ht="28.8" x14ac:dyDescent="0.3">
      <c r="A231" s="250" t="s">
        <v>343</v>
      </c>
      <c r="B231" s="250" t="s">
        <v>9047</v>
      </c>
      <c r="C231" s="250" t="s">
        <v>18</v>
      </c>
      <c r="D231" s="250" t="s">
        <v>967</v>
      </c>
      <c r="E231" s="250" t="s">
        <v>968</v>
      </c>
      <c r="F231" s="250" t="s">
        <v>969</v>
      </c>
      <c r="G231" s="250" t="s">
        <v>951</v>
      </c>
      <c r="H231" s="250" t="s">
        <v>342</v>
      </c>
      <c r="I231" s="250" t="s">
        <v>8831</v>
      </c>
      <c r="J231" s="250" t="s">
        <v>8831</v>
      </c>
      <c r="K231" s="250" t="s">
        <v>8831</v>
      </c>
      <c r="L231" s="250" t="s">
        <v>8831</v>
      </c>
      <c r="M231" s="250" t="s">
        <v>9032</v>
      </c>
      <c r="N231" s="250" t="s">
        <v>103</v>
      </c>
      <c r="O231" s="250" t="s">
        <v>971</v>
      </c>
      <c r="P231" s="250" t="s">
        <v>970</v>
      </c>
      <c r="Q231" s="250"/>
      <c r="R231" s="250"/>
      <c r="S231" s="250" t="s">
        <v>9119</v>
      </c>
      <c r="T231" s="250"/>
      <c r="U231" s="250" t="s">
        <v>8831</v>
      </c>
      <c r="V231" s="250" t="s">
        <v>8831</v>
      </c>
      <c r="W231" s="250"/>
      <c r="X231" s="250"/>
      <c r="Y231" s="252">
        <v>44350.351145833331</v>
      </c>
      <c r="Z231" s="252">
        <v>44354.612361111111</v>
      </c>
      <c r="AA231" s="250"/>
      <c r="AB231" s="250" t="s">
        <v>952</v>
      </c>
      <c r="AC231" s="250">
        <v>72721</v>
      </c>
      <c r="AD231" s="250">
        <v>11570</v>
      </c>
      <c r="AE231" s="250" t="s">
        <v>9047</v>
      </c>
      <c r="AF231" s="250" t="s">
        <v>9048</v>
      </c>
      <c r="AG231" s="250" t="s">
        <v>15</v>
      </c>
    </row>
    <row r="232" spans="1:33" ht="28.8" x14ac:dyDescent="0.3">
      <c r="A232" s="250"/>
      <c r="B232" s="250" t="s">
        <v>9047</v>
      </c>
      <c r="C232" s="250" t="s">
        <v>31</v>
      </c>
      <c r="D232" s="250" t="s">
        <v>967</v>
      </c>
      <c r="E232" s="250" t="s">
        <v>972</v>
      </c>
      <c r="F232" s="250" t="s">
        <v>973</v>
      </c>
      <c r="G232" s="250" t="s">
        <v>111</v>
      </c>
      <c r="H232" s="250" t="s">
        <v>313</v>
      </c>
      <c r="I232" s="250" t="s">
        <v>8831</v>
      </c>
      <c r="J232" s="250" t="s">
        <v>8831</v>
      </c>
      <c r="K232" s="250" t="s">
        <v>8831</v>
      </c>
      <c r="L232" s="250" t="s">
        <v>8831</v>
      </c>
      <c r="M232" s="250" t="s">
        <v>9032</v>
      </c>
      <c r="N232" s="250" t="s">
        <v>103</v>
      </c>
      <c r="O232" s="250" t="s">
        <v>971</v>
      </c>
      <c r="P232" s="250"/>
      <c r="Q232" s="250"/>
      <c r="R232" s="250"/>
      <c r="S232" s="250"/>
      <c r="T232" s="250"/>
      <c r="U232" s="250" t="s">
        <v>8831</v>
      </c>
      <c r="V232" s="250" t="s">
        <v>8831</v>
      </c>
      <c r="W232" s="250"/>
      <c r="X232" s="250"/>
      <c r="Y232" s="252">
        <v>44350.351145833331</v>
      </c>
      <c r="Z232" s="252">
        <v>44354.612361111111</v>
      </c>
      <c r="AA232" s="250"/>
      <c r="AB232" s="250" t="s">
        <v>952</v>
      </c>
      <c r="AC232" s="250">
        <v>72721</v>
      </c>
      <c r="AD232" s="250">
        <v>11550</v>
      </c>
      <c r="AE232" s="250" t="s">
        <v>9047</v>
      </c>
      <c r="AF232" s="250" t="s">
        <v>9048</v>
      </c>
      <c r="AG232" s="250"/>
    </row>
    <row r="233" spans="1:33" ht="43.2" x14ac:dyDescent="0.3">
      <c r="A233" s="250" t="s">
        <v>526</v>
      </c>
      <c r="B233" s="250" t="s">
        <v>9047</v>
      </c>
      <c r="C233" s="250" t="s">
        <v>62</v>
      </c>
      <c r="D233" s="250" t="s">
        <v>185</v>
      </c>
      <c r="E233" s="250" t="s">
        <v>974</v>
      </c>
      <c r="F233" s="250" t="s">
        <v>975</v>
      </c>
      <c r="G233" s="250" t="s">
        <v>951</v>
      </c>
      <c r="H233" s="250" t="s">
        <v>342</v>
      </c>
      <c r="I233" s="250" t="s">
        <v>8831</v>
      </c>
      <c r="J233" s="250" t="s">
        <v>8831</v>
      </c>
      <c r="K233" s="250" t="s">
        <v>8831</v>
      </c>
      <c r="L233" s="250" t="s">
        <v>8831</v>
      </c>
      <c r="M233" s="250" t="s">
        <v>9032</v>
      </c>
      <c r="N233" s="250" t="s">
        <v>103</v>
      </c>
      <c r="O233" s="250" t="s">
        <v>186</v>
      </c>
      <c r="P233" s="250"/>
      <c r="Q233" s="250"/>
      <c r="R233" s="250" t="s">
        <v>976</v>
      </c>
      <c r="S233" s="250" t="s">
        <v>9120</v>
      </c>
      <c r="T233" s="250"/>
      <c r="U233" s="250" t="s">
        <v>8831</v>
      </c>
      <c r="V233" s="250" t="s">
        <v>8831</v>
      </c>
      <c r="W233" s="250"/>
      <c r="X233" s="250"/>
      <c r="Y233" s="252">
        <v>44350.351145833331</v>
      </c>
      <c r="Z233" s="252">
        <v>44354.612361111111</v>
      </c>
      <c r="AA233" s="250"/>
      <c r="AB233" s="250" t="s">
        <v>952</v>
      </c>
      <c r="AC233" s="250">
        <v>72721</v>
      </c>
      <c r="AD233" s="250">
        <v>11600</v>
      </c>
      <c r="AE233" s="250" t="s">
        <v>9047</v>
      </c>
      <c r="AF233" s="250" t="s">
        <v>9048</v>
      </c>
      <c r="AG233" s="250" t="s">
        <v>15</v>
      </c>
    </row>
    <row r="234" spans="1:33" ht="28.8" x14ac:dyDescent="0.3">
      <c r="A234" s="250"/>
      <c r="B234" s="250" t="s">
        <v>9047</v>
      </c>
      <c r="C234" s="250" t="s">
        <v>31</v>
      </c>
      <c r="D234" s="250" t="s">
        <v>185</v>
      </c>
      <c r="E234" s="250" t="s">
        <v>977</v>
      </c>
      <c r="F234" s="250" t="s">
        <v>978</v>
      </c>
      <c r="G234" s="250" t="s">
        <v>951</v>
      </c>
      <c r="H234" s="250" t="s">
        <v>34</v>
      </c>
      <c r="I234" s="250" t="s">
        <v>8831</v>
      </c>
      <c r="J234" s="250" t="s">
        <v>8831</v>
      </c>
      <c r="K234" s="250" t="s">
        <v>8831</v>
      </c>
      <c r="L234" s="250" t="s">
        <v>8831</v>
      </c>
      <c r="M234" s="250" t="s">
        <v>9032</v>
      </c>
      <c r="N234" s="250" t="s">
        <v>8831</v>
      </c>
      <c r="O234" s="250" t="s">
        <v>8831</v>
      </c>
      <c r="P234" s="250"/>
      <c r="Q234" s="250"/>
      <c r="R234" s="250"/>
      <c r="S234" s="250" t="s">
        <v>9121</v>
      </c>
      <c r="T234" s="250"/>
      <c r="U234" s="250" t="s">
        <v>8831</v>
      </c>
      <c r="V234" s="250" t="s">
        <v>8831</v>
      </c>
      <c r="W234" s="250"/>
      <c r="X234" s="250"/>
      <c r="Y234" s="252">
        <v>44350.351145833331</v>
      </c>
      <c r="Z234" s="252">
        <v>44354.612361111111</v>
      </c>
      <c r="AA234" s="250"/>
      <c r="AB234" s="250" t="s">
        <v>952</v>
      </c>
      <c r="AC234" s="250">
        <v>72721</v>
      </c>
      <c r="AD234" s="250">
        <v>11590</v>
      </c>
      <c r="AE234" s="250" t="s">
        <v>9047</v>
      </c>
      <c r="AF234" s="250" t="s">
        <v>9048</v>
      </c>
      <c r="AG234" s="250" t="s">
        <v>339</v>
      </c>
    </row>
    <row r="235" spans="1:33" ht="28.8" x14ac:dyDescent="0.3">
      <c r="A235" s="250"/>
      <c r="B235" s="250" t="s">
        <v>9047</v>
      </c>
      <c r="C235" s="250" t="s">
        <v>31</v>
      </c>
      <c r="D235" s="250" t="s">
        <v>185</v>
      </c>
      <c r="E235" s="250" t="s">
        <v>979</v>
      </c>
      <c r="F235" s="250" t="s">
        <v>980</v>
      </c>
      <c r="G235" s="250" t="s">
        <v>229</v>
      </c>
      <c r="H235" s="250" t="s">
        <v>313</v>
      </c>
      <c r="I235" s="250" t="s">
        <v>8831</v>
      </c>
      <c r="J235" s="250" t="s">
        <v>8831</v>
      </c>
      <c r="K235" s="250" t="s">
        <v>8831</v>
      </c>
      <c r="L235" s="250" t="s">
        <v>8831</v>
      </c>
      <c r="M235" s="250" t="s">
        <v>9032</v>
      </c>
      <c r="N235" s="250" t="s">
        <v>103</v>
      </c>
      <c r="O235" s="250" t="s">
        <v>186</v>
      </c>
      <c r="P235" s="250"/>
      <c r="Q235" s="250"/>
      <c r="R235" s="250"/>
      <c r="S235" s="250"/>
      <c r="T235" s="250"/>
      <c r="U235" s="250" t="s">
        <v>8831</v>
      </c>
      <c r="V235" s="250" t="s">
        <v>8831</v>
      </c>
      <c r="W235" s="250"/>
      <c r="X235" s="250"/>
      <c r="Y235" s="252">
        <v>44350.351145833331</v>
      </c>
      <c r="Z235" s="252">
        <v>44354.612361111111</v>
      </c>
      <c r="AA235" s="250"/>
      <c r="AB235" s="250" t="s">
        <v>952</v>
      </c>
      <c r="AC235" s="250">
        <v>72721</v>
      </c>
      <c r="AD235" s="250">
        <v>11580</v>
      </c>
      <c r="AE235" s="250" t="s">
        <v>9047</v>
      </c>
      <c r="AF235" s="250" t="s">
        <v>9048</v>
      </c>
      <c r="AG235" s="250"/>
    </row>
    <row r="236" spans="1:33" ht="28.8" x14ac:dyDescent="0.3">
      <c r="A236" s="250"/>
      <c r="B236" s="250" t="s">
        <v>9047</v>
      </c>
      <c r="C236" s="250" t="s">
        <v>31</v>
      </c>
      <c r="D236" s="250" t="s">
        <v>956</v>
      </c>
      <c r="E236" s="250" t="s">
        <v>981</v>
      </c>
      <c r="F236" s="250" t="s">
        <v>982</v>
      </c>
      <c r="G236" s="250" t="s">
        <v>951</v>
      </c>
      <c r="H236" s="250" t="s">
        <v>34</v>
      </c>
      <c r="I236" s="250" t="s">
        <v>8831</v>
      </c>
      <c r="J236" s="250" t="s">
        <v>8831</v>
      </c>
      <c r="K236" s="250" t="s">
        <v>8831</v>
      </c>
      <c r="L236" s="250" t="s">
        <v>8831</v>
      </c>
      <c r="M236" s="250" t="s">
        <v>9032</v>
      </c>
      <c r="N236" s="250" t="s">
        <v>8831</v>
      </c>
      <c r="O236" s="250" t="s">
        <v>8831</v>
      </c>
      <c r="P236" s="250"/>
      <c r="Q236" s="250"/>
      <c r="R236" s="250"/>
      <c r="S236" s="250" t="s">
        <v>9122</v>
      </c>
      <c r="T236" s="250"/>
      <c r="U236" s="250" t="s">
        <v>8831</v>
      </c>
      <c r="V236" s="250" t="s">
        <v>8831</v>
      </c>
      <c r="W236" s="250"/>
      <c r="X236" s="250"/>
      <c r="Y236" s="252">
        <v>44350.351145833331</v>
      </c>
      <c r="Z236" s="252">
        <v>44354.612361111111</v>
      </c>
      <c r="AA236" s="250"/>
      <c r="AB236" s="250" t="s">
        <v>952</v>
      </c>
      <c r="AC236" s="250">
        <v>72721</v>
      </c>
      <c r="AD236" s="250">
        <v>13920</v>
      </c>
      <c r="AE236" s="250" t="s">
        <v>9047</v>
      </c>
      <c r="AF236" s="250" t="s">
        <v>9048</v>
      </c>
      <c r="AG236" s="250" t="s">
        <v>339</v>
      </c>
    </row>
    <row r="237" spans="1:33" ht="28.8" x14ac:dyDescent="0.3">
      <c r="A237" s="250" t="s">
        <v>548</v>
      </c>
      <c r="B237" s="250" t="s">
        <v>9047</v>
      </c>
      <c r="C237" s="250" t="s">
        <v>62</v>
      </c>
      <c r="D237" s="250" t="s">
        <v>988</v>
      </c>
      <c r="E237" s="250" t="s">
        <v>983</v>
      </c>
      <c r="F237" s="250" t="s">
        <v>984</v>
      </c>
      <c r="G237" s="250" t="s">
        <v>985</v>
      </c>
      <c r="H237" s="250" t="s">
        <v>342</v>
      </c>
      <c r="I237" s="250" t="s">
        <v>8831</v>
      </c>
      <c r="J237" s="250" t="s">
        <v>8831</v>
      </c>
      <c r="K237" s="250" t="s">
        <v>8831</v>
      </c>
      <c r="L237" s="250" t="s">
        <v>8831</v>
      </c>
      <c r="M237" s="250" t="s">
        <v>9032</v>
      </c>
      <c r="N237" s="250" t="s">
        <v>103</v>
      </c>
      <c r="O237" s="250" t="s">
        <v>989</v>
      </c>
      <c r="P237" s="250"/>
      <c r="Q237" s="250"/>
      <c r="R237" s="250" t="s">
        <v>987</v>
      </c>
      <c r="S237" s="250"/>
      <c r="T237" s="250"/>
      <c r="U237" s="250" t="s">
        <v>8831</v>
      </c>
      <c r="V237" s="250" t="s">
        <v>8831</v>
      </c>
      <c r="W237" s="250"/>
      <c r="X237" s="250"/>
      <c r="Y237" s="252">
        <v>44350.354409722226</v>
      </c>
      <c r="Z237" s="252">
        <v>44354.31621527778</v>
      </c>
      <c r="AA237" s="250"/>
      <c r="AB237" s="250" t="s">
        <v>986</v>
      </c>
      <c r="AC237" s="250">
        <v>61837</v>
      </c>
      <c r="AD237" s="250">
        <v>11630</v>
      </c>
      <c r="AE237" s="250" t="s">
        <v>9047</v>
      </c>
      <c r="AF237" s="250" t="s">
        <v>9048</v>
      </c>
      <c r="AG237" s="250" t="s">
        <v>15</v>
      </c>
    </row>
    <row r="238" spans="1:33" ht="43.2" x14ac:dyDescent="0.3">
      <c r="A238" s="250"/>
      <c r="B238" s="250" t="s">
        <v>9047</v>
      </c>
      <c r="C238" s="250" t="s">
        <v>31</v>
      </c>
      <c r="D238" s="250" t="s">
        <v>988</v>
      </c>
      <c r="E238" s="250" t="s">
        <v>990</v>
      </c>
      <c r="F238" s="250" t="s">
        <v>991</v>
      </c>
      <c r="G238" s="250" t="s">
        <v>229</v>
      </c>
      <c r="H238" s="250" t="s">
        <v>313</v>
      </c>
      <c r="I238" s="250" t="s">
        <v>8831</v>
      </c>
      <c r="J238" s="250" t="s">
        <v>8831</v>
      </c>
      <c r="K238" s="250" t="s">
        <v>8831</v>
      </c>
      <c r="L238" s="250" t="s">
        <v>8831</v>
      </c>
      <c r="M238" s="250" t="s">
        <v>9032</v>
      </c>
      <c r="N238" s="250" t="s">
        <v>103</v>
      </c>
      <c r="O238" s="250" t="s">
        <v>989</v>
      </c>
      <c r="P238" s="250"/>
      <c r="Q238" s="250"/>
      <c r="R238" s="250"/>
      <c r="S238" s="250"/>
      <c r="T238" s="250"/>
      <c r="U238" s="250" t="s">
        <v>8831</v>
      </c>
      <c r="V238" s="250" t="s">
        <v>8831</v>
      </c>
      <c r="W238" s="250"/>
      <c r="X238" s="250"/>
      <c r="Y238" s="252">
        <v>44350.358819444446</v>
      </c>
      <c r="Z238" s="252">
        <v>44354.31621527778</v>
      </c>
      <c r="AA238" s="250"/>
      <c r="AB238" s="250" t="s">
        <v>986</v>
      </c>
      <c r="AC238" s="250">
        <v>61837</v>
      </c>
      <c r="AD238" s="250">
        <v>11620</v>
      </c>
      <c r="AE238" s="250" t="s">
        <v>9047</v>
      </c>
      <c r="AF238" s="250" t="s">
        <v>9048</v>
      </c>
      <c r="AG238" s="250"/>
    </row>
    <row r="239" spans="1:33" ht="28.8" x14ac:dyDescent="0.3">
      <c r="A239" s="250"/>
      <c r="B239" s="250" t="s">
        <v>9047</v>
      </c>
      <c r="C239" s="250" t="s">
        <v>31</v>
      </c>
      <c r="D239" s="250" t="s">
        <v>995</v>
      </c>
      <c r="E239" s="250" t="s">
        <v>992</v>
      </c>
      <c r="F239" s="250" t="s">
        <v>993</v>
      </c>
      <c r="G239" s="250" t="s">
        <v>229</v>
      </c>
      <c r="H239" s="250" t="s">
        <v>313</v>
      </c>
      <c r="I239" s="250" t="s">
        <v>8831</v>
      </c>
      <c r="J239" s="250" t="s">
        <v>8831</v>
      </c>
      <c r="K239" s="250" t="s">
        <v>8831</v>
      </c>
      <c r="L239" s="250" t="s">
        <v>8831</v>
      </c>
      <c r="M239" s="250" t="s">
        <v>9032</v>
      </c>
      <c r="N239" s="250" t="s">
        <v>103</v>
      </c>
      <c r="O239" s="250" t="s">
        <v>996</v>
      </c>
      <c r="P239" s="250"/>
      <c r="Q239" s="250"/>
      <c r="R239" s="250"/>
      <c r="S239" s="250"/>
      <c r="T239" s="250"/>
      <c r="U239" s="250" t="s">
        <v>8831</v>
      </c>
      <c r="V239" s="250" t="s">
        <v>8831</v>
      </c>
      <c r="W239" s="250"/>
      <c r="X239" s="250"/>
      <c r="Y239" s="252">
        <v>44350.374895833331</v>
      </c>
      <c r="Z239" s="252">
        <v>44354.283738425926</v>
      </c>
      <c r="AA239" s="250"/>
      <c r="AB239" s="250" t="s">
        <v>994</v>
      </c>
      <c r="AC239" s="250">
        <v>56972</v>
      </c>
      <c r="AD239" s="250">
        <v>11640</v>
      </c>
      <c r="AE239" s="250" t="s">
        <v>9047</v>
      </c>
      <c r="AF239" s="250" t="s">
        <v>9048</v>
      </c>
      <c r="AG239" s="250"/>
    </row>
    <row r="240" spans="1:33" ht="28.8" x14ac:dyDescent="0.3">
      <c r="A240" s="250"/>
      <c r="B240" s="250" t="s">
        <v>9047</v>
      </c>
      <c r="C240" s="250" t="s">
        <v>31</v>
      </c>
      <c r="D240" s="250" t="s">
        <v>999</v>
      </c>
      <c r="E240" s="250" t="s">
        <v>997</v>
      </c>
      <c r="F240" s="250" t="s">
        <v>998</v>
      </c>
      <c r="G240" s="250" t="s">
        <v>229</v>
      </c>
      <c r="H240" s="250" t="s">
        <v>313</v>
      </c>
      <c r="I240" s="250" t="s">
        <v>8831</v>
      </c>
      <c r="J240" s="250" t="s">
        <v>8831</v>
      </c>
      <c r="K240" s="250" t="s">
        <v>8831</v>
      </c>
      <c r="L240" s="250" t="s">
        <v>8831</v>
      </c>
      <c r="M240" s="250" t="s">
        <v>9032</v>
      </c>
      <c r="N240" s="250" t="s">
        <v>103</v>
      </c>
      <c r="O240" s="250" t="s">
        <v>1000</v>
      </c>
      <c r="P240" s="250"/>
      <c r="Q240" s="250"/>
      <c r="R240" s="250"/>
      <c r="S240" s="250"/>
      <c r="T240" s="250"/>
      <c r="U240" s="250" t="s">
        <v>8831</v>
      </c>
      <c r="V240" s="250" t="s">
        <v>8831</v>
      </c>
      <c r="W240" s="250"/>
      <c r="X240" s="250"/>
      <c r="Y240" s="252">
        <v>44350.374895833331</v>
      </c>
      <c r="Z240" s="252">
        <v>44354.283738425926</v>
      </c>
      <c r="AA240" s="250"/>
      <c r="AB240" s="250" t="s">
        <v>994</v>
      </c>
      <c r="AC240" s="250">
        <v>56972</v>
      </c>
      <c r="AD240" s="250">
        <v>11650</v>
      </c>
      <c r="AE240" s="250" t="s">
        <v>9047</v>
      </c>
      <c r="AF240" s="250" t="s">
        <v>9048</v>
      </c>
      <c r="AG240" s="250"/>
    </row>
    <row r="241" spans="1:33" ht="28.8" x14ac:dyDescent="0.3">
      <c r="A241" s="250"/>
      <c r="B241" s="250" t="s">
        <v>9047</v>
      </c>
      <c r="C241" s="250" t="s">
        <v>31</v>
      </c>
      <c r="D241" s="250" t="s">
        <v>1003</v>
      </c>
      <c r="E241" s="250" t="s">
        <v>1001</v>
      </c>
      <c r="F241" s="250" t="s">
        <v>1002</v>
      </c>
      <c r="G241" s="250" t="s">
        <v>229</v>
      </c>
      <c r="H241" s="250" t="s">
        <v>313</v>
      </c>
      <c r="I241" s="250" t="s">
        <v>8831</v>
      </c>
      <c r="J241" s="250" t="s">
        <v>8831</v>
      </c>
      <c r="K241" s="250" t="s">
        <v>8831</v>
      </c>
      <c r="L241" s="250" t="s">
        <v>8831</v>
      </c>
      <c r="M241" s="250" t="s">
        <v>9032</v>
      </c>
      <c r="N241" s="250" t="s">
        <v>103</v>
      </c>
      <c r="O241" s="250" t="s">
        <v>1004</v>
      </c>
      <c r="P241" s="250"/>
      <c r="Q241" s="250"/>
      <c r="R241" s="250"/>
      <c r="S241" s="250"/>
      <c r="T241" s="250"/>
      <c r="U241" s="250" t="s">
        <v>8831</v>
      </c>
      <c r="V241" s="250" t="s">
        <v>8831</v>
      </c>
      <c r="W241" s="250"/>
      <c r="X241" s="250"/>
      <c r="Y241" s="252">
        <v>44350.374895833331</v>
      </c>
      <c r="Z241" s="252">
        <v>44354.283738425926</v>
      </c>
      <c r="AA241" s="250"/>
      <c r="AB241" s="250" t="s">
        <v>994</v>
      </c>
      <c r="AC241" s="250">
        <v>56972</v>
      </c>
      <c r="AD241" s="250">
        <v>11660</v>
      </c>
      <c r="AE241" s="250" t="s">
        <v>9047</v>
      </c>
      <c r="AF241" s="250" t="s">
        <v>9048</v>
      </c>
      <c r="AG241" s="250"/>
    </row>
    <row r="242" spans="1:33" ht="28.8" x14ac:dyDescent="0.3">
      <c r="A242" s="250" t="s">
        <v>400</v>
      </c>
      <c r="B242" s="250" t="s">
        <v>9047</v>
      </c>
      <c r="C242" s="250" t="s">
        <v>18</v>
      </c>
      <c r="D242" s="250" t="s">
        <v>1007</v>
      </c>
      <c r="E242" s="250" t="s">
        <v>1005</v>
      </c>
      <c r="F242" s="250" t="s">
        <v>1006</v>
      </c>
      <c r="G242" s="250" t="s">
        <v>229</v>
      </c>
      <c r="H242" s="250" t="s">
        <v>313</v>
      </c>
      <c r="I242" s="250" t="s">
        <v>8831</v>
      </c>
      <c r="J242" s="250" t="s">
        <v>8831</v>
      </c>
      <c r="K242" s="250" t="s">
        <v>8831</v>
      </c>
      <c r="L242" s="250" t="s">
        <v>8831</v>
      </c>
      <c r="M242" s="250" t="s">
        <v>9032</v>
      </c>
      <c r="N242" s="250" t="s">
        <v>103</v>
      </c>
      <c r="O242" s="250" t="s">
        <v>1009</v>
      </c>
      <c r="P242" s="250" t="s">
        <v>1008</v>
      </c>
      <c r="Q242" s="250"/>
      <c r="R242" s="250"/>
      <c r="S242" s="250" t="s">
        <v>9123</v>
      </c>
      <c r="T242" s="250"/>
      <c r="U242" s="250" t="s">
        <v>8831</v>
      </c>
      <c r="V242" s="250" t="s">
        <v>8831</v>
      </c>
      <c r="W242" s="250"/>
      <c r="X242" s="250"/>
      <c r="Y242" s="252">
        <v>44350.374895833331</v>
      </c>
      <c r="Z242" s="252">
        <v>44354.283738425926</v>
      </c>
      <c r="AA242" s="250"/>
      <c r="AB242" s="250" t="s">
        <v>994</v>
      </c>
      <c r="AC242" s="250">
        <v>56972</v>
      </c>
      <c r="AD242" s="250">
        <v>11670</v>
      </c>
      <c r="AE242" s="250" t="s">
        <v>9047</v>
      </c>
      <c r="AF242" s="250" t="s">
        <v>9048</v>
      </c>
      <c r="AG242" s="250"/>
    </row>
    <row r="243" spans="1:33" ht="43.2" x14ac:dyDescent="0.3">
      <c r="A243" s="250" t="s">
        <v>400</v>
      </c>
      <c r="B243" s="250" t="s">
        <v>9047</v>
      </c>
      <c r="C243" s="250" t="s">
        <v>18</v>
      </c>
      <c r="D243" s="250" t="s">
        <v>1012</v>
      </c>
      <c r="E243" s="250" t="s">
        <v>1010</v>
      </c>
      <c r="F243" s="250" t="s">
        <v>1011</v>
      </c>
      <c r="G243" s="250" t="s">
        <v>229</v>
      </c>
      <c r="H243" s="250" t="s">
        <v>313</v>
      </c>
      <c r="I243" s="250" t="s">
        <v>8831</v>
      </c>
      <c r="J243" s="250" t="s">
        <v>8831</v>
      </c>
      <c r="K243" s="250" t="s">
        <v>8831</v>
      </c>
      <c r="L243" s="250" t="s">
        <v>8831</v>
      </c>
      <c r="M243" s="250" t="s">
        <v>9032</v>
      </c>
      <c r="N243" s="250" t="s">
        <v>103</v>
      </c>
      <c r="O243" s="250" t="s">
        <v>1014</v>
      </c>
      <c r="P243" s="250" t="s">
        <v>1013</v>
      </c>
      <c r="Q243" s="250"/>
      <c r="R243" s="250"/>
      <c r="S243" s="250" t="s">
        <v>9124</v>
      </c>
      <c r="T243" s="250"/>
      <c r="U243" s="250" t="s">
        <v>8831</v>
      </c>
      <c r="V243" s="250" t="s">
        <v>8831</v>
      </c>
      <c r="W243" s="250"/>
      <c r="X243" s="250"/>
      <c r="Y243" s="252">
        <v>44350.374895833331</v>
      </c>
      <c r="Z243" s="252">
        <v>44354.283738425926</v>
      </c>
      <c r="AA243" s="250"/>
      <c r="AB243" s="250" t="s">
        <v>994</v>
      </c>
      <c r="AC243" s="250">
        <v>56972</v>
      </c>
      <c r="AD243" s="250">
        <v>11680</v>
      </c>
      <c r="AE243" s="250" t="s">
        <v>9047</v>
      </c>
      <c r="AF243" s="250" t="s">
        <v>9048</v>
      </c>
      <c r="AG243" s="250"/>
    </row>
    <row r="244" spans="1:33" ht="28.8" x14ac:dyDescent="0.3">
      <c r="A244" s="250" t="s">
        <v>548</v>
      </c>
      <c r="B244" s="250" t="s">
        <v>9047</v>
      </c>
      <c r="C244" s="250" t="s">
        <v>18</v>
      </c>
      <c r="D244" s="250" t="s">
        <v>995</v>
      </c>
      <c r="E244" s="250" t="s">
        <v>1015</v>
      </c>
      <c r="F244" s="250" t="s">
        <v>1016</v>
      </c>
      <c r="G244" s="250" t="s">
        <v>533</v>
      </c>
      <c r="H244" s="250" t="s">
        <v>342</v>
      </c>
      <c r="I244" s="250" t="s">
        <v>8831</v>
      </c>
      <c r="J244" s="250" t="s">
        <v>8831</v>
      </c>
      <c r="K244" s="250" t="s">
        <v>8831</v>
      </c>
      <c r="L244" s="250" t="s">
        <v>8831</v>
      </c>
      <c r="M244" s="250" t="s">
        <v>9032</v>
      </c>
      <c r="N244" s="250" t="s">
        <v>103</v>
      </c>
      <c r="O244" s="250" t="s">
        <v>996</v>
      </c>
      <c r="P244" s="250" t="s">
        <v>1018</v>
      </c>
      <c r="Q244" s="250"/>
      <c r="R244" s="250" t="s">
        <v>1017</v>
      </c>
      <c r="S244" s="250"/>
      <c r="T244" s="250"/>
      <c r="U244" s="250" t="s">
        <v>8831</v>
      </c>
      <c r="V244" s="250" t="s">
        <v>8831</v>
      </c>
      <c r="W244" s="250"/>
      <c r="X244" s="250"/>
      <c r="Y244" s="252">
        <v>44350.374895833331</v>
      </c>
      <c r="Z244" s="252">
        <v>44354.283738425926</v>
      </c>
      <c r="AA244" s="250"/>
      <c r="AB244" s="250" t="s">
        <v>994</v>
      </c>
      <c r="AC244" s="250">
        <v>56972</v>
      </c>
      <c r="AD244" s="250">
        <v>11690</v>
      </c>
      <c r="AE244" s="250" t="s">
        <v>9047</v>
      </c>
      <c r="AF244" s="250" t="s">
        <v>9048</v>
      </c>
      <c r="AG244" s="250" t="s">
        <v>15</v>
      </c>
    </row>
    <row r="245" spans="1:33" ht="28.8" x14ac:dyDescent="0.3">
      <c r="A245" s="250" t="s">
        <v>548</v>
      </c>
      <c r="B245" s="250" t="s">
        <v>9047</v>
      </c>
      <c r="C245" s="250" t="s">
        <v>62</v>
      </c>
      <c r="D245" s="250" t="s">
        <v>999</v>
      </c>
      <c r="E245" s="250" t="s">
        <v>1019</v>
      </c>
      <c r="F245" s="250" t="s">
        <v>1020</v>
      </c>
      <c r="G245" s="250" t="s">
        <v>533</v>
      </c>
      <c r="H245" s="250" t="s">
        <v>342</v>
      </c>
      <c r="I245" s="250" t="s">
        <v>8831</v>
      </c>
      <c r="J245" s="250" t="s">
        <v>8831</v>
      </c>
      <c r="K245" s="250" t="s">
        <v>8831</v>
      </c>
      <c r="L245" s="250" t="s">
        <v>8831</v>
      </c>
      <c r="M245" s="250" t="s">
        <v>9032</v>
      </c>
      <c r="N245" s="250" t="s">
        <v>103</v>
      </c>
      <c r="O245" s="250" t="s">
        <v>1000</v>
      </c>
      <c r="P245" s="250"/>
      <c r="Q245" s="250"/>
      <c r="R245" s="250" t="s">
        <v>1021</v>
      </c>
      <c r="S245" s="250"/>
      <c r="T245" s="250"/>
      <c r="U245" s="250" t="s">
        <v>8831</v>
      </c>
      <c r="V245" s="250" t="s">
        <v>8831</v>
      </c>
      <c r="W245" s="250"/>
      <c r="X245" s="250"/>
      <c r="Y245" s="252">
        <v>44350.374895833331</v>
      </c>
      <c r="Z245" s="252">
        <v>44354.283738425926</v>
      </c>
      <c r="AA245" s="250"/>
      <c r="AB245" s="250" t="s">
        <v>994</v>
      </c>
      <c r="AC245" s="250">
        <v>56972</v>
      </c>
      <c r="AD245" s="250">
        <v>11700</v>
      </c>
      <c r="AE245" s="250" t="s">
        <v>9047</v>
      </c>
      <c r="AF245" s="250" t="s">
        <v>9048</v>
      </c>
      <c r="AG245" s="250" t="s">
        <v>15</v>
      </c>
    </row>
    <row r="246" spans="1:33" ht="28.8" x14ac:dyDescent="0.3">
      <c r="A246" s="250" t="s">
        <v>548</v>
      </c>
      <c r="B246" s="250" t="s">
        <v>9047</v>
      </c>
      <c r="C246" s="250" t="s">
        <v>62</v>
      </c>
      <c r="D246" s="250" t="s">
        <v>1003</v>
      </c>
      <c r="E246" s="250" t="s">
        <v>1022</v>
      </c>
      <c r="F246" s="250" t="s">
        <v>1023</v>
      </c>
      <c r="G246" s="250" t="s">
        <v>533</v>
      </c>
      <c r="H246" s="250" t="s">
        <v>342</v>
      </c>
      <c r="I246" s="250" t="s">
        <v>8831</v>
      </c>
      <c r="J246" s="250" t="s">
        <v>8831</v>
      </c>
      <c r="K246" s="250" t="s">
        <v>8831</v>
      </c>
      <c r="L246" s="250" t="s">
        <v>8831</v>
      </c>
      <c r="M246" s="250" t="s">
        <v>9032</v>
      </c>
      <c r="N246" s="250" t="s">
        <v>103</v>
      </c>
      <c r="O246" s="250" t="s">
        <v>1004</v>
      </c>
      <c r="P246" s="250"/>
      <c r="Q246" s="250"/>
      <c r="R246" s="250" t="s">
        <v>1024</v>
      </c>
      <c r="S246" s="250"/>
      <c r="T246" s="250"/>
      <c r="U246" s="250" t="s">
        <v>8831</v>
      </c>
      <c r="V246" s="250" t="s">
        <v>8831</v>
      </c>
      <c r="W246" s="250"/>
      <c r="X246" s="250"/>
      <c r="Y246" s="252">
        <v>44350.374895833331</v>
      </c>
      <c r="Z246" s="252">
        <v>44354.283738425926</v>
      </c>
      <c r="AA246" s="250"/>
      <c r="AB246" s="250" t="s">
        <v>994</v>
      </c>
      <c r="AC246" s="250">
        <v>56972</v>
      </c>
      <c r="AD246" s="250">
        <v>11710</v>
      </c>
      <c r="AE246" s="250" t="s">
        <v>9047</v>
      </c>
      <c r="AF246" s="250" t="s">
        <v>9048</v>
      </c>
      <c r="AG246" s="250" t="s">
        <v>15</v>
      </c>
    </row>
    <row r="247" spans="1:33" ht="158.4" x14ac:dyDescent="0.3">
      <c r="A247" s="250" t="s">
        <v>548</v>
      </c>
      <c r="B247" s="250" t="s">
        <v>9047</v>
      </c>
      <c r="C247" s="250" t="s">
        <v>62</v>
      </c>
      <c r="D247" s="250" t="s">
        <v>1012</v>
      </c>
      <c r="E247" s="250" t="s">
        <v>1025</v>
      </c>
      <c r="F247" s="250" t="s">
        <v>1026</v>
      </c>
      <c r="G247" s="250" t="s">
        <v>533</v>
      </c>
      <c r="H247" s="250" t="s">
        <v>342</v>
      </c>
      <c r="I247" s="250" t="s">
        <v>8831</v>
      </c>
      <c r="J247" s="250" t="s">
        <v>8831</v>
      </c>
      <c r="K247" s="250" t="s">
        <v>8831</v>
      </c>
      <c r="L247" s="250" t="s">
        <v>8831</v>
      </c>
      <c r="M247" s="250" t="s">
        <v>9032</v>
      </c>
      <c r="N247" s="250" t="s">
        <v>103</v>
      </c>
      <c r="O247" s="250" t="s">
        <v>1014</v>
      </c>
      <c r="P247" s="250"/>
      <c r="Q247" s="250"/>
      <c r="R247" s="250" t="s">
        <v>1027</v>
      </c>
      <c r="S247" s="250" t="s">
        <v>9125</v>
      </c>
      <c r="T247" s="250"/>
      <c r="U247" s="250" t="s">
        <v>8831</v>
      </c>
      <c r="V247" s="250" t="s">
        <v>8831</v>
      </c>
      <c r="W247" s="250"/>
      <c r="X247" s="250"/>
      <c r="Y247" s="252">
        <v>44350.374895833331</v>
      </c>
      <c r="Z247" s="252">
        <v>44354.283738425926</v>
      </c>
      <c r="AA247" s="250"/>
      <c r="AB247" s="250" t="s">
        <v>994</v>
      </c>
      <c r="AC247" s="250">
        <v>56972</v>
      </c>
      <c r="AD247" s="250">
        <v>11720</v>
      </c>
      <c r="AE247" s="250" t="s">
        <v>9047</v>
      </c>
      <c r="AF247" s="250" t="s">
        <v>9048</v>
      </c>
      <c r="AG247" s="250" t="s">
        <v>15</v>
      </c>
    </row>
    <row r="248" spans="1:33" ht="201.6" x14ac:dyDescent="0.3">
      <c r="A248" s="250" t="s">
        <v>1031</v>
      </c>
      <c r="B248" s="250" t="s">
        <v>9047</v>
      </c>
      <c r="C248" s="250" t="s">
        <v>18</v>
      </c>
      <c r="D248" s="250" t="s">
        <v>1032</v>
      </c>
      <c r="E248" s="250" t="s">
        <v>1028</v>
      </c>
      <c r="F248" s="250" t="s">
        <v>1029</v>
      </c>
      <c r="G248" s="250" t="s">
        <v>229</v>
      </c>
      <c r="H248" s="250" t="s">
        <v>313</v>
      </c>
      <c r="I248" s="250" t="s">
        <v>8831</v>
      </c>
      <c r="J248" s="250" t="s">
        <v>8831</v>
      </c>
      <c r="K248" s="250" t="s">
        <v>8831</v>
      </c>
      <c r="L248" s="250" t="s">
        <v>8831</v>
      </c>
      <c r="M248" s="250" t="s">
        <v>9032</v>
      </c>
      <c r="N248" s="250" t="s">
        <v>103</v>
      </c>
      <c r="O248" s="250" t="s">
        <v>1034</v>
      </c>
      <c r="P248" s="250" t="s">
        <v>1033</v>
      </c>
      <c r="Q248" s="250"/>
      <c r="R248" s="250"/>
      <c r="S248" s="250" t="s">
        <v>9126</v>
      </c>
      <c r="T248" s="250"/>
      <c r="U248" s="250" t="s">
        <v>8831</v>
      </c>
      <c r="V248" s="250" t="s">
        <v>8831</v>
      </c>
      <c r="W248" s="250"/>
      <c r="X248" s="250"/>
      <c r="Y248" s="252">
        <v>44350.37909722222</v>
      </c>
      <c r="Z248" s="252">
        <v>44354.646041666667</v>
      </c>
      <c r="AA248" s="250"/>
      <c r="AB248" s="250" t="s">
        <v>1030</v>
      </c>
      <c r="AC248" s="250">
        <v>69954</v>
      </c>
      <c r="AD248" s="250">
        <v>11730</v>
      </c>
      <c r="AE248" s="250" t="s">
        <v>9047</v>
      </c>
      <c r="AF248" s="250" t="s">
        <v>9048</v>
      </c>
      <c r="AG248" s="250"/>
    </row>
    <row r="249" spans="1:33" ht="86.4" x14ac:dyDescent="0.3">
      <c r="A249" s="250" t="s">
        <v>1038</v>
      </c>
      <c r="B249" s="250" t="s">
        <v>9047</v>
      </c>
      <c r="C249" s="250" t="s">
        <v>18</v>
      </c>
      <c r="D249" s="250" t="s">
        <v>1032</v>
      </c>
      <c r="E249" s="250" t="s">
        <v>1035</v>
      </c>
      <c r="F249" s="250" t="s">
        <v>1036</v>
      </c>
      <c r="G249" s="250" t="s">
        <v>567</v>
      </c>
      <c r="H249" s="250" t="s">
        <v>342</v>
      </c>
      <c r="I249" s="250" t="s">
        <v>8831</v>
      </c>
      <c r="J249" s="250" t="s">
        <v>8831</v>
      </c>
      <c r="K249" s="250" t="s">
        <v>8831</v>
      </c>
      <c r="L249" s="250" t="s">
        <v>8831</v>
      </c>
      <c r="M249" s="250" t="s">
        <v>9032</v>
      </c>
      <c r="N249" s="250" t="s">
        <v>103</v>
      </c>
      <c r="O249" s="250" t="s">
        <v>1034</v>
      </c>
      <c r="P249" s="250" t="s">
        <v>1039</v>
      </c>
      <c r="Q249" s="250"/>
      <c r="R249" s="250" t="s">
        <v>1037</v>
      </c>
      <c r="S249" s="250" t="s">
        <v>9127</v>
      </c>
      <c r="T249" s="250"/>
      <c r="U249" s="250" t="s">
        <v>8831</v>
      </c>
      <c r="V249" s="250" t="s">
        <v>8831</v>
      </c>
      <c r="W249" s="250"/>
      <c r="X249" s="250"/>
      <c r="Y249" s="252">
        <v>44350.381736111114</v>
      </c>
      <c r="Z249" s="252">
        <v>44354.646041666667</v>
      </c>
      <c r="AA249" s="250"/>
      <c r="AB249" s="250" t="s">
        <v>1030</v>
      </c>
      <c r="AC249" s="250">
        <v>69954</v>
      </c>
      <c r="AD249" s="250">
        <v>14600</v>
      </c>
      <c r="AE249" s="250" t="s">
        <v>9047</v>
      </c>
      <c r="AF249" s="250" t="s">
        <v>9048</v>
      </c>
      <c r="AG249" s="250" t="s">
        <v>15</v>
      </c>
    </row>
    <row r="250" spans="1:33" ht="28.8" x14ac:dyDescent="0.3">
      <c r="A250" s="250"/>
      <c r="B250" s="250" t="s">
        <v>9047</v>
      </c>
      <c r="C250" s="250" t="s">
        <v>31</v>
      </c>
      <c r="D250" s="250" t="s">
        <v>1032</v>
      </c>
      <c r="E250" s="250" t="s">
        <v>1040</v>
      </c>
      <c r="F250" s="250" t="s">
        <v>1041</v>
      </c>
      <c r="G250" s="250" t="s">
        <v>567</v>
      </c>
      <c r="H250" s="250" t="s">
        <v>34</v>
      </c>
      <c r="I250" s="250" t="s">
        <v>8831</v>
      </c>
      <c r="J250" s="250" t="s">
        <v>8831</v>
      </c>
      <c r="K250" s="250" t="s">
        <v>8831</v>
      </c>
      <c r="L250" s="250" t="s">
        <v>8831</v>
      </c>
      <c r="M250" s="250" t="s">
        <v>9032</v>
      </c>
      <c r="N250" s="250" t="s">
        <v>103</v>
      </c>
      <c r="O250" s="250" t="s">
        <v>1034</v>
      </c>
      <c r="P250" s="250"/>
      <c r="Q250" s="250"/>
      <c r="R250" s="250" t="s">
        <v>1041</v>
      </c>
      <c r="S250" s="250" t="s">
        <v>9128</v>
      </c>
      <c r="T250" s="250"/>
      <c r="U250" s="250" t="s">
        <v>8831</v>
      </c>
      <c r="V250" s="250" t="s">
        <v>8831</v>
      </c>
      <c r="W250" s="250"/>
      <c r="X250" s="250"/>
      <c r="Y250" s="252">
        <v>44350.383483796293</v>
      </c>
      <c r="Z250" s="252">
        <v>44354.646041666667</v>
      </c>
      <c r="AA250" s="250"/>
      <c r="AB250" s="250" t="s">
        <v>1030</v>
      </c>
      <c r="AC250" s="250">
        <v>69954</v>
      </c>
      <c r="AD250" s="250">
        <v>13950</v>
      </c>
      <c r="AE250" s="250" t="s">
        <v>9047</v>
      </c>
      <c r="AF250" s="250" t="s">
        <v>9048</v>
      </c>
      <c r="AG250" s="250" t="s">
        <v>520</v>
      </c>
    </row>
    <row r="251" spans="1:33" ht="43.2" x14ac:dyDescent="0.3">
      <c r="A251" s="250"/>
      <c r="B251" s="250" t="s">
        <v>9047</v>
      </c>
      <c r="C251" s="250" t="s">
        <v>31</v>
      </c>
      <c r="D251" s="250" t="s">
        <v>1046</v>
      </c>
      <c r="E251" s="250" t="s">
        <v>1042</v>
      </c>
      <c r="F251" s="250" t="s">
        <v>1043</v>
      </c>
      <c r="G251" s="250" t="s">
        <v>533</v>
      </c>
      <c r="H251" s="250" t="s">
        <v>313</v>
      </c>
      <c r="I251" s="250" t="s">
        <v>8831</v>
      </c>
      <c r="J251" s="250" t="s">
        <v>8831</v>
      </c>
      <c r="K251" s="250" t="s">
        <v>8831</v>
      </c>
      <c r="L251" s="250" t="s">
        <v>8831</v>
      </c>
      <c r="M251" s="250" t="s">
        <v>9032</v>
      </c>
      <c r="N251" s="250" t="s">
        <v>103</v>
      </c>
      <c r="O251" s="250" t="s">
        <v>1047</v>
      </c>
      <c r="P251" s="250"/>
      <c r="Q251" s="250"/>
      <c r="R251" s="250" t="s">
        <v>1045</v>
      </c>
      <c r="S251" s="250" t="s">
        <v>9129</v>
      </c>
      <c r="T251" s="250"/>
      <c r="U251" s="250" t="s">
        <v>8831</v>
      </c>
      <c r="V251" s="250" t="s">
        <v>8831</v>
      </c>
      <c r="W251" s="250"/>
      <c r="X251" s="250"/>
      <c r="Y251" s="252">
        <v>44350.481712962966</v>
      </c>
      <c r="Z251" s="252">
        <v>44365.744490740741</v>
      </c>
      <c r="AA251" s="250"/>
      <c r="AB251" s="250" t="s">
        <v>1044</v>
      </c>
      <c r="AC251" s="250">
        <v>63414</v>
      </c>
      <c r="AD251" s="250">
        <v>3000</v>
      </c>
      <c r="AE251" s="250" t="s">
        <v>9047</v>
      </c>
      <c r="AF251" s="250" t="s">
        <v>9048</v>
      </c>
      <c r="AG251" s="250"/>
    </row>
    <row r="252" spans="1:33" ht="43.2" x14ac:dyDescent="0.3">
      <c r="A252" s="250"/>
      <c r="B252" s="250" t="s">
        <v>9047</v>
      </c>
      <c r="C252" s="250" t="s">
        <v>31</v>
      </c>
      <c r="D252" s="250" t="s">
        <v>1046</v>
      </c>
      <c r="E252" s="250" t="s">
        <v>1048</v>
      </c>
      <c r="F252" s="250" t="s">
        <v>1049</v>
      </c>
      <c r="G252" s="250" t="s">
        <v>533</v>
      </c>
      <c r="H252" s="250" t="s">
        <v>34</v>
      </c>
      <c r="I252" s="250" t="s">
        <v>8831</v>
      </c>
      <c r="J252" s="250" t="s">
        <v>8831</v>
      </c>
      <c r="K252" s="250" t="s">
        <v>8831</v>
      </c>
      <c r="L252" s="250" t="s">
        <v>8831</v>
      </c>
      <c r="M252" s="250" t="s">
        <v>9032</v>
      </c>
      <c r="N252" s="250" t="s">
        <v>103</v>
      </c>
      <c r="O252" s="250" t="s">
        <v>1047</v>
      </c>
      <c r="P252" s="250"/>
      <c r="Q252" s="250"/>
      <c r="R252" s="250" t="s">
        <v>1050</v>
      </c>
      <c r="S252" s="250" t="s">
        <v>8993</v>
      </c>
      <c r="T252" s="250"/>
      <c r="U252" s="250" t="s">
        <v>8831</v>
      </c>
      <c r="V252" s="250" t="s">
        <v>8831</v>
      </c>
      <c r="W252" s="250"/>
      <c r="X252" s="250"/>
      <c r="Y252" s="252">
        <v>44350.481712962966</v>
      </c>
      <c r="Z252" s="252">
        <v>44354.759305555555</v>
      </c>
      <c r="AA252" s="250"/>
      <c r="AB252" s="250" t="s">
        <v>1044</v>
      </c>
      <c r="AC252" s="250">
        <v>63414</v>
      </c>
      <c r="AD252" s="250">
        <v>100</v>
      </c>
      <c r="AE252" s="250" t="s">
        <v>9047</v>
      </c>
      <c r="AF252" s="250" t="s">
        <v>9048</v>
      </c>
      <c r="AG252" s="250" t="s">
        <v>35</v>
      </c>
    </row>
    <row r="253" spans="1:33" ht="43.2" x14ac:dyDescent="0.3">
      <c r="A253" s="250" t="s">
        <v>1054</v>
      </c>
      <c r="B253" s="250" t="s">
        <v>9047</v>
      </c>
      <c r="C253" s="250" t="s">
        <v>62</v>
      </c>
      <c r="D253" s="250" t="s">
        <v>1046</v>
      </c>
      <c r="E253" s="250" t="s">
        <v>1051</v>
      </c>
      <c r="F253" s="250" t="s">
        <v>1052</v>
      </c>
      <c r="G253" s="250" t="s">
        <v>533</v>
      </c>
      <c r="H253" s="250" t="s">
        <v>935</v>
      </c>
      <c r="I253" s="250" t="s">
        <v>8831</v>
      </c>
      <c r="J253" s="250" t="s">
        <v>8831</v>
      </c>
      <c r="K253" s="250" t="s">
        <v>8831</v>
      </c>
      <c r="L253" s="250" t="s">
        <v>8831</v>
      </c>
      <c r="M253" s="250" t="s">
        <v>9032</v>
      </c>
      <c r="N253" s="250" t="s">
        <v>103</v>
      </c>
      <c r="O253" s="250" t="s">
        <v>1047</v>
      </c>
      <c r="P253" s="250"/>
      <c r="Q253" s="250"/>
      <c r="R253" s="250" t="s">
        <v>1053</v>
      </c>
      <c r="S253" s="250" t="s">
        <v>8993</v>
      </c>
      <c r="T253" s="250"/>
      <c r="U253" s="250" t="s">
        <v>8831</v>
      </c>
      <c r="V253" s="250" t="s">
        <v>8831</v>
      </c>
      <c r="W253" s="250"/>
      <c r="X253" s="250"/>
      <c r="Y253" s="252">
        <v>44350.481712962966</v>
      </c>
      <c r="Z253" s="252">
        <v>44354.759305555555</v>
      </c>
      <c r="AA253" s="250"/>
      <c r="AB253" s="250" t="s">
        <v>1044</v>
      </c>
      <c r="AC253" s="250">
        <v>63414</v>
      </c>
      <c r="AD253" s="250">
        <v>2000</v>
      </c>
      <c r="AE253" s="250" t="s">
        <v>9047</v>
      </c>
      <c r="AF253" s="250" t="s">
        <v>9048</v>
      </c>
      <c r="AG253" s="250" t="s">
        <v>15</v>
      </c>
    </row>
    <row r="254" spans="1:33" ht="43.2" x14ac:dyDescent="0.3">
      <c r="A254" s="250" t="s">
        <v>1054</v>
      </c>
      <c r="B254" s="250" t="s">
        <v>9047</v>
      </c>
      <c r="C254" s="250" t="s">
        <v>306</v>
      </c>
      <c r="D254" s="250" t="s">
        <v>1046</v>
      </c>
      <c r="E254" s="250" t="s">
        <v>1055</v>
      </c>
      <c r="F254" s="250" t="s">
        <v>1056</v>
      </c>
      <c r="G254" s="250" t="s">
        <v>533</v>
      </c>
      <c r="H254" s="250" t="s">
        <v>302</v>
      </c>
      <c r="I254" s="250" t="s">
        <v>1058</v>
      </c>
      <c r="J254" s="250" t="s">
        <v>8831</v>
      </c>
      <c r="K254" s="250" t="s">
        <v>8831</v>
      </c>
      <c r="L254" s="250" t="s">
        <v>8831</v>
      </c>
      <c r="M254" s="250" t="s">
        <v>1059</v>
      </c>
      <c r="N254" s="250" t="s">
        <v>103</v>
      </c>
      <c r="O254" s="250" t="s">
        <v>1047</v>
      </c>
      <c r="P254" s="250"/>
      <c r="Q254" s="250"/>
      <c r="R254" s="250" t="s">
        <v>1057</v>
      </c>
      <c r="S254" s="250" t="s">
        <v>8993</v>
      </c>
      <c r="T254" s="250"/>
      <c r="U254" s="250" t="s">
        <v>8831</v>
      </c>
      <c r="V254" s="250" t="s">
        <v>8831</v>
      </c>
      <c r="W254" s="250"/>
      <c r="X254" s="250"/>
      <c r="Y254" s="252">
        <v>44350.481712962966</v>
      </c>
      <c r="Z254" s="252">
        <v>44365.744490740741</v>
      </c>
      <c r="AA254" s="250"/>
      <c r="AB254" s="250" t="s">
        <v>1044</v>
      </c>
      <c r="AC254" s="250">
        <v>63414</v>
      </c>
      <c r="AD254" s="250">
        <v>1000</v>
      </c>
      <c r="AE254" s="250" t="s">
        <v>9047</v>
      </c>
      <c r="AF254" s="250" t="s">
        <v>9048</v>
      </c>
      <c r="AG254" s="250" t="s">
        <v>303</v>
      </c>
    </row>
    <row r="255" spans="1:33" ht="43.2" x14ac:dyDescent="0.3">
      <c r="A255" s="250"/>
      <c r="B255" s="250" t="s">
        <v>9047</v>
      </c>
      <c r="C255" s="250" t="s">
        <v>18</v>
      </c>
      <c r="D255" s="250" t="s">
        <v>1046</v>
      </c>
      <c r="E255" s="250" t="s">
        <v>1060</v>
      </c>
      <c r="F255" s="250" t="s">
        <v>1061</v>
      </c>
      <c r="G255" s="250" t="s">
        <v>533</v>
      </c>
      <c r="H255" s="250" t="s">
        <v>1062</v>
      </c>
      <c r="I255" s="250" t="s">
        <v>1058</v>
      </c>
      <c r="J255" s="250" t="s">
        <v>8831</v>
      </c>
      <c r="K255" s="250" t="s">
        <v>8831</v>
      </c>
      <c r="L255" s="250" t="s">
        <v>8831</v>
      </c>
      <c r="M255" s="250" t="s">
        <v>1059</v>
      </c>
      <c r="N255" s="250" t="s">
        <v>103</v>
      </c>
      <c r="O255" s="250" t="s">
        <v>1047</v>
      </c>
      <c r="P255" s="250" t="s">
        <v>1064</v>
      </c>
      <c r="Q255" s="250"/>
      <c r="R255" s="250" t="s">
        <v>1063</v>
      </c>
      <c r="S255" s="250" t="s">
        <v>8993</v>
      </c>
      <c r="T255" s="250"/>
      <c r="U255" s="250" t="s">
        <v>8831</v>
      </c>
      <c r="V255" s="250" t="s">
        <v>8831</v>
      </c>
      <c r="W255" s="250"/>
      <c r="X255" s="250"/>
      <c r="Y255" s="252">
        <v>44350.481736111113</v>
      </c>
      <c r="Z255" s="252">
        <v>44354.759305555555</v>
      </c>
      <c r="AA255" s="250"/>
      <c r="AB255" s="250" t="s">
        <v>1044</v>
      </c>
      <c r="AC255" s="250">
        <v>63414</v>
      </c>
      <c r="AD255" s="250">
        <v>200</v>
      </c>
      <c r="AE255" s="250" t="s">
        <v>9047</v>
      </c>
      <c r="AF255" s="250" t="s">
        <v>9048</v>
      </c>
      <c r="AG255" s="250" t="s">
        <v>15</v>
      </c>
    </row>
    <row r="256" spans="1:33" ht="43.2" x14ac:dyDescent="0.3">
      <c r="A256" s="250" t="s">
        <v>548</v>
      </c>
      <c r="B256" s="250" t="s">
        <v>9047</v>
      </c>
      <c r="C256" s="250" t="s">
        <v>18</v>
      </c>
      <c r="D256" s="250" t="s">
        <v>1068</v>
      </c>
      <c r="E256" s="250" t="s">
        <v>1065</v>
      </c>
      <c r="F256" s="250" t="s">
        <v>1066</v>
      </c>
      <c r="G256" s="250" t="s">
        <v>533</v>
      </c>
      <c r="H256" s="250" t="s">
        <v>342</v>
      </c>
      <c r="I256" s="250" t="s">
        <v>8831</v>
      </c>
      <c r="J256" s="250" t="s">
        <v>8831</v>
      </c>
      <c r="K256" s="250" t="s">
        <v>8831</v>
      </c>
      <c r="L256" s="250" t="s">
        <v>8831</v>
      </c>
      <c r="M256" s="250" t="s">
        <v>9032</v>
      </c>
      <c r="N256" s="250" t="s">
        <v>103</v>
      </c>
      <c r="O256" s="250" t="s">
        <v>1071</v>
      </c>
      <c r="P256" s="250" t="s">
        <v>1070</v>
      </c>
      <c r="Q256" s="250" t="s">
        <v>1069</v>
      </c>
      <c r="R256" s="250" t="s">
        <v>1067</v>
      </c>
      <c r="S256" s="250"/>
      <c r="T256" s="250"/>
      <c r="U256" s="250" t="s">
        <v>8831</v>
      </c>
      <c r="V256" s="250" t="s">
        <v>8831</v>
      </c>
      <c r="W256" s="250"/>
      <c r="X256" s="250"/>
      <c r="Y256" s="252">
        <v>44350.481736111113</v>
      </c>
      <c r="Z256" s="252">
        <v>44353.81753472222</v>
      </c>
      <c r="AA256" s="250"/>
      <c r="AB256" s="250" t="s">
        <v>1044</v>
      </c>
      <c r="AC256" s="250">
        <v>63414</v>
      </c>
      <c r="AD256" s="250">
        <v>11820</v>
      </c>
      <c r="AE256" s="250" t="s">
        <v>9047</v>
      </c>
      <c r="AF256" s="250" t="s">
        <v>9048</v>
      </c>
      <c r="AG256" s="250" t="s">
        <v>15</v>
      </c>
    </row>
    <row r="257" spans="1:33" ht="100.8" x14ac:dyDescent="0.3">
      <c r="A257" s="250"/>
      <c r="B257" s="250" t="s">
        <v>9047</v>
      </c>
      <c r="C257" s="250" t="s">
        <v>31</v>
      </c>
      <c r="D257" s="250" t="s">
        <v>1068</v>
      </c>
      <c r="E257" s="250" t="s">
        <v>1072</v>
      </c>
      <c r="F257" s="250" t="s">
        <v>1073</v>
      </c>
      <c r="G257" s="250" t="s">
        <v>229</v>
      </c>
      <c r="H257" s="250" t="s">
        <v>313</v>
      </c>
      <c r="I257" s="250" t="s">
        <v>8831</v>
      </c>
      <c r="J257" s="250" t="s">
        <v>8831</v>
      </c>
      <c r="K257" s="250" t="s">
        <v>8831</v>
      </c>
      <c r="L257" s="250" t="s">
        <v>8831</v>
      </c>
      <c r="M257" s="250" t="s">
        <v>9032</v>
      </c>
      <c r="N257" s="250" t="s">
        <v>103</v>
      </c>
      <c r="O257" s="250" t="s">
        <v>1075</v>
      </c>
      <c r="P257" s="250"/>
      <c r="Q257" s="250"/>
      <c r="R257" s="250" t="s">
        <v>1074</v>
      </c>
      <c r="S257" s="250" t="s">
        <v>9130</v>
      </c>
      <c r="T257" s="250"/>
      <c r="U257" s="250" t="s">
        <v>8831</v>
      </c>
      <c r="V257" s="250" t="s">
        <v>8831</v>
      </c>
      <c r="W257" s="250"/>
      <c r="X257" s="250"/>
      <c r="Y257" s="252">
        <v>44350.481736111113</v>
      </c>
      <c r="Z257" s="252">
        <v>44353.81753472222</v>
      </c>
      <c r="AA257" s="250"/>
      <c r="AB257" s="250" t="s">
        <v>1044</v>
      </c>
      <c r="AC257" s="250">
        <v>63414</v>
      </c>
      <c r="AD257" s="250">
        <v>11810</v>
      </c>
      <c r="AE257" s="250" t="s">
        <v>9047</v>
      </c>
      <c r="AF257" s="250" t="s">
        <v>9048</v>
      </c>
      <c r="AG257" s="250"/>
    </row>
    <row r="258" spans="1:33" ht="43.2" x14ac:dyDescent="0.3">
      <c r="A258" s="250"/>
      <c r="B258" s="250" t="s">
        <v>9047</v>
      </c>
      <c r="C258" s="250" t="s">
        <v>31</v>
      </c>
      <c r="D258" s="250" t="s">
        <v>1078</v>
      </c>
      <c r="E258" s="250" t="s">
        <v>1076</v>
      </c>
      <c r="F258" s="250" t="s">
        <v>1077</v>
      </c>
      <c r="G258" s="250" t="s">
        <v>229</v>
      </c>
      <c r="H258" s="250" t="s">
        <v>313</v>
      </c>
      <c r="I258" s="250" t="s">
        <v>8831</v>
      </c>
      <c r="J258" s="250" t="s">
        <v>8831</v>
      </c>
      <c r="K258" s="250" t="s">
        <v>8831</v>
      </c>
      <c r="L258" s="250" t="s">
        <v>8831</v>
      </c>
      <c r="M258" s="250" t="s">
        <v>9032</v>
      </c>
      <c r="N258" s="250" t="s">
        <v>103</v>
      </c>
      <c r="O258" s="250" t="s">
        <v>1079</v>
      </c>
      <c r="P258" s="250"/>
      <c r="Q258" s="250"/>
      <c r="R258" s="250"/>
      <c r="S258" s="250" t="s">
        <v>9131</v>
      </c>
      <c r="T258" s="250"/>
      <c r="U258" s="250" t="s">
        <v>8831</v>
      </c>
      <c r="V258" s="250" t="s">
        <v>8831</v>
      </c>
      <c r="W258" s="250"/>
      <c r="X258" s="250"/>
      <c r="Y258" s="252">
        <v>44350.481736111113</v>
      </c>
      <c r="Z258" s="252">
        <v>44353.817800925928</v>
      </c>
      <c r="AA258" s="250"/>
      <c r="AB258" s="250" t="s">
        <v>1044</v>
      </c>
      <c r="AC258" s="250">
        <v>63414</v>
      </c>
      <c r="AD258" s="250">
        <v>11830</v>
      </c>
      <c r="AE258" s="250" t="s">
        <v>9047</v>
      </c>
      <c r="AF258" s="250" t="s">
        <v>9048</v>
      </c>
      <c r="AG258" s="250"/>
    </row>
    <row r="259" spans="1:33" ht="43.2" x14ac:dyDescent="0.3">
      <c r="A259" s="250"/>
      <c r="B259" s="250" t="s">
        <v>9047</v>
      </c>
      <c r="C259" s="250" t="s">
        <v>31</v>
      </c>
      <c r="D259" s="250" t="s">
        <v>1082</v>
      </c>
      <c r="E259" s="250" t="s">
        <v>1080</v>
      </c>
      <c r="F259" s="250" t="s">
        <v>1081</v>
      </c>
      <c r="G259" s="250" t="s">
        <v>229</v>
      </c>
      <c r="H259" s="250" t="s">
        <v>313</v>
      </c>
      <c r="I259" s="250" t="s">
        <v>8831</v>
      </c>
      <c r="J259" s="250" t="s">
        <v>8831</v>
      </c>
      <c r="K259" s="250" t="s">
        <v>8831</v>
      </c>
      <c r="L259" s="250" t="s">
        <v>8831</v>
      </c>
      <c r="M259" s="250" t="s">
        <v>9032</v>
      </c>
      <c r="N259" s="250" t="s">
        <v>103</v>
      </c>
      <c r="O259" s="250" t="s">
        <v>1083</v>
      </c>
      <c r="P259" s="250"/>
      <c r="Q259" s="250"/>
      <c r="R259" s="250"/>
      <c r="S259" s="250" t="s">
        <v>9131</v>
      </c>
      <c r="T259" s="250"/>
      <c r="U259" s="250" t="s">
        <v>8831</v>
      </c>
      <c r="V259" s="250" t="s">
        <v>8831</v>
      </c>
      <c r="W259" s="250"/>
      <c r="X259" s="250"/>
      <c r="Y259" s="252">
        <v>44350.481736111113</v>
      </c>
      <c r="Z259" s="252">
        <v>44353.817800925928</v>
      </c>
      <c r="AA259" s="250"/>
      <c r="AB259" s="250" t="s">
        <v>1044</v>
      </c>
      <c r="AC259" s="250">
        <v>63414</v>
      </c>
      <c r="AD259" s="250">
        <v>11840</v>
      </c>
      <c r="AE259" s="250" t="s">
        <v>9047</v>
      </c>
      <c r="AF259" s="250" t="s">
        <v>9048</v>
      </c>
      <c r="AG259" s="250"/>
    </row>
    <row r="260" spans="1:33" ht="28.8" x14ac:dyDescent="0.3">
      <c r="A260" s="250"/>
      <c r="B260" s="250" t="s">
        <v>9047</v>
      </c>
      <c r="C260" s="250" t="s">
        <v>31</v>
      </c>
      <c r="D260" s="250" t="s">
        <v>222</v>
      </c>
      <c r="E260" s="250" t="s">
        <v>1084</v>
      </c>
      <c r="F260" s="250" t="s">
        <v>1085</v>
      </c>
      <c r="G260" s="250" t="s">
        <v>191</v>
      </c>
      <c r="H260" s="250" t="s">
        <v>313</v>
      </c>
      <c r="I260" s="250" t="s">
        <v>8831</v>
      </c>
      <c r="J260" s="250" t="s">
        <v>8831</v>
      </c>
      <c r="K260" s="250" t="s">
        <v>8831</v>
      </c>
      <c r="L260" s="250" t="s">
        <v>8831</v>
      </c>
      <c r="M260" s="250" t="s">
        <v>9032</v>
      </c>
      <c r="N260" s="250" t="s">
        <v>103</v>
      </c>
      <c r="O260" s="250" t="s">
        <v>1087</v>
      </c>
      <c r="P260" s="250"/>
      <c r="Q260" s="250"/>
      <c r="R260" s="250"/>
      <c r="S260" s="250"/>
      <c r="T260" s="250"/>
      <c r="U260" s="250" t="s">
        <v>8831</v>
      </c>
      <c r="V260" s="250" t="s">
        <v>8831</v>
      </c>
      <c r="W260" s="250"/>
      <c r="X260" s="250"/>
      <c r="Y260" s="252">
        <v>44350.490925925929</v>
      </c>
      <c r="Z260" s="252">
        <v>44354.343009259261</v>
      </c>
      <c r="AA260" s="250"/>
      <c r="AB260" s="250" t="s">
        <v>1086</v>
      </c>
      <c r="AC260" s="250">
        <v>64043</v>
      </c>
      <c r="AD260" s="250">
        <v>10350</v>
      </c>
      <c r="AE260" s="250" t="s">
        <v>9047</v>
      </c>
      <c r="AF260" s="250" t="s">
        <v>9048</v>
      </c>
      <c r="AG260" s="250"/>
    </row>
    <row r="261" spans="1:33" ht="409.6" x14ac:dyDescent="0.3">
      <c r="A261" s="250"/>
      <c r="B261" s="250" t="s">
        <v>9047</v>
      </c>
      <c r="C261" s="250" t="s">
        <v>31</v>
      </c>
      <c r="D261" s="250" t="s">
        <v>222</v>
      </c>
      <c r="E261" s="250" t="s">
        <v>1088</v>
      </c>
      <c r="F261" s="250" t="s">
        <v>1089</v>
      </c>
      <c r="G261" s="250" t="s">
        <v>1090</v>
      </c>
      <c r="H261" s="250" t="s">
        <v>34</v>
      </c>
      <c r="I261" s="250" t="s">
        <v>8831</v>
      </c>
      <c r="J261" s="250" t="s">
        <v>8831</v>
      </c>
      <c r="K261" s="250" t="s">
        <v>8831</v>
      </c>
      <c r="L261" s="250" t="s">
        <v>8831</v>
      </c>
      <c r="M261" s="250" t="s">
        <v>9032</v>
      </c>
      <c r="N261" s="250" t="s">
        <v>103</v>
      </c>
      <c r="O261" s="250" t="s">
        <v>1087</v>
      </c>
      <c r="P261" s="250"/>
      <c r="Q261" s="250"/>
      <c r="R261" s="250"/>
      <c r="S261" s="250" t="s">
        <v>9132</v>
      </c>
      <c r="T261" s="250"/>
      <c r="U261" s="250" t="s">
        <v>8831</v>
      </c>
      <c r="V261" s="250" t="s">
        <v>8831</v>
      </c>
      <c r="W261" s="250"/>
      <c r="X261" s="250"/>
      <c r="Y261" s="252">
        <v>44350.490925925929</v>
      </c>
      <c r="Z261" s="252">
        <v>44354.343009259261</v>
      </c>
      <c r="AA261" s="250"/>
      <c r="AB261" s="250" t="s">
        <v>1086</v>
      </c>
      <c r="AC261" s="250">
        <v>64043</v>
      </c>
      <c r="AD261" s="250">
        <v>11860</v>
      </c>
      <c r="AE261" s="250" t="s">
        <v>9047</v>
      </c>
      <c r="AF261" s="250" t="s">
        <v>9048</v>
      </c>
      <c r="AG261" s="250" t="s">
        <v>520</v>
      </c>
    </row>
    <row r="262" spans="1:33" ht="57.6" x14ac:dyDescent="0.3">
      <c r="A262" s="250"/>
      <c r="B262" s="250" t="s">
        <v>9047</v>
      </c>
      <c r="C262" s="250" t="s">
        <v>31</v>
      </c>
      <c r="D262" s="250">
        <v>9</v>
      </c>
      <c r="E262" s="250" t="s">
        <v>1091</v>
      </c>
      <c r="F262" s="250" t="s">
        <v>1092</v>
      </c>
      <c r="G262" s="250" t="s">
        <v>1090</v>
      </c>
      <c r="H262" s="250" t="s">
        <v>34</v>
      </c>
      <c r="I262" s="250" t="s">
        <v>8831</v>
      </c>
      <c r="J262" s="250" t="s">
        <v>8831</v>
      </c>
      <c r="K262" s="250" t="s">
        <v>8831</v>
      </c>
      <c r="L262" s="250" t="s">
        <v>8831</v>
      </c>
      <c r="M262" s="250" t="s">
        <v>9032</v>
      </c>
      <c r="N262" s="250" t="s">
        <v>103</v>
      </c>
      <c r="O262" s="250" t="s">
        <v>8831</v>
      </c>
      <c r="P262" s="250"/>
      <c r="Q262" s="250"/>
      <c r="R262" s="250"/>
      <c r="S262" s="250" t="s">
        <v>9133</v>
      </c>
      <c r="T262" s="250"/>
      <c r="U262" s="250" t="s">
        <v>8831</v>
      </c>
      <c r="V262" s="250" t="s">
        <v>8831</v>
      </c>
      <c r="W262" s="250"/>
      <c r="X262" s="250"/>
      <c r="Y262" s="252">
        <v>44350.490925925929</v>
      </c>
      <c r="Z262" s="252">
        <v>44354.343009259261</v>
      </c>
      <c r="AA262" s="250"/>
      <c r="AB262" s="250" t="s">
        <v>1086</v>
      </c>
      <c r="AC262" s="250">
        <v>64043</v>
      </c>
      <c r="AD262" s="250">
        <v>11880</v>
      </c>
      <c r="AE262" s="250" t="s">
        <v>9047</v>
      </c>
      <c r="AF262" s="250" t="s">
        <v>9048</v>
      </c>
      <c r="AG262" s="250" t="s">
        <v>520</v>
      </c>
    </row>
    <row r="263" spans="1:33" ht="28.8" x14ac:dyDescent="0.3">
      <c r="A263" s="250"/>
      <c r="B263" s="250" t="s">
        <v>9047</v>
      </c>
      <c r="C263" s="250" t="s">
        <v>31</v>
      </c>
      <c r="D263" s="250">
        <v>9</v>
      </c>
      <c r="E263" s="250" t="s">
        <v>1093</v>
      </c>
      <c r="F263" s="250" t="s">
        <v>1094</v>
      </c>
      <c r="G263" s="250" t="s">
        <v>1090</v>
      </c>
      <c r="H263" s="250" t="s">
        <v>34</v>
      </c>
      <c r="I263" s="250" t="s">
        <v>8831</v>
      </c>
      <c r="J263" s="250" t="s">
        <v>8831</v>
      </c>
      <c r="K263" s="250" t="s">
        <v>8831</v>
      </c>
      <c r="L263" s="250" t="s">
        <v>8831</v>
      </c>
      <c r="M263" s="250" t="s">
        <v>9032</v>
      </c>
      <c r="N263" s="250" t="s">
        <v>103</v>
      </c>
      <c r="O263" s="250" t="s">
        <v>8831</v>
      </c>
      <c r="P263" s="250"/>
      <c r="Q263" s="250"/>
      <c r="R263" s="250"/>
      <c r="S263" s="250" t="s">
        <v>9134</v>
      </c>
      <c r="T263" s="250"/>
      <c r="U263" s="250" t="s">
        <v>8831</v>
      </c>
      <c r="V263" s="250" t="s">
        <v>8831</v>
      </c>
      <c r="W263" s="250"/>
      <c r="X263" s="250"/>
      <c r="Y263" s="252">
        <v>44350.490925925929</v>
      </c>
      <c r="Z263" s="252">
        <v>44354.343009259261</v>
      </c>
      <c r="AA263" s="250"/>
      <c r="AB263" s="250" t="s">
        <v>1086</v>
      </c>
      <c r="AC263" s="250">
        <v>64043</v>
      </c>
      <c r="AD263" s="250">
        <v>12960</v>
      </c>
      <c r="AE263" s="250" t="s">
        <v>9047</v>
      </c>
      <c r="AF263" s="250" t="s">
        <v>9048</v>
      </c>
      <c r="AG263" s="250" t="s">
        <v>520</v>
      </c>
    </row>
    <row r="264" spans="1:33" ht="28.8" x14ac:dyDescent="0.3">
      <c r="A264" s="250"/>
      <c r="B264" s="250" t="s">
        <v>9047</v>
      </c>
      <c r="C264" s="250" t="s">
        <v>31</v>
      </c>
      <c r="D264" s="250" t="s">
        <v>207</v>
      </c>
      <c r="E264" s="250" t="s">
        <v>1095</v>
      </c>
      <c r="F264" s="250" t="s">
        <v>1096</v>
      </c>
      <c r="G264" s="250" t="s">
        <v>1090</v>
      </c>
      <c r="H264" s="250" t="s">
        <v>34</v>
      </c>
      <c r="I264" s="250" t="s">
        <v>8831</v>
      </c>
      <c r="J264" s="250" t="s">
        <v>8831</v>
      </c>
      <c r="K264" s="250" t="s">
        <v>8831</v>
      </c>
      <c r="L264" s="250" t="s">
        <v>8831</v>
      </c>
      <c r="M264" s="250" t="s">
        <v>9032</v>
      </c>
      <c r="N264" s="250" t="s">
        <v>103</v>
      </c>
      <c r="O264" s="250" t="s">
        <v>208</v>
      </c>
      <c r="P264" s="250"/>
      <c r="Q264" s="250"/>
      <c r="R264" s="250"/>
      <c r="S264" s="250" t="s">
        <v>9077</v>
      </c>
      <c r="T264" s="250"/>
      <c r="U264" s="250" t="s">
        <v>8831</v>
      </c>
      <c r="V264" s="250" t="s">
        <v>8831</v>
      </c>
      <c r="W264" s="250"/>
      <c r="X264" s="250"/>
      <c r="Y264" s="252">
        <v>44350.490925925929</v>
      </c>
      <c r="Z264" s="252">
        <v>44354.343009259261</v>
      </c>
      <c r="AA264" s="250"/>
      <c r="AB264" s="250" t="s">
        <v>1086</v>
      </c>
      <c r="AC264" s="250">
        <v>64043</v>
      </c>
      <c r="AD264" s="250">
        <v>1050</v>
      </c>
      <c r="AE264" s="250" t="s">
        <v>9047</v>
      </c>
      <c r="AF264" s="250" t="s">
        <v>9048</v>
      </c>
      <c r="AG264" s="250" t="s">
        <v>520</v>
      </c>
    </row>
    <row r="265" spans="1:33" ht="28.8" x14ac:dyDescent="0.3">
      <c r="A265" s="250"/>
      <c r="B265" s="250" t="s">
        <v>9047</v>
      </c>
      <c r="C265" s="250" t="s">
        <v>31</v>
      </c>
      <c r="D265" s="250" t="s">
        <v>222</v>
      </c>
      <c r="E265" s="250" t="s">
        <v>1097</v>
      </c>
      <c r="F265" s="250" t="s">
        <v>1098</v>
      </c>
      <c r="G265" s="250" t="s">
        <v>1090</v>
      </c>
      <c r="H265" s="250" t="s">
        <v>34</v>
      </c>
      <c r="I265" s="250" t="s">
        <v>8831</v>
      </c>
      <c r="J265" s="250" t="s">
        <v>8831</v>
      </c>
      <c r="K265" s="250" t="s">
        <v>8831</v>
      </c>
      <c r="L265" s="250" t="s">
        <v>8831</v>
      </c>
      <c r="M265" s="250" t="s">
        <v>9032</v>
      </c>
      <c r="N265" s="250" t="s">
        <v>103</v>
      </c>
      <c r="O265" s="250" t="s">
        <v>1087</v>
      </c>
      <c r="P265" s="250"/>
      <c r="Q265" s="250"/>
      <c r="R265" s="250"/>
      <c r="S265" s="250" t="s">
        <v>9075</v>
      </c>
      <c r="T265" s="250"/>
      <c r="U265" s="250" t="s">
        <v>8831</v>
      </c>
      <c r="V265" s="250" t="s">
        <v>8831</v>
      </c>
      <c r="W265" s="250"/>
      <c r="X265" s="250"/>
      <c r="Y265" s="252">
        <v>44350.490925925929</v>
      </c>
      <c r="Z265" s="252">
        <v>44354.343009259261</v>
      </c>
      <c r="AA265" s="250"/>
      <c r="AB265" s="250" t="s">
        <v>1086</v>
      </c>
      <c r="AC265" s="250">
        <v>64043</v>
      </c>
      <c r="AD265" s="250">
        <v>12170</v>
      </c>
      <c r="AE265" s="250" t="s">
        <v>9047</v>
      </c>
      <c r="AF265" s="250" t="s">
        <v>9048</v>
      </c>
      <c r="AG265" s="250" t="s">
        <v>520</v>
      </c>
    </row>
    <row r="266" spans="1:33" ht="28.8" x14ac:dyDescent="0.3">
      <c r="A266" s="250"/>
      <c r="B266" s="250" t="s">
        <v>9047</v>
      </c>
      <c r="C266" s="250" t="s">
        <v>31</v>
      </c>
      <c r="D266" s="250" t="s">
        <v>1101</v>
      </c>
      <c r="E266" s="250" t="s">
        <v>1099</v>
      </c>
      <c r="F266" s="250" t="s">
        <v>1100</v>
      </c>
      <c r="G266" s="250" t="s">
        <v>229</v>
      </c>
      <c r="H266" s="250" t="s">
        <v>313</v>
      </c>
      <c r="I266" s="250" t="s">
        <v>8831</v>
      </c>
      <c r="J266" s="250" t="s">
        <v>8831</v>
      </c>
      <c r="K266" s="250" t="s">
        <v>8831</v>
      </c>
      <c r="L266" s="250" t="s">
        <v>8831</v>
      </c>
      <c r="M266" s="250" t="s">
        <v>9032</v>
      </c>
      <c r="N266" s="250" t="s">
        <v>103</v>
      </c>
      <c r="O266" s="250" t="s">
        <v>1102</v>
      </c>
      <c r="P266" s="250"/>
      <c r="Q266" s="250"/>
      <c r="R266" s="250"/>
      <c r="S266" s="250" t="s">
        <v>9035</v>
      </c>
      <c r="T266" s="250"/>
      <c r="U266" s="250" t="s">
        <v>8831</v>
      </c>
      <c r="V266" s="250" t="s">
        <v>8831</v>
      </c>
      <c r="W266" s="250"/>
      <c r="X266" s="250"/>
      <c r="Y266" s="252">
        <v>44350.490925925929</v>
      </c>
      <c r="Z266" s="252">
        <v>44354.343009259261</v>
      </c>
      <c r="AA266" s="250"/>
      <c r="AB266" s="250" t="s">
        <v>1086</v>
      </c>
      <c r="AC266" s="250">
        <v>64043</v>
      </c>
      <c r="AD266" s="250">
        <v>11910</v>
      </c>
      <c r="AE266" s="250" t="s">
        <v>9047</v>
      </c>
      <c r="AF266" s="250" t="s">
        <v>9048</v>
      </c>
      <c r="AG266" s="250"/>
    </row>
    <row r="267" spans="1:33" ht="28.8" x14ac:dyDescent="0.3">
      <c r="A267" s="250"/>
      <c r="B267" s="250" t="s">
        <v>9047</v>
      </c>
      <c r="C267" s="250" t="s">
        <v>31</v>
      </c>
      <c r="D267" s="250" t="s">
        <v>1105</v>
      </c>
      <c r="E267" s="250" t="s">
        <v>1103</v>
      </c>
      <c r="F267" s="250" t="s">
        <v>1104</v>
      </c>
      <c r="G267" s="250" t="s">
        <v>229</v>
      </c>
      <c r="H267" s="250" t="s">
        <v>313</v>
      </c>
      <c r="I267" s="250" t="s">
        <v>8831</v>
      </c>
      <c r="J267" s="250" t="s">
        <v>8831</v>
      </c>
      <c r="K267" s="250" t="s">
        <v>8831</v>
      </c>
      <c r="L267" s="250" t="s">
        <v>8831</v>
      </c>
      <c r="M267" s="250" t="s">
        <v>9032</v>
      </c>
      <c r="N267" s="250" t="s">
        <v>103</v>
      </c>
      <c r="O267" s="250" t="s">
        <v>1106</v>
      </c>
      <c r="P267" s="250"/>
      <c r="Q267" s="250"/>
      <c r="R267" s="250"/>
      <c r="S267" s="250" t="s">
        <v>9035</v>
      </c>
      <c r="T267" s="250"/>
      <c r="U267" s="250" t="s">
        <v>8831</v>
      </c>
      <c r="V267" s="250" t="s">
        <v>8831</v>
      </c>
      <c r="W267" s="250"/>
      <c r="X267" s="250"/>
      <c r="Y267" s="252">
        <v>44350.490925925929</v>
      </c>
      <c r="Z267" s="252">
        <v>44354.343009259261</v>
      </c>
      <c r="AA267" s="250"/>
      <c r="AB267" s="250" t="s">
        <v>1086</v>
      </c>
      <c r="AC267" s="250">
        <v>64043</v>
      </c>
      <c r="AD267" s="250">
        <v>11920</v>
      </c>
      <c r="AE267" s="250" t="s">
        <v>9047</v>
      </c>
      <c r="AF267" s="250" t="s">
        <v>9048</v>
      </c>
      <c r="AG267" s="250"/>
    </row>
    <row r="268" spans="1:33" ht="115.2" x14ac:dyDescent="0.3">
      <c r="A268" s="250" t="s">
        <v>400</v>
      </c>
      <c r="B268" s="250" t="s">
        <v>9047</v>
      </c>
      <c r="C268" s="250" t="s">
        <v>31</v>
      </c>
      <c r="D268" s="250" t="s">
        <v>1109</v>
      </c>
      <c r="E268" s="250" t="s">
        <v>1107</v>
      </c>
      <c r="F268" s="250" t="s">
        <v>1108</v>
      </c>
      <c r="G268" s="250" t="s">
        <v>229</v>
      </c>
      <c r="H268" s="250" t="s">
        <v>313</v>
      </c>
      <c r="I268" s="250" t="s">
        <v>8831</v>
      </c>
      <c r="J268" s="250" t="s">
        <v>8831</v>
      </c>
      <c r="K268" s="250" t="s">
        <v>8831</v>
      </c>
      <c r="L268" s="250" t="s">
        <v>8831</v>
      </c>
      <c r="M268" s="250" t="s">
        <v>9032</v>
      </c>
      <c r="N268" s="250" t="s">
        <v>103</v>
      </c>
      <c r="O268" s="250" t="s">
        <v>1110</v>
      </c>
      <c r="P268" s="250"/>
      <c r="Q268" s="250"/>
      <c r="R268" s="250"/>
      <c r="S268" s="250" t="s">
        <v>9135</v>
      </c>
      <c r="T268" s="250"/>
      <c r="U268" s="250" t="s">
        <v>8831</v>
      </c>
      <c r="V268" s="250" t="s">
        <v>8831</v>
      </c>
      <c r="W268" s="250"/>
      <c r="X268" s="250"/>
      <c r="Y268" s="252">
        <v>44350.490925925929</v>
      </c>
      <c r="Z268" s="252">
        <v>44354.343009259261</v>
      </c>
      <c r="AA268" s="250"/>
      <c r="AB268" s="250" t="s">
        <v>1086</v>
      </c>
      <c r="AC268" s="250">
        <v>64043</v>
      </c>
      <c r="AD268" s="250">
        <v>11930</v>
      </c>
      <c r="AE268" s="250" t="s">
        <v>9047</v>
      </c>
      <c r="AF268" s="250" t="s">
        <v>9048</v>
      </c>
      <c r="AG268" s="250"/>
    </row>
    <row r="269" spans="1:33" ht="172.8" x14ac:dyDescent="0.3">
      <c r="A269" s="250" t="s">
        <v>548</v>
      </c>
      <c r="B269" s="250" t="s">
        <v>9047</v>
      </c>
      <c r="C269" s="250" t="s">
        <v>62</v>
      </c>
      <c r="D269" s="250" t="s">
        <v>1101</v>
      </c>
      <c r="E269" s="250" t="s">
        <v>1111</v>
      </c>
      <c r="F269" s="250" t="s">
        <v>1112</v>
      </c>
      <c r="G269" s="250" t="s">
        <v>1090</v>
      </c>
      <c r="H269" s="250" t="s">
        <v>342</v>
      </c>
      <c r="I269" s="250" t="s">
        <v>8831</v>
      </c>
      <c r="J269" s="250" t="s">
        <v>8831</v>
      </c>
      <c r="K269" s="250" t="s">
        <v>8831</v>
      </c>
      <c r="L269" s="250" t="s">
        <v>8831</v>
      </c>
      <c r="M269" s="250" t="s">
        <v>9032</v>
      </c>
      <c r="N269" s="250" t="s">
        <v>103</v>
      </c>
      <c r="O269" s="250" t="s">
        <v>1102</v>
      </c>
      <c r="P269" s="250"/>
      <c r="Q269" s="250"/>
      <c r="R269" s="250" t="s">
        <v>1113</v>
      </c>
      <c r="S269" s="250" t="s">
        <v>9136</v>
      </c>
      <c r="T269" s="250"/>
      <c r="U269" s="250" t="s">
        <v>8831</v>
      </c>
      <c r="V269" s="250" t="s">
        <v>8831</v>
      </c>
      <c r="W269" s="250"/>
      <c r="X269" s="250"/>
      <c r="Y269" s="252">
        <v>44350.490925925929</v>
      </c>
      <c r="Z269" s="252">
        <v>44354.343009259261</v>
      </c>
      <c r="AA269" s="250"/>
      <c r="AB269" s="250" t="s">
        <v>1086</v>
      </c>
      <c r="AC269" s="250">
        <v>64043</v>
      </c>
      <c r="AD269" s="250">
        <v>11940</v>
      </c>
      <c r="AE269" s="250" t="s">
        <v>9047</v>
      </c>
      <c r="AF269" s="250" t="s">
        <v>9048</v>
      </c>
      <c r="AG269" s="250" t="s">
        <v>15</v>
      </c>
    </row>
    <row r="270" spans="1:33" ht="28.8" x14ac:dyDescent="0.3">
      <c r="A270" s="250" t="s">
        <v>548</v>
      </c>
      <c r="B270" s="250" t="s">
        <v>9047</v>
      </c>
      <c r="C270" s="250" t="s">
        <v>62</v>
      </c>
      <c r="D270" s="250" t="s">
        <v>1105</v>
      </c>
      <c r="E270" s="250" t="s">
        <v>1114</v>
      </c>
      <c r="F270" s="250" t="s">
        <v>1115</v>
      </c>
      <c r="G270" s="250" t="s">
        <v>1090</v>
      </c>
      <c r="H270" s="250" t="s">
        <v>342</v>
      </c>
      <c r="I270" s="250" t="s">
        <v>8831</v>
      </c>
      <c r="J270" s="250" t="s">
        <v>8831</v>
      </c>
      <c r="K270" s="250" t="s">
        <v>8831</v>
      </c>
      <c r="L270" s="250" t="s">
        <v>8831</v>
      </c>
      <c r="M270" s="250" t="s">
        <v>9032</v>
      </c>
      <c r="N270" s="250" t="s">
        <v>103</v>
      </c>
      <c r="O270" s="250" t="s">
        <v>1106</v>
      </c>
      <c r="P270" s="250"/>
      <c r="Q270" s="250"/>
      <c r="R270" s="250" t="s">
        <v>1116</v>
      </c>
      <c r="S270" s="250"/>
      <c r="T270" s="250"/>
      <c r="U270" s="250" t="s">
        <v>8831</v>
      </c>
      <c r="V270" s="250" t="s">
        <v>8831</v>
      </c>
      <c r="W270" s="250"/>
      <c r="X270" s="250"/>
      <c r="Y270" s="252">
        <v>44350.490925925929</v>
      </c>
      <c r="Z270" s="252">
        <v>44354.343009259261</v>
      </c>
      <c r="AA270" s="250"/>
      <c r="AB270" s="250" t="s">
        <v>1086</v>
      </c>
      <c r="AC270" s="250">
        <v>64043</v>
      </c>
      <c r="AD270" s="250">
        <v>11950</v>
      </c>
      <c r="AE270" s="250" t="s">
        <v>9047</v>
      </c>
      <c r="AF270" s="250" t="s">
        <v>9048</v>
      </c>
      <c r="AG270" s="250" t="s">
        <v>15</v>
      </c>
    </row>
    <row r="271" spans="1:33" ht="28.8" x14ac:dyDescent="0.3">
      <c r="A271" s="250"/>
      <c r="B271" s="250" t="s">
        <v>9047</v>
      </c>
      <c r="C271" s="250" t="s">
        <v>31</v>
      </c>
      <c r="D271" s="250" t="s">
        <v>1119</v>
      </c>
      <c r="E271" s="250" t="s">
        <v>1117</v>
      </c>
      <c r="F271" s="250" t="s">
        <v>1118</v>
      </c>
      <c r="G271" s="250" t="s">
        <v>229</v>
      </c>
      <c r="H271" s="250" t="s">
        <v>313</v>
      </c>
      <c r="I271" s="250" t="s">
        <v>8831</v>
      </c>
      <c r="J271" s="250" t="s">
        <v>8831</v>
      </c>
      <c r="K271" s="250" t="s">
        <v>8831</v>
      </c>
      <c r="L271" s="250" t="s">
        <v>8831</v>
      </c>
      <c r="M271" s="250" t="s">
        <v>9032</v>
      </c>
      <c r="N271" s="250" t="s">
        <v>103</v>
      </c>
      <c r="O271" s="250" t="s">
        <v>1120</v>
      </c>
      <c r="P271" s="250"/>
      <c r="Q271" s="250"/>
      <c r="R271" s="250"/>
      <c r="S271" s="250"/>
      <c r="T271" s="250"/>
      <c r="U271" s="250" t="s">
        <v>8831</v>
      </c>
      <c r="V271" s="250" t="s">
        <v>8831</v>
      </c>
      <c r="W271" s="250"/>
      <c r="X271" s="250"/>
      <c r="Y271" s="252">
        <v>44350.490925925929</v>
      </c>
      <c r="Z271" s="252">
        <v>44354.343009259261</v>
      </c>
      <c r="AA271" s="250"/>
      <c r="AB271" s="250" t="s">
        <v>1086</v>
      </c>
      <c r="AC271" s="250">
        <v>64043</v>
      </c>
      <c r="AD271" s="250">
        <v>11960</v>
      </c>
      <c r="AE271" s="250" t="s">
        <v>9047</v>
      </c>
      <c r="AF271" s="250" t="s">
        <v>9048</v>
      </c>
      <c r="AG271" s="250"/>
    </row>
    <row r="272" spans="1:33" ht="28.8" x14ac:dyDescent="0.3">
      <c r="A272" s="250"/>
      <c r="B272" s="250" t="s">
        <v>9047</v>
      </c>
      <c r="C272" s="250" t="s">
        <v>31</v>
      </c>
      <c r="D272" s="250" t="s">
        <v>192</v>
      </c>
      <c r="E272" s="250" t="s">
        <v>1121</v>
      </c>
      <c r="F272" s="250" t="s">
        <v>1122</v>
      </c>
      <c r="G272" s="250" t="s">
        <v>1090</v>
      </c>
      <c r="H272" s="250" t="s">
        <v>34</v>
      </c>
      <c r="I272" s="250" t="s">
        <v>8831</v>
      </c>
      <c r="J272" s="250" t="s">
        <v>8831</v>
      </c>
      <c r="K272" s="250" t="s">
        <v>8831</v>
      </c>
      <c r="L272" s="250" t="s">
        <v>8831</v>
      </c>
      <c r="M272" s="250" t="s">
        <v>9032</v>
      </c>
      <c r="N272" s="250" t="s">
        <v>103</v>
      </c>
      <c r="O272" s="250" t="s">
        <v>1123</v>
      </c>
      <c r="P272" s="250"/>
      <c r="Q272" s="250"/>
      <c r="R272" s="250"/>
      <c r="S272" s="250" t="s">
        <v>9061</v>
      </c>
      <c r="T272" s="250"/>
      <c r="U272" s="250" t="s">
        <v>8831</v>
      </c>
      <c r="V272" s="250" t="s">
        <v>8831</v>
      </c>
      <c r="W272" s="250"/>
      <c r="X272" s="250"/>
      <c r="Y272" s="252">
        <v>44350.490925925929</v>
      </c>
      <c r="Z272" s="252">
        <v>44354.343009259261</v>
      </c>
      <c r="AA272" s="250"/>
      <c r="AB272" s="250" t="s">
        <v>1086</v>
      </c>
      <c r="AC272" s="250">
        <v>64043</v>
      </c>
      <c r="AD272" s="250">
        <v>11970</v>
      </c>
      <c r="AE272" s="250" t="s">
        <v>9047</v>
      </c>
      <c r="AF272" s="250" t="s">
        <v>9048</v>
      </c>
      <c r="AG272" s="250" t="s">
        <v>520</v>
      </c>
    </row>
    <row r="273" spans="1:33" ht="158.4" x14ac:dyDescent="0.3">
      <c r="A273" s="250" t="s">
        <v>1031</v>
      </c>
      <c r="B273" s="250" t="s">
        <v>9047</v>
      </c>
      <c r="C273" s="250" t="s">
        <v>18</v>
      </c>
      <c r="D273" s="250" t="s">
        <v>1127</v>
      </c>
      <c r="E273" s="250" t="s">
        <v>1124</v>
      </c>
      <c r="F273" s="250" t="s">
        <v>1125</v>
      </c>
      <c r="G273" s="250" t="s">
        <v>229</v>
      </c>
      <c r="H273" s="250" t="s">
        <v>313</v>
      </c>
      <c r="I273" s="250" t="s">
        <v>8831</v>
      </c>
      <c r="J273" s="250" t="s">
        <v>8831</v>
      </c>
      <c r="K273" s="250" t="s">
        <v>8831</v>
      </c>
      <c r="L273" s="250" t="s">
        <v>8831</v>
      </c>
      <c r="M273" s="250" t="s">
        <v>9032</v>
      </c>
      <c r="N273" s="250" t="s">
        <v>92</v>
      </c>
      <c r="O273" s="250" t="s">
        <v>1129</v>
      </c>
      <c r="P273" s="250" t="s">
        <v>1128</v>
      </c>
      <c r="Q273" s="250"/>
      <c r="R273" s="250"/>
      <c r="S273" s="250" t="s">
        <v>9137</v>
      </c>
      <c r="T273" s="250"/>
      <c r="U273" s="250" t="s">
        <v>8831</v>
      </c>
      <c r="V273" s="250" t="s">
        <v>8831</v>
      </c>
      <c r="W273" s="250"/>
      <c r="X273" s="250"/>
      <c r="Y273" s="252">
        <v>44350.515601851854</v>
      </c>
      <c r="Z273" s="252">
        <v>44354.582303240742</v>
      </c>
      <c r="AA273" s="250"/>
      <c r="AB273" s="250" t="s">
        <v>1126</v>
      </c>
      <c r="AC273" s="250">
        <v>75627</v>
      </c>
      <c r="AD273" s="250">
        <v>11980</v>
      </c>
      <c r="AE273" s="250" t="s">
        <v>9047</v>
      </c>
      <c r="AF273" s="250" t="s">
        <v>9048</v>
      </c>
      <c r="AG273" s="250"/>
    </row>
    <row r="274" spans="1:33" ht="28.8" x14ac:dyDescent="0.3">
      <c r="A274" s="250"/>
      <c r="B274" s="250" t="s">
        <v>9047</v>
      </c>
      <c r="C274" s="250" t="s">
        <v>31</v>
      </c>
      <c r="D274" s="250" t="s">
        <v>1132</v>
      </c>
      <c r="E274" s="250" t="s">
        <v>1130</v>
      </c>
      <c r="F274" s="250" t="s">
        <v>1131</v>
      </c>
      <c r="G274" s="250" t="s">
        <v>111</v>
      </c>
      <c r="H274" s="250" t="s">
        <v>313</v>
      </c>
      <c r="I274" s="250" t="s">
        <v>8831</v>
      </c>
      <c r="J274" s="250" t="s">
        <v>8831</v>
      </c>
      <c r="K274" s="250" t="s">
        <v>8831</v>
      </c>
      <c r="L274" s="250" t="s">
        <v>8831</v>
      </c>
      <c r="M274" s="250" t="s">
        <v>9032</v>
      </c>
      <c r="N274" s="250" t="s">
        <v>103</v>
      </c>
      <c r="O274" s="250" t="s">
        <v>1133</v>
      </c>
      <c r="P274" s="250"/>
      <c r="Q274" s="250"/>
      <c r="R274" s="250"/>
      <c r="S274" s="250"/>
      <c r="T274" s="250"/>
      <c r="U274" s="250" t="s">
        <v>8831</v>
      </c>
      <c r="V274" s="250" t="s">
        <v>8831</v>
      </c>
      <c r="W274" s="250"/>
      <c r="X274" s="250"/>
      <c r="Y274" s="252">
        <v>44350.515601851854</v>
      </c>
      <c r="Z274" s="252">
        <v>44354.582314814812</v>
      </c>
      <c r="AA274" s="250"/>
      <c r="AB274" s="250" t="s">
        <v>1126</v>
      </c>
      <c r="AC274" s="250">
        <v>75627</v>
      </c>
      <c r="AD274" s="250">
        <v>11990</v>
      </c>
      <c r="AE274" s="250" t="s">
        <v>9047</v>
      </c>
      <c r="AF274" s="250" t="s">
        <v>9048</v>
      </c>
      <c r="AG274" s="250"/>
    </row>
    <row r="275" spans="1:33" ht="115.2" x14ac:dyDescent="0.3">
      <c r="A275" s="250" t="s">
        <v>1138</v>
      </c>
      <c r="B275" s="250" t="s">
        <v>9047</v>
      </c>
      <c r="C275" s="250" t="s">
        <v>18</v>
      </c>
      <c r="D275" s="250" t="s">
        <v>1132</v>
      </c>
      <c r="E275" s="250" t="s">
        <v>1134</v>
      </c>
      <c r="F275" s="250" t="s">
        <v>1135</v>
      </c>
      <c r="G275" s="250" t="s">
        <v>1136</v>
      </c>
      <c r="H275" s="250" t="s">
        <v>342</v>
      </c>
      <c r="I275" s="250" t="s">
        <v>8831</v>
      </c>
      <c r="J275" s="250" t="s">
        <v>8831</v>
      </c>
      <c r="K275" s="250" t="s">
        <v>8831</v>
      </c>
      <c r="L275" s="250" t="s">
        <v>8831</v>
      </c>
      <c r="M275" s="250" t="s">
        <v>9032</v>
      </c>
      <c r="N275" s="250" t="s">
        <v>103</v>
      </c>
      <c r="O275" s="250" t="s">
        <v>1133</v>
      </c>
      <c r="P275" s="250" t="s">
        <v>1139</v>
      </c>
      <c r="Q275" s="250"/>
      <c r="R275" s="250" t="s">
        <v>1137</v>
      </c>
      <c r="S275" s="250" t="s">
        <v>9138</v>
      </c>
      <c r="T275" s="250"/>
      <c r="U275" s="250" t="s">
        <v>8831</v>
      </c>
      <c r="V275" s="250" t="s">
        <v>8831</v>
      </c>
      <c r="W275" s="250"/>
      <c r="X275" s="250"/>
      <c r="Y275" s="252">
        <v>44350.515601851854</v>
      </c>
      <c r="Z275" s="252">
        <v>44354.582314814812</v>
      </c>
      <c r="AA275" s="250"/>
      <c r="AB275" s="250" t="s">
        <v>1126</v>
      </c>
      <c r="AC275" s="250">
        <v>75627</v>
      </c>
      <c r="AD275" s="250">
        <v>12180</v>
      </c>
      <c r="AE275" s="250" t="s">
        <v>9047</v>
      </c>
      <c r="AF275" s="250" t="s">
        <v>9048</v>
      </c>
      <c r="AG275" s="250" t="s">
        <v>15</v>
      </c>
    </row>
    <row r="276" spans="1:33" ht="28.8" x14ac:dyDescent="0.3">
      <c r="A276" s="250"/>
      <c r="B276" s="250" t="s">
        <v>9047</v>
      </c>
      <c r="C276" s="250" t="s">
        <v>31</v>
      </c>
      <c r="D276" s="250" t="s">
        <v>1143</v>
      </c>
      <c r="E276" s="250" t="s">
        <v>1140</v>
      </c>
      <c r="F276" s="250" t="s">
        <v>1141</v>
      </c>
      <c r="G276" s="250" t="s">
        <v>567</v>
      </c>
      <c r="H276" s="250" t="s">
        <v>34</v>
      </c>
      <c r="I276" s="250" t="s">
        <v>8831</v>
      </c>
      <c r="J276" s="250" t="s">
        <v>8831</v>
      </c>
      <c r="K276" s="250" t="s">
        <v>8831</v>
      </c>
      <c r="L276" s="250" t="s">
        <v>8831</v>
      </c>
      <c r="M276" s="250" t="s">
        <v>9032</v>
      </c>
      <c r="N276" s="250" t="s">
        <v>103</v>
      </c>
      <c r="O276" s="250" t="s">
        <v>8831</v>
      </c>
      <c r="P276" s="250"/>
      <c r="Q276" s="250"/>
      <c r="R276" s="250"/>
      <c r="S276" s="250" t="s">
        <v>9139</v>
      </c>
      <c r="T276" s="250"/>
      <c r="U276" s="250" t="s">
        <v>8831</v>
      </c>
      <c r="V276" s="250" t="s">
        <v>8831</v>
      </c>
      <c r="W276" s="250"/>
      <c r="X276" s="250"/>
      <c r="Y276" s="252">
        <v>44350.534791666665</v>
      </c>
      <c r="Z276" s="252">
        <v>44354.863680555558</v>
      </c>
      <c r="AA276" s="250"/>
      <c r="AB276" s="250" t="s">
        <v>1142</v>
      </c>
      <c r="AC276" s="250">
        <v>68789</v>
      </c>
      <c r="AD276" s="250">
        <v>13080</v>
      </c>
      <c r="AE276" s="250" t="s">
        <v>9047</v>
      </c>
      <c r="AF276" s="250" t="s">
        <v>9048</v>
      </c>
      <c r="AG276" s="250"/>
    </row>
    <row r="277" spans="1:33" ht="43.2" x14ac:dyDescent="0.3">
      <c r="A277" s="250" t="s">
        <v>548</v>
      </c>
      <c r="B277" s="250" t="s">
        <v>9047</v>
      </c>
      <c r="C277" s="250" t="s">
        <v>18</v>
      </c>
      <c r="D277" s="250" t="s">
        <v>1146</v>
      </c>
      <c r="E277" s="250" t="s">
        <v>1144</v>
      </c>
      <c r="F277" s="250" t="s">
        <v>1145</v>
      </c>
      <c r="G277" s="250" t="s">
        <v>567</v>
      </c>
      <c r="H277" s="250" t="s">
        <v>525</v>
      </c>
      <c r="I277" s="250" t="s">
        <v>8831</v>
      </c>
      <c r="J277" s="250" t="s">
        <v>8831</v>
      </c>
      <c r="K277" s="250" t="s">
        <v>8831</v>
      </c>
      <c r="L277" s="250" t="s">
        <v>8831</v>
      </c>
      <c r="M277" s="250" t="s">
        <v>9032</v>
      </c>
      <c r="N277" s="250" t="s">
        <v>103</v>
      </c>
      <c r="O277" s="250" t="s">
        <v>8831</v>
      </c>
      <c r="P277" s="250" t="s">
        <v>1147</v>
      </c>
      <c r="Q277" s="250"/>
      <c r="R277" s="250"/>
      <c r="S277" s="250" t="s">
        <v>9140</v>
      </c>
      <c r="T277" s="250"/>
      <c r="U277" s="250" t="s">
        <v>8831</v>
      </c>
      <c r="V277" s="250" t="s">
        <v>8831</v>
      </c>
      <c r="W277" s="250"/>
      <c r="X277" s="250"/>
      <c r="Y277" s="252">
        <v>44350.540856481479</v>
      </c>
      <c r="Z277" s="252">
        <v>44354.858182870368</v>
      </c>
      <c r="AA277" s="250"/>
      <c r="AB277" s="250" t="s">
        <v>1142</v>
      </c>
      <c r="AC277" s="250">
        <v>68789</v>
      </c>
      <c r="AD277" s="250">
        <v>12020</v>
      </c>
      <c r="AE277" s="250" t="s">
        <v>9047</v>
      </c>
      <c r="AF277" s="250" t="s">
        <v>9048</v>
      </c>
      <c r="AG277" s="250" t="s">
        <v>15</v>
      </c>
    </row>
    <row r="278" spans="1:33" ht="28.8" x14ac:dyDescent="0.3">
      <c r="A278" s="250" t="s">
        <v>343</v>
      </c>
      <c r="B278" s="250" t="s">
        <v>9047</v>
      </c>
      <c r="C278" s="250" t="s">
        <v>62</v>
      </c>
      <c r="D278" s="250" t="s">
        <v>1153</v>
      </c>
      <c r="E278" s="250" t="s">
        <v>1148</v>
      </c>
      <c r="F278" s="250" t="s">
        <v>1149</v>
      </c>
      <c r="G278" s="250" t="s">
        <v>1150</v>
      </c>
      <c r="H278" s="250" t="s">
        <v>342</v>
      </c>
      <c r="I278" s="250" t="s">
        <v>8831</v>
      </c>
      <c r="J278" s="250" t="s">
        <v>8831</v>
      </c>
      <c r="K278" s="250" t="s">
        <v>8831</v>
      </c>
      <c r="L278" s="250" t="s">
        <v>8831</v>
      </c>
      <c r="M278" s="250" t="s">
        <v>9032</v>
      </c>
      <c r="N278" s="250" t="s">
        <v>103</v>
      </c>
      <c r="O278" s="250" t="s">
        <v>1155</v>
      </c>
      <c r="P278" s="250"/>
      <c r="Q278" s="250" t="s">
        <v>1154</v>
      </c>
      <c r="R278" s="250" t="s">
        <v>1152</v>
      </c>
      <c r="S278" s="250"/>
      <c r="T278" s="250"/>
      <c r="U278" s="250" t="s">
        <v>8831</v>
      </c>
      <c r="V278" s="250" t="s">
        <v>8831</v>
      </c>
      <c r="W278" s="250"/>
      <c r="X278" s="250"/>
      <c r="Y278" s="252">
        <v>44350.553993055553</v>
      </c>
      <c r="Z278" s="252">
        <v>44354.564502314817</v>
      </c>
      <c r="AA278" s="250"/>
      <c r="AB278" s="250" t="s">
        <v>1151</v>
      </c>
      <c r="AC278" s="250">
        <v>35212</v>
      </c>
      <c r="AD278" s="250">
        <v>12040</v>
      </c>
      <c r="AE278" s="250" t="s">
        <v>9047</v>
      </c>
      <c r="AF278" s="250" t="s">
        <v>9048</v>
      </c>
      <c r="AG278" s="250" t="s">
        <v>15</v>
      </c>
    </row>
    <row r="279" spans="1:33" ht="28.8" x14ac:dyDescent="0.3">
      <c r="A279" s="250"/>
      <c r="B279" s="250" t="s">
        <v>9047</v>
      </c>
      <c r="C279" s="250" t="s">
        <v>31</v>
      </c>
      <c r="D279" s="250" t="s">
        <v>1153</v>
      </c>
      <c r="E279" s="250" t="s">
        <v>1156</v>
      </c>
      <c r="F279" s="250" t="s">
        <v>1157</v>
      </c>
      <c r="G279" s="250" t="s">
        <v>111</v>
      </c>
      <c r="H279" s="250" t="s">
        <v>313</v>
      </c>
      <c r="I279" s="250" t="s">
        <v>8831</v>
      </c>
      <c r="J279" s="250" t="s">
        <v>8831</v>
      </c>
      <c r="K279" s="250" t="s">
        <v>8831</v>
      </c>
      <c r="L279" s="250" t="s">
        <v>8831</v>
      </c>
      <c r="M279" s="250" t="s">
        <v>9032</v>
      </c>
      <c r="N279" s="250" t="s">
        <v>103</v>
      </c>
      <c r="O279" s="250" t="s">
        <v>1155</v>
      </c>
      <c r="P279" s="250"/>
      <c r="Q279" s="250"/>
      <c r="R279" s="250" t="s">
        <v>1158</v>
      </c>
      <c r="S279" s="250"/>
      <c r="T279" s="250"/>
      <c r="U279" s="250" t="s">
        <v>8831</v>
      </c>
      <c r="V279" s="250" t="s">
        <v>8831</v>
      </c>
      <c r="W279" s="250"/>
      <c r="X279" s="250"/>
      <c r="Y279" s="252">
        <v>44350.553993055553</v>
      </c>
      <c r="Z279" s="252">
        <v>44354.564502314817</v>
      </c>
      <c r="AA279" s="250"/>
      <c r="AB279" s="250" t="s">
        <v>1151</v>
      </c>
      <c r="AC279" s="250">
        <v>35212</v>
      </c>
      <c r="AD279" s="250">
        <v>12030</v>
      </c>
      <c r="AE279" s="250" t="s">
        <v>9047</v>
      </c>
      <c r="AF279" s="250" t="s">
        <v>9048</v>
      </c>
      <c r="AG279" s="250"/>
    </row>
    <row r="280" spans="1:33" ht="28.8" x14ac:dyDescent="0.3">
      <c r="A280" s="250"/>
      <c r="B280" s="250" t="s">
        <v>9047</v>
      </c>
      <c r="C280" s="250" t="s">
        <v>31</v>
      </c>
      <c r="D280" s="250" t="s">
        <v>477</v>
      </c>
      <c r="E280" s="250" t="s">
        <v>1159</v>
      </c>
      <c r="F280" s="250" t="s">
        <v>1160</v>
      </c>
      <c r="G280" s="250" t="s">
        <v>316</v>
      </c>
      <c r="H280" s="250" t="s">
        <v>313</v>
      </c>
      <c r="I280" s="250" t="s">
        <v>8831</v>
      </c>
      <c r="J280" s="250" t="s">
        <v>8831</v>
      </c>
      <c r="K280" s="250" t="s">
        <v>8831</v>
      </c>
      <c r="L280" s="250" t="s">
        <v>8831</v>
      </c>
      <c r="M280" s="250" t="s">
        <v>9032</v>
      </c>
      <c r="N280" s="250" t="s">
        <v>92</v>
      </c>
      <c r="O280" s="250" t="s">
        <v>478</v>
      </c>
      <c r="P280" s="250"/>
      <c r="Q280" s="250"/>
      <c r="R280" s="250" t="s">
        <v>1161</v>
      </c>
      <c r="S280" s="250"/>
      <c r="T280" s="250"/>
      <c r="U280" s="250" t="s">
        <v>8831</v>
      </c>
      <c r="V280" s="250" t="s">
        <v>8831</v>
      </c>
      <c r="W280" s="250"/>
      <c r="X280" s="250"/>
      <c r="Y280" s="252">
        <v>44350.553993055553</v>
      </c>
      <c r="Z280" s="252">
        <v>44354.564502314817</v>
      </c>
      <c r="AA280" s="250"/>
      <c r="AB280" s="250" t="s">
        <v>1151</v>
      </c>
      <c r="AC280" s="250">
        <v>35212</v>
      </c>
      <c r="AD280" s="250">
        <v>10240</v>
      </c>
      <c r="AE280" s="250" t="s">
        <v>9047</v>
      </c>
      <c r="AF280" s="250" t="s">
        <v>9048</v>
      </c>
      <c r="AG280" s="250"/>
    </row>
    <row r="281" spans="1:33" ht="43.2" x14ac:dyDescent="0.3">
      <c r="A281" s="250"/>
      <c r="B281" s="250" t="s">
        <v>9047</v>
      </c>
      <c r="C281" s="250" t="s">
        <v>31</v>
      </c>
      <c r="D281" s="250" t="s">
        <v>1165</v>
      </c>
      <c r="E281" s="250" t="s">
        <v>1162</v>
      </c>
      <c r="F281" s="250" t="s">
        <v>1163</v>
      </c>
      <c r="G281" s="250" t="s">
        <v>316</v>
      </c>
      <c r="H281" s="250" t="s">
        <v>313</v>
      </c>
      <c r="I281" s="250" t="s">
        <v>8831</v>
      </c>
      <c r="J281" s="250" t="s">
        <v>8831</v>
      </c>
      <c r="K281" s="250" t="s">
        <v>8831</v>
      </c>
      <c r="L281" s="250" t="s">
        <v>8831</v>
      </c>
      <c r="M281" s="250" t="s">
        <v>9032</v>
      </c>
      <c r="N281" s="250" t="s">
        <v>92</v>
      </c>
      <c r="O281" s="250" t="s">
        <v>1166</v>
      </c>
      <c r="P281" s="250"/>
      <c r="Q281" s="250"/>
      <c r="R281" s="250" t="s">
        <v>1164</v>
      </c>
      <c r="S281" s="250"/>
      <c r="T281" s="250"/>
      <c r="U281" s="250" t="s">
        <v>8831</v>
      </c>
      <c r="V281" s="250" t="s">
        <v>8831</v>
      </c>
      <c r="W281" s="250"/>
      <c r="X281" s="250"/>
      <c r="Y281" s="252">
        <v>44350.553993055553</v>
      </c>
      <c r="Z281" s="252">
        <v>44354.564502314817</v>
      </c>
      <c r="AA281" s="250"/>
      <c r="AB281" s="250" t="s">
        <v>1151</v>
      </c>
      <c r="AC281" s="250">
        <v>35212</v>
      </c>
      <c r="AD281" s="250">
        <v>12060</v>
      </c>
      <c r="AE281" s="250" t="s">
        <v>9047</v>
      </c>
      <c r="AF281" s="250" t="s">
        <v>9048</v>
      </c>
      <c r="AG281" s="250"/>
    </row>
    <row r="282" spans="1:33" ht="28.8" x14ac:dyDescent="0.3">
      <c r="A282" s="250"/>
      <c r="B282" s="250" t="s">
        <v>9047</v>
      </c>
      <c r="C282" s="250" t="s">
        <v>31</v>
      </c>
      <c r="D282" s="250" t="s">
        <v>429</v>
      </c>
      <c r="E282" s="250" t="s">
        <v>1167</v>
      </c>
      <c r="F282" s="250" t="s">
        <v>1168</v>
      </c>
      <c r="G282" s="250" t="s">
        <v>316</v>
      </c>
      <c r="H282" s="250" t="s">
        <v>313</v>
      </c>
      <c r="I282" s="250" t="s">
        <v>8831</v>
      </c>
      <c r="J282" s="250" t="s">
        <v>8831</v>
      </c>
      <c r="K282" s="250" t="s">
        <v>8831</v>
      </c>
      <c r="L282" s="250" t="s">
        <v>8831</v>
      </c>
      <c r="M282" s="250" t="s">
        <v>9032</v>
      </c>
      <c r="N282" s="250" t="s">
        <v>92</v>
      </c>
      <c r="O282" s="250" t="s">
        <v>430</v>
      </c>
      <c r="P282" s="250"/>
      <c r="Q282" s="250"/>
      <c r="R282" s="250" t="s">
        <v>1169</v>
      </c>
      <c r="S282" s="250"/>
      <c r="T282" s="250"/>
      <c r="U282" s="250" t="s">
        <v>8831</v>
      </c>
      <c r="V282" s="250" t="s">
        <v>8831</v>
      </c>
      <c r="W282" s="250"/>
      <c r="X282" s="250"/>
      <c r="Y282" s="252">
        <v>44350.553993055553</v>
      </c>
      <c r="Z282" s="252">
        <v>44354.564502314817</v>
      </c>
      <c r="AA282" s="250"/>
      <c r="AB282" s="250" t="s">
        <v>1151</v>
      </c>
      <c r="AC282" s="250">
        <v>35212</v>
      </c>
      <c r="AD282" s="250">
        <v>10120</v>
      </c>
      <c r="AE282" s="250" t="s">
        <v>9047</v>
      </c>
      <c r="AF282" s="250" t="s">
        <v>9048</v>
      </c>
      <c r="AG282" s="250"/>
    </row>
    <row r="283" spans="1:33" ht="28.8" x14ac:dyDescent="0.3">
      <c r="A283" s="250"/>
      <c r="B283" s="250" t="s">
        <v>9047</v>
      </c>
      <c r="C283" s="250" t="s">
        <v>31</v>
      </c>
      <c r="D283" s="250" t="s">
        <v>384</v>
      </c>
      <c r="E283" s="250" t="s">
        <v>1170</v>
      </c>
      <c r="F283" s="250" t="s">
        <v>1171</v>
      </c>
      <c r="G283" s="250" t="s">
        <v>316</v>
      </c>
      <c r="H283" s="250" t="s">
        <v>313</v>
      </c>
      <c r="I283" s="250" t="s">
        <v>8831</v>
      </c>
      <c r="J283" s="250" t="s">
        <v>8831</v>
      </c>
      <c r="K283" s="250" t="s">
        <v>8831</v>
      </c>
      <c r="L283" s="250" t="s">
        <v>8831</v>
      </c>
      <c r="M283" s="250" t="s">
        <v>9032</v>
      </c>
      <c r="N283" s="250" t="s">
        <v>350</v>
      </c>
      <c r="O283" s="250" t="s">
        <v>385</v>
      </c>
      <c r="P283" s="250"/>
      <c r="Q283" s="250"/>
      <c r="R283" s="250" t="s">
        <v>1172</v>
      </c>
      <c r="S283" s="250"/>
      <c r="T283" s="250"/>
      <c r="U283" s="250" t="s">
        <v>8831</v>
      </c>
      <c r="V283" s="250" t="s">
        <v>8831</v>
      </c>
      <c r="W283" s="250"/>
      <c r="X283" s="250"/>
      <c r="Y283" s="252">
        <v>44350.553993055553</v>
      </c>
      <c r="Z283" s="252">
        <v>44354.564502314817</v>
      </c>
      <c r="AA283" s="250"/>
      <c r="AB283" s="250" t="s">
        <v>1151</v>
      </c>
      <c r="AC283" s="250">
        <v>35212</v>
      </c>
      <c r="AD283" s="250">
        <v>10010</v>
      </c>
      <c r="AE283" s="250" t="s">
        <v>9047</v>
      </c>
      <c r="AF283" s="250" t="s">
        <v>9048</v>
      </c>
      <c r="AG283" s="250"/>
    </row>
    <row r="284" spans="1:33" ht="28.8" x14ac:dyDescent="0.3">
      <c r="A284" s="250"/>
      <c r="B284" s="250" t="s">
        <v>9047</v>
      </c>
      <c r="C284" s="250" t="s">
        <v>31</v>
      </c>
      <c r="D284" s="250" t="s">
        <v>305</v>
      </c>
      <c r="E284" s="250" t="s">
        <v>1173</v>
      </c>
      <c r="F284" s="250" t="s">
        <v>1174</v>
      </c>
      <c r="G284" s="250" t="s">
        <v>1175</v>
      </c>
      <c r="H284" s="250" t="s">
        <v>34</v>
      </c>
      <c r="I284" s="250" t="s">
        <v>8831</v>
      </c>
      <c r="J284" s="250" t="s">
        <v>8831</v>
      </c>
      <c r="K284" s="250" t="s">
        <v>8831</v>
      </c>
      <c r="L284" s="250" t="s">
        <v>8831</v>
      </c>
      <c r="M284" s="250" t="s">
        <v>9032</v>
      </c>
      <c r="N284" s="250" t="s">
        <v>103</v>
      </c>
      <c r="O284" s="250" t="s">
        <v>309</v>
      </c>
      <c r="P284" s="250"/>
      <c r="Q284" s="250"/>
      <c r="R284" s="250" t="s">
        <v>1176</v>
      </c>
      <c r="S284" s="250" t="s">
        <v>8992</v>
      </c>
      <c r="T284" s="250"/>
      <c r="U284" s="250" t="s">
        <v>8831</v>
      </c>
      <c r="V284" s="250" t="s">
        <v>8831</v>
      </c>
      <c r="W284" s="250"/>
      <c r="X284" s="250"/>
      <c r="Y284" s="252">
        <v>44350.553993055553</v>
      </c>
      <c r="Z284" s="252">
        <v>44354.564502314817</v>
      </c>
      <c r="AA284" s="250"/>
      <c r="AB284" s="250" t="s">
        <v>1151</v>
      </c>
      <c r="AC284" s="250">
        <v>35212</v>
      </c>
      <c r="AD284" s="250">
        <v>300</v>
      </c>
      <c r="AE284" s="250" t="s">
        <v>9047</v>
      </c>
      <c r="AF284" s="250" t="s">
        <v>9048</v>
      </c>
      <c r="AG284" s="250" t="s">
        <v>339</v>
      </c>
    </row>
    <row r="285" spans="1:33" ht="28.8" x14ac:dyDescent="0.3">
      <c r="A285" s="250"/>
      <c r="B285" s="250" t="s">
        <v>9047</v>
      </c>
      <c r="C285" s="250" t="s">
        <v>31</v>
      </c>
      <c r="D285" s="250" t="s">
        <v>799</v>
      </c>
      <c r="E285" s="250" t="s">
        <v>1177</v>
      </c>
      <c r="F285" s="250" t="s">
        <v>1178</v>
      </c>
      <c r="G285" s="250" t="s">
        <v>1175</v>
      </c>
      <c r="H285" s="250" t="s">
        <v>34</v>
      </c>
      <c r="I285" s="250" t="s">
        <v>8831</v>
      </c>
      <c r="J285" s="250" t="s">
        <v>8831</v>
      </c>
      <c r="K285" s="250" t="s">
        <v>8831</v>
      </c>
      <c r="L285" s="250" t="s">
        <v>8831</v>
      </c>
      <c r="M285" s="250" t="s">
        <v>9032</v>
      </c>
      <c r="N285" s="250" t="s">
        <v>103</v>
      </c>
      <c r="O285" s="250" t="s">
        <v>800</v>
      </c>
      <c r="P285" s="250"/>
      <c r="Q285" s="250"/>
      <c r="R285" s="250" t="s">
        <v>1179</v>
      </c>
      <c r="S285" s="250" t="s">
        <v>9099</v>
      </c>
      <c r="T285" s="250"/>
      <c r="U285" s="250" t="s">
        <v>8831</v>
      </c>
      <c r="V285" s="250" t="s">
        <v>8831</v>
      </c>
      <c r="W285" s="250"/>
      <c r="X285" s="250"/>
      <c r="Y285" s="252">
        <v>44350.553993055553</v>
      </c>
      <c r="Z285" s="252">
        <v>44354.564513888887</v>
      </c>
      <c r="AA285" s="250"/>
      <c r="AB285" s="250" t="s">
        <v>1151</v>
      </c>
      <c r="AC285" s="250">
        <v>35212</v>
      </c>
      <c r="AD285" s="250">
        <v>400</v>
      </c>
      <c r="AE285" s="250" t="s">
        <v>9047</v>
      </c>
      <c r="AF285" s="250" t="s">
        <v>9048</v>
      </c>
      <c r="AG285" s="250" t="s">
        <v>339</v>
      </c>
    </row>
    <row r="286" spans="1:33" ht="28.8" x14ac:dyDescent="0.3">
      <c r="A286" s="250"/>
      <c r="B286" s="250" t="s">
        <v>9047</v>
      </c>
      <c r="C286" s="250" t="s">
        <v>31</v>
      </c>
      <c r="D286" s="250" t="s">
        <v>192</v>
      </c>
      <c r="E286" s="250" t="s">
        <v>1180</v>
      </c>
      <c r="F286" s="250" t="s">
        <v>1181</v>
      </c>
      <c r="G286" s="250" t="s">
        <v>1175</v>
      </c>
      <c r="H286" s="250" t="s">
        <v>34</v>
      </c>
      <c r="I286" s="250" t="s">
        <v>8831</v>
      </c>
      <c r="J286" s="250" t="s">
        <v>8831</v>
      </c>
      <c r="K286" s="250" t="s">
        <v>8831</v>
      </c>
      <c r="L286" s="250" t="s">
        <v>8831</v>
      </c>
      <c r="M286" s="250" t="s">
        <v>9032</v>
      </c>
      <c r="N286" s="250" t="s">
        <v>103</v>
      </c>
      <c r="O286" s="250" t="s">
        <v>1123</v>
      </c>
      <c r="P286" s="250"/>
      <c r="Q286" s="250"/>
      <c r="R286" s="250" t="s">
        <v>1182</v>
      </c>
      <c r="S286" s="250" t="s">
        <v>9061</v>
      </c>
      <c r="T286" s="250"/>
      <c r="U286" s="250" t="s">
        <v>8831</v>
      </c>
      <c r="V286" s="250" t="s">
        <v>8831</v>
      </c>
      <c r="W286" s="250"/>
      <c r="X286" s="250"/>
      <c r="Y286" s="252">
        <v>44350.553993055553</v>
      </c>
      <c r="Z286" s="252">
        <v>44354.564513888887</v>
      </c>
      <c r="AA286" s="250"/>
      <c r="AB286" s="250" t="s">
        <v>1151</v>
      </c>
      <c r="AC286" s="250">
        <v>35212</v>
      </c>
      <c r="AD286" s="250">
        <v>12110</v>
      </c>
      <c r="AE286" s="250" t="s">
        <v>9047</v>
      </c>
      <c r="AF286" s="250" t="s">
        <v>9048</v>
      </c>
      <c r="AG286" s="250" t="s">
        <v>339</v>
      </c>
    </row>
    <row r="287" spans="1:33" ht="28.8" x14ac:dyDescent="0.3">
      <c r="A287" s="250"/>
      <c r="B287" s="250" t="s">
        <v>9047</v>
      </c>
      <c r="C287" s="250" t="s">
        <v>31</v>
      </c>
      <c r="D287" s="250" t="s">
        <v>1186</v>
      </c>
      <c r="E287" s="250" t="s">
        <v>1183</v>
      </c>
      <c r="F287" s="250" t="s">
        <v>1184</v>
      </c>
      <c r="G287" s="250" t="s">
        <v>229</v>
      </c>
      <c r="H287" s="250" t="s">
        <v>313</v>
      </c>
      <c r="I287" s="250" t="s">
        <v>8831</v>
      </c>
      <c r="J287" s="250" t="s">
        <v>8831</v>
      </c>
      <c r="K287" s="250" t="s">
        <v>8831</v>
      </c>
      <c r="L287" s="250" t="s">
        <v>8831</v>
      </c>
      <c r="M287" s="250" t="s">
        <v>9032</v>
      </c>
      <c r="N287" s="250" t="s">
        <v>92</v>
      </c>
      <c r="O287" s="250" t="s">
        <v>1187</v>
      </c>
      <c r="P287" s="250"/>
      <c r="Q287" s="250"/>
      <c r="R287" s="250" t="s">
        <v>1185</v>
      </c>
      <c r="S287" s="250" t="s">
        <v>9141</v>
      </c>
      <c r="T287" s="250"/>
      <c r="U287" s="250" t="s">
        <v>8831</v>
      </c>
      <c r="V287" s="250" t="s">
        <v>8831</v>
      </c>
      <c r="W287" s="250"/>
      <c r="X287" s="250"/>
      <c r="Y287" s="252">
        <v>44350.553993055553</v>
      </c>
      <c r="Z287" s="252">
        <v>44354.564513888887</v>
      </c>
      <c r="AA287" s="250"/>
      <c r="AB287" s="250" t="s">
        <v>1151</v>
      </c>
      <c r="AC287" s="250">
        <v>35212</v>
      </c>
      <c r="AD287" s="250">
        <v>12120</v>
      </c>
      <c r="AE287" s="250" t="s">
        <v>9047</v>
      </c>
      <c r="AF287" s="250" t="s">
        <v>9048</v>
      </c>
      <c r="AG287" s="250"/>
    </row>
    <row r="288" spans="1:33" ht="28.8" x14ac:dyDescent="0.3">
      <c r="A288" s="250"/>
      <c r="B288" s="250" t="s">
        <v>9047</v>
      </c>
      <c r="C288" s="250" t="s">
        <v>62</v>
      </c>
      <c r="D288" s="250" t="s">
        <v>1186</v>
      </c>
      <c r="E288" s="250" t="s">
        <v>1188</v>
      </c>
      <c r="F288" s="250" t="s">
        <v>1189</v>
      </c>
      <c r="G288" s="250" t="s">
        <v>1175</v>
      </c>
      <c r="H288" s="250" t="s">
        <v>1190</v>
      </c>
      <c r="I288" s="250" t="s">
        <v>8831</v>
      </c>
      <c r="J288" s="250" t="s">
        <v>8831</v>
      </c>
      <c r="K288" s="250" t="s">
        <v>8831</v>
      </c>
      <c r="L288" s="250" t="s">
        <v>8831</v>
      </c>
      <c r="M288" s="250" t="s">
        <v>9032</v>
      </c>
      <c r="N288" s="250" t="s">
        <v>92</v>
      </c>
      <c r="O288" s="250" t="s">
        <v>1192</v>
      </c>
      <c r="P288" s="250"/>
      <c r="Q288" s="250"/>
      <c r="R288" s="250" t="s">
        <v>1191</v>
      </c>
      <c r="S288" s="250" t="s">
        <v>9142</v>
      </c>
      <c r="T288" s="250"/>
      <c r="U288" s="250" t="s">
        <v>8831</v>
      </c>
      <c r="V288" s="250" t="s">
        <v>8831</v>
      </c>
      <c r="W288" s="250"/>
      <c r="X288" s="250"/>
      <c r="Y288" s="252">
        <v>44350.553993055553</v>
      </c>
      <c r="Z288" s="252">
        <v>44354.564513888887</v>
      </c>
      <c r="AA288" s="250"/>
      <c r="AB288" s="250" t="s">
        <v>1151</v>
      </c>
      <c r="AC288" s="250">
        <v>35212</v>
      </c>
      <c r="AD288" s="250">
        <v>12130</v>
      </c>
      <c r="AE288" s="250" t="s">
        <v>9047</v>
      </c>
      <c r="AF288" s="250" t="s">
        <v>9048</v>
      </c>
      <c r="AG288" s="250" t="s">
        <v>15</v>
      </c>
    </row>
    <row r="289" spans="1:33" ht="28.8" x14ac:dyDescent="0.3">
      <c r="A289" s="250"/>
      <c r="B289" s="250" t="s">
        <v>9047</v>
      </c>
      <c r="C289" s="250" t="s">
        <v>31</v>
      </c>
      <c r="D289" s="250" t="s">
        <v>836</v>
      </c>
      <c r="E289" s="250" t="s">
        <v>1193</v>
      </c>
      <c r="F289" s="250" t="s">
        <v>1194</v>
      </c>
      <c r="G289" s="250" t="s">
        <v>229</v>
      </c>
      <c r="H289" s="250" t="s">
        <v>313</v>
      </c>
      <c r="I289" s="250" t="s">
        <v>8831</v>
      </c>
      <c r="J289" s="250" t="s">
        <v>8831</v>
      </c>
      <c r="K289" s="250" t="s">
        <v>8831</v>
      </c>
      <c r="L289" s="250" t="s">
        <v>8831</v>
      </c>
      <c r="M289" s="250" t="s">
        <v>9032</v>
      </c>
      <c r="N289" s="250" t="s">
        <v>103</v>
      </c>
      <c r="O289" s="250" t="s">
        <v>1196</v>
      </c>
      <c r="P289" s="250"/>
      <c r="Q289" s="250"/>
      <c r="R289" s="250" t="s">
        <v>1195</v>
      </c>
      <c r="S289" s="250"/>
      <c r="T289" s="250"/>
      <c r="U289" s="250" t="s">
        <v>8831</v>
      </c>
      <c r="V289" s="250" t="s">
        <v>8831</v>
      </c>
      <c r="W289" s="250"/>
      <c r="X289" s="250"/>
      <c r="Y289" s="252">
        <v>44350.553993055553</v>
      </c>
      <c r="Z289" s="252">
        <v>44354.564513888887</v>
      </c>
      <c r="AA289" s="250"/>
      <c r="AB289" s="250" t="s">
        <v>1151</v>
      </c>
      <c r="AC289" s="250">
        <v>35212</v>
      </c>
      <c r="AD289" s="250">
        <v>12140</v>
      </c>
      <c r="AE289" s="250" t="s">
        <v>9047</v>
      </c>
      <c r="AF289" s="250" t="s">
        <v>9048</v>
      </c>
      <c r="AG289" s="250"/>
    </row>
    <row r="290" spans="1:33" ht="28.8" x14ac:dyDescent="0.3">
      <c r="A290" s="250" t="s">
        <v>548</v>
      </c>
      <c r="B290" s="250" t="s">
        <v>9047</v>
      </c>
      <c r="C290" s="250" t="s">
        <v>62</v>
      </c>
      <c r="D290" s="250" t="s">
        <v>1200</v>
      </c>
      <c r="E290" s="250" t="s">
        <v>1197</v>
      </c>
      <c r="F290" s="250" t="s">
        <v>1198</v>
      </c>
      <c r="G290" s="250" t="s">
        <v>1175</v>
      </c>
      <c r="H290" s="250" t="s">
        <v>342</v>
      </c>
      <c r="I290" s="250" t="s">
        <v>8831</v>
      </c>
      <c r="J290" s="250" t="s">
        <v>8831</v>
      </c>
      <c r="K290" s="250" t="s">
        <v>8831</v>
      </c>
      <c r="L290" s="250" t="s">
        <v>8831</v>
      </c>
      <c r="M290" s="250" t="s">
        <v>9032</v>
      </c>
      <c r="N290" s="250" t="s">
        <v>103</v>
      </c>
      <c r="O290" s="250" t="s">
        <v>1202</v>
      </c>
      <c r="P290" s="250"/>
      <c r="Q290" s="250" t="s">
        <v>1201</v>
      </c>
      <c r="R290" s="250" t="s">
        <v>1199</v>
      </c>
      <c r="S290" s="250"/>
      <c r="T290" s="250"/>
      <c r="U290" s="250" t="s">
        <v>8831</v>
      </c>
      <c r="V290" s="250" t="s">
        <v>8831</v>
      </c>
      <c r="W290" s="250"/>
      <c r="X290" s="250"/>
      <c r="Y290" s="252">
        <v>44350.553993055553</v>
      </c>
      <c r="Z290" s="252">
        <v>44354.564513888887</v>
      </c>
      <c r="AA290" s="250"/>
      <c r="AB290" s="250" t="s">
        <v>1151</v>
      </c>
      <c r="AC290" s="250">
        <v>35212</v>
      </c>
      <c r="AD290" s="250">
        <v>12160</v>
      </c>
      <c r="AE290" s="250" t="s">
        <v>9047</v>
      </c>
      <c r="AF290" s="250" t="s">
        <v>9048</v>
      </c>
      <c r="AG290" s="250" t="s">
        <v>15</v>
      </c>
    </row>
    <row r="291" spans="1:33" ht="28.8" x14ac:dyDescent="0.3">
      <c r="A291" s="250"/>
      <c r="B291" s="250" t="s">
        <v>9047</v>
      </c>
      <c r="C291" s="250" t="s">
        <v>31</v>
      </c>
      <c r="D291" s="250" t="s">
        <v>1200</v>
      </c>
      <c r="E291" s="250" t="s">
        <v>1203</v>
      </c>
      <c r="F291" s="250" t="s">
        <v>1204</v>
      </c>
      <c r="G291" s="250" t="s">
        <v>229</v>
      </c>
      <c r="H291" s="250" t="s">
        <v>313</v>
      </c>
      <c r="I291" s="250" t="s">
        <v>8831</v>
      </c>
      <c r="J291" s="250" t="s">
        <v>8831</v>
      </c>
      <c r="K291" s="250" t="s">
        <v>8831</v>
      </c>
      <c r="L291" s="250" t="s">
        <v>8831</v>
      </c>
      <c r="M291" s="250" t="s">
        <v>9032</v>
      </c>
      <c r="N291" s="250" t="s">
        <v>103</v>
      </c>
      <c r="O291" s="250" t="s">
        <v>1202</v>
      </c>
      <c r="P291" s="250"/>
      <c r="Q291" s="250"/>
      <c r="R291" s="250" t="s">
        <v>1205</v>
      </c>
      <c r="S291" s="250"/>
      <c r="T291" s="250"/>
      <c r="U291" s="250" t="s">
        <v>8831</v>
      </c>
      <c r="V291" s="250" t="s">
        <v>8831</v>
      </c>
      <c r="W291" s="250"/>
      <c r="X291" s="250"/>
      <c r="Y291" s="252">
        <v>44350.553993055553</v>
      </c>
      <c r="Z291" s="252">
        <v>44354.564513888887</v>
      </c>
      <c r="AA291" s="250"/>
      <c r="AB291" s="250" t="s">
        <v>1151</v>
      </c>
      <c r="AC291" s="250">
        <v>35212</v>
      </c>
      <c r="AD291" s="250">
        <v>12150</v>
      </c>
      <c r="AE291" s="250" t="s">
        <v>9047</v>
      </c>
      <c r="AF291" s="250" t="s">
        <v>9048</v>
      </c>
      <c r="AG291" s="250"/>
    </row>
    <row r="292" spans="1:33" ht="28.8" x14ac:dyDescent="0.3">
      <c r="A292" s="250"/>
      <c r="B292" s="250" t="s">
        <v>9047</v>
      </c>
      <c r="C292" s="250" t="s">
        <v>31</v>
      </c>
      <c r="D292" s="250" t="s">
        <v>222</v>
      </c>
      <c r="E292" s="250" t="s">
        <v>1206</v>
      </c>
      <c r="F292" s="250" t="s">
        <v>1207</v>
      </c>
      <c r="G292" s="250" t="s">
        <v>1175</v>
      </c>
      <c r="H292" s="250" t="s">
        <v>34</v>
      </c>
      <c r="I292" s="250" t="s">
        <v>8831</v>
      </c>
      <c r="J292" s="250" t="s">
        <v>8831</v>
      </c>
      <c r="K292" s="250" t="s">
        <v>8831</v>
      </c>
      <c r="L292" s="250" t="s">
        <v>8831</v>
      </c>
      <c r="M292" s="250" t="s">
        <v>9032</v>
      </c>
      <c r="N292" s="250" t="s">
        <v>103</v>
      </c>
      <c r="O292" s="250" t="s">
        <v>1087</v>
      </c>
      <c r="P292" s="250"/>
      <c r="Q292" s="250"/>
      <c r="R292" s="250" t="s">
        <v>1208</v>
      </c>
      <c r="S292" s="250" t="s">
        <v>9075</v>
      </c>
      <c r="T292" s="250"/>
      <c r="U292" s="250" t="s">
        <v>8831</v>
      </c>
      <c r="V292" s="250" t="s">
        <v>8831</v>
      </c>
      <c r="W292" s="250"/>
      <c r="X292" s="250"/>
      <c r="Y292" s="252">
        <v>44350.553993055553</v>
      </c>
      <c r="Z292" s="252">
        <v>44354.564513888887</v>
      </c>
      <c r="AA292" s="250"/>
      <c r="AB292" s="250" t="s">
        <v>1151</v>
      </c>
      <c r="AC292" s="250">
        <v>35212</v>
      </c>
      <c r="AD292" s="250">
        <v>13020</v>
      </c>
      <c r="AE292" s="250" t="s">
        <v>9047</v>
      </c>
      <c r="AF292" s="250" t="s">
        <v>9048</v>
      </c>
      <c r="AG292" s="250" t="s">
        <v>339</v>
      </c>
    </row>
    <row r="293" spans="1:33" ht="28.8" x14ac:dyDescent="0.3">
      <c r="A293" s="250"/>
      <c r="B293" s="250" t="s">
        <v>9047</v>
      </c>
      <c r="C293" s="250" t="s">
        <v>31</v>
      </c>
      <c r="D293" s="250" t="s">
        <v>1132</v>
      </c>
      <c r="E293" s="250" t="s">
        <v>1209</v>
      </c>
      <c r="F293" s="250" t="s">
        <v>1210</v>
      </c>
      <c r="G293" s="250" t="s">
        <v>567</v>
      </c>
      <c r="H293" s="250" t="s">
        <v>34</v>
      </c>
      <c r="I293" s="250" t="s">
        <v>8831</v>
      </c>
      <c r="J293" s="250" t="s">
        <v>8831</v>
      </c>
      <c r="K293" s="250" t="s">
        <v>8831</v>
      </c>
      <c r="L293" s="250" t="s">
        <v>8831</v>
      </c>
      <c r="M293" s="250" t="s">
        <v>9032</v>
      </c>
      <c r="N293" s="250" t="s">
        <v>103</v>
      </c>
      <c r="O293" s="250" t="s">
        <v>1133</v>
      </c>
      <c r="P293" s="250"/>
      <c r="Q293" s="250"/>
      <c r="R293" s="250"/>
      <c r="S293" s="250" t="s">
        <v>9041</v>
      </c>
      <c r="T293" s="250"/>
      <c r="U293" s="250" t="s">
        <v>8831</v>
      </c>
      <c r="V293" s="250" t="s">
        <v>8831</v>
      </c>
      <c r="W293" s="250"/>
      <c r="X293" s="250"/>
      <c r="Y293" s="252">
        <v>44350.557222222225</v>
      </c>
      <c r="Z293" s="252">
        <v>44354.573773148149</v>
      </c>
      <c r="AA293" s="250"/>
      <c r="AB293" s="250" t="s">
        <v>1211</v>
      </c>
      <c r="AC293" s="250">
        <v>69936</v>
      </c>
      <c r="AD293" s="250">
        <v>12000</v>
      </c>
      <c r="AE293" s="250" t="s">
        <v>9047</v>
      </c>
      <c r="AF293" s="250" t="s">
        <v>9048</v>
      </c>
      <c r="AG293" s="250" t="s">
        <v>15</v>
      </c>
    </row>
    <row r="294" spans="1:33" ht="28.8" x14ac:dyDescent="0.3">
      <c r="A294" s="250"/>
      <c r="B294" s="250" t="s">
        <v>9047</v>
      </c>
      <c r="C294" s="250" t="s">
        <v>31</v>
      </c>
      <c r="D294" s="250" t="s">
        <v>102</v>
      </c>
      <c r="E294" s="250" t="s">
        <v>1212</v>
      </c>
      <c r="F294" s="250" t="s">
        <v>1213</v>
      </c>
      <c r="G294" s="250" t="s">
        <v>567</v>
      </c>
      <c r="H294" s="250" t="s">
        <v>34</v>
      </c>
      <c r="I294" s="250" t="s">
        <v>8831</v>
      </c>
      <c r="J294" s="250" t="s">
        <v>8831</v>
      </c>
      <c r="K294" s="250" t="s">
        <v>8831</v>
      </c>
      <c r="L294" s="250" t="s">
        <v>8831</v>
      </c>
      <c r="M294" s="250" t="s">
        <v>9032</v>
      </c>
      <c r="N294" s="250" t="s">
        <v>103</v>
      </c>
      <c r="O294" s="250" t="s">
        <v>104</v>
      </c>
      <c r="P294" s="250"/>
      <c r="Q294" s="250"/>
      <c r="R294" s="250"/>
      <c r="S294" s="250" t="s">
        <v>9045</v>
      </c>
      <c r="T294" s="250"/>
      <c r="U294" s="250" t="s">
        <v>8831</v>
      </c>
      <c r="V294" s="250" t="s">
        <v>8831</v>
      </c>
      <c r="W294" s="250"/>
      <c r="X294" s="250"/>
      <c r="Y294" s="252">
        <v>44350.560277777775</v>
      </c>
      <c r="Z294" s="252">
        <v>44354.575057870374</v>
      </c>
      <c r="AA294" s="250"/>
      <c r="AB294" s="250" t="s">
        <v>1211</v>
      </c>
      <c r="AC294" s="250">
        <v>69936</v>
      </c>
      <c r="AD294" s="250">
        <v>11530</v>
      </c>
      <c r="AE294" s="250" t="s">
        <v>9047</v>
      </c>
      <c r="AF294" s="250" t="s">
        <v>9048</v>
      </c>
      <c r="AG294" s="250" t="s">
        <v>15</v>
      </c>
    </row>
    <row r="295" spans="1:33" ht="43.2" x14ac:dyDescent="0.3">
      <c r="A295" s="250"/>
      <c r="B295" s="250" t="s">
        <v>9047</v>
      </c>
      <c r="C295" s="250" t="s">
        <v>31</v>
      </c>
      <c r="D295" s="250" t="s">
        <v>1218</v>
      </c>
      <c r="E295" s="250" t="s">
        <v>1214</v>
      </c>
      <c r="F295" s="250" t="s">
        <v>1215</v>
      </c>
      <c r="G295" s="250" t="s">
        <v>316</v>
      </c>
      <c r="H295" s="250" t="s">
        <v>313</v>
      </c>
      <c r="I295" s="250" t="s">
        <v>8831</v>
      </c>
      <c r="J295" s="250" t="s">
        <v>8831</v>
      </c>
      <c r="K295" s="250" t="s">
        <v>8831</v>
      </c>
      <c r="L295" s="250" t="s">
        <v>8831</v>
      </c>
      <c r="M295" s="250" t="s">
        <v>9032</v>
      </c>
      <c r="N295" s="250" t="s">
        <v>795</v>
      </c>
      <c r="O295" s="250" t="s">
        <v>1219</v>
      </c>
      <c r="P295" s="250"/>
      <c r="Q295" s="250"/>
      <c r="R295" s="250" t="s">
        <v>1217</v>
      </c>
      <c r="S295" s="250"/>
      <c r="T295" s="250"/>
      <c r="U295" s="250" t="s">
        <v>8831</v>
      </c>
      <c r="V295" s="250" t="s">
        <v>8831</v>
      </c>
      <c r="W295" s="250"/>
      <c r="X295" s="250"/>
      <c r="Y295" s="252">
        <v>44350.566967592589</v>
      </c>
      <c r="Z295" s="252">
        <v>44354.53324074074</v>
      </c>
      <c r="AA295" s="250"/>
      <c r="AB295" s="250" t="s">
        <v>1216</v>
      </c>
      <c r="AC295" s="250">
        <v>10602</v>
      </c>
      <c r="AD295" s="250">
        <v>12200</v>
      </c>
      <c r="AE295" s="250" t="s">
        <v>9047</v>
      </c>
      <c r="AF295" s="250" t="s">
        <v>9048</v>
      </c>
      <c r="AG295" s="250"/>
    </row>
    <row r="296" spans="1:33" ht="43.2" x14ac:dyDescent="0.3">
      <c r="A296" s="250"/>
      <c r="B296" s="250" t="s">
        <v>9047</v>
      </c>
      <c r="C296" s="250" t="s">
        <v>31</v>
      </c>
      <c r="D296" s="250" t="s">
        <v>388</v>
      </c>
      <c r="E296" s="250" t="s">
        <v>1220</v>
      </c>
      <c r="F296" s="250" t="s">
        <v>1221</v>
      </c>
      <c r="G296" s="250" t="s">
        <v>316</v>
      </c>
      <c r="H296" s="250" t="s">
        <v>313</v>
      </c>
      <c r="I296" s="250" t="s">
        <v>8831</v>
      </c>
      <c r="J296" s="250" t="s">
        <v>8831</v>
      </c>
      <c r="K296" s="250" t="s">
        <v>8831</v>
      </c>
      <c r="L296" s="250" t="s">
        <v>8831</v>
      </c>
      <c r="M296" s="250" t="s">
        <v>9032</v>
      </c>
      <c r="N296" s="250" t="s">
        <v>350</v>
      </c>
      <c r="O296" s="250" t="s">
        <v>389</v>
      </c>
      <c r="P296" s="250"/>
      <c r="Q296" s="250"/>
      <c r="R296" s="250" t="s">
        <v>1222</v>
      </c>
      <c r="S296" s="250"/>
      <c r="T296" s="250"/>
      <c r="U296" s="250" t="s">
        <v>8831</v>
      </c>
      <c r="V296" s="250" t="s">
        <v>8831</v>
      </c>
      <c r="W296" s="250"/>
      <c r="X296" s="250"/>
      <c r="Y296" s="252">
        <v>44350.566967592589</v>
      </c>
      <c r="Z296" s="252">
        <v>44354.53324074074</v>
      </c>
      <c r="AA296" s="250"/>
      <c r="AB296" s="250" t="s">
        <v>1216</v>
      </c>
      <c r="AC296" s="250">
        <v>10602</v>
      </c>
      <c r="AD296" s="250">
        <v>10020</v>
      </c>
      <c r="AE296" s="250" t="s">
        <v>9047</v>
      </c>
      <c r="AF296" s="250" t="s">
        <v>9048</v>
      </c>
      <c r="AG296" s="250"/>
    </row>
    <row r="297" spans="1:33" ht="43.2" x14ac:dyDescent="0.3">
      <c r="A297" s="250"/>
      <c r="B297" s="250" t="s">
        <v>9047</v>
      </c>
      <c r="C297" s="250" t="s">
        <v>31</v>
      </c>
      <c r="D297" s="250" t="s">
        <v>465</v>
      </c>
      <c r="E297" s="250" t="s">
        <v>1223</v>
      </c>
      <c r="F297" s="250" t="s">
        <v>1224</v>
      </c>
      <c r="G297" s="250" t="s">
        <v>316</v>
      </c>
      <c r="H297" s="250" t="s">
        <v>313</v>
      </c>
      <c r="I297" s="250" t="s">
        <v>8831</v>
      </c>
      <c r="J297" s="250" t="s">
        <v>8831</v>
      </c>
      <c r="K297" s="250" t="s">
        <v>8831</v>
      </c>
      <c r="L297" s="250" t="s">
        <v>8831</v>
      </c>
      <c r="M297" s="250" t="s">
        <v>9032</v>
      </c>
      <c r="N297" s="250" t="s">
        <v>92</v>
      </c>
      <c r="O297" s="250" t="s">
        <v>466</v>
      </c>
      <c r="P297" s="250"/>
      <c r="Q297" s="250"/>
      <c r="R297" s="250" t="s">
        <v>1225</v>
      </c>
      <c r="S297" s="250"/>
      <c r="T297" s="250"/>
      <c r="U297" s="250" t="s">
        <v>8831</v>
      </c>
      <c r="V297" s="250" t="s">
        <v>8831</v>
      </c>
      <c r="W297" s="250"/>
      <c r="X297" s="250"/>
      <c r="Y297" s="252">
        <v>44350.566967592589</v>
      </c>
      <c r="Z297" s="252">
        <v>44354.53324074074</v>
      </c>
      <c r="AA297" s="250"/>
      <c r="AB297" s="250" t="s">
        <v>1216</v>
      </c>
      <c r="AC297" s="250">
        <v>10602</v>
      </c>
      <c r="AD297" s="250">
        <v>10210</v>
      </c>
      <c r="AE297" s="250" t="s">
        <v>9047</v>
      </c>
      <c r="AF297" s="250" t="s">
        <v>9048</v>
      </c>
      <c r="AG297" s="250"/>
    </row>
    <row r="298" spans="1:33" ht="43.2" x14ac:dyDescent="0.3">
      <c r="A298" s="250"/>
      <c r="B298" s="250" t="s">
        <v>9047</v>
      </c>
      <c r="C298" s="250" t="s">
        <v>31</v>
      </c>
      <c r="D298" s="250" t="s">
        <v>469</v>
      </c>
      <c r="E298" s="250" t="s">
        <v>1226</v>
      </c>
      <c r="F298" s="250" t="s">
        <v>1227</v>
      </c>
      <c r="G298" s="250" t="s">
        <v>316</v>
      </c>
      <c r="H298" s="250" t="s">
        <v>313</v>
      </c>
      <c r="I298" s="250" t="s">
        <v>8831</v>
      </c>
      <c r="J298" s="250" t="s">
        <v>8831</v>
      </c>
      <c r="K298" s="250" t="s">
        <v>8831</v>
      </c>
      <c r="L298" s="250" t="s">
        <v>8831</v>
      </c>
      <c r="M298" s="250" t="s">
        <v>9032</v>
      </c>
      <c r="N298" s="250" t="s">
        <v>92</v>
      </c>
      <c r="O298" s="250" t="s">
        <v>470</v>
      </c>
      <c r="P298" s="250"/>
      <c r="Q298" s="250"/>
      <c r="R298" s="250" t="s">
        <v>1228</v>
      </c>
      <c r="S298" s="250"/>
      <c r="T298" s="250"/>
      <c r="U298" s="250" t="s">
        <v>8831</v>
      </c>
      <c r="V298" s="250" t="s">
        <v>8831</v>
      </c>
      <c r="W298" s="250"/>
      <c r="X298" s="250"/>
      <c r="Y298" s="252">
        <v>44350.566967592589</v>
      </c>
      <c r="Z298" s="252">
        <v>44354.53324074074</v>
      </c>
      <c r="AA298" s="250"/>
      <c r="AB298" s="250" t="s">
        <v>1216</v>
      </c>
      <c r="AC298" s="250">
        <v>10602</v>
      </c>
      <c r="AD298" s="250">
        <v>10220</v>
      </c>
      <c r="AE298" s="250" t="s">
        <v>9047</v>
      </c>
      <c r="AF298" s="250" t="s">
        <v>9048</v>
      </c>
      <c r="AG298" s="250"/>
    </row>
    <row r="299" spans="1:33" ht="43.2" x14ac:dyDescent="0.3">
      <c r="A299" s="250"/>
      <c r="B299" s="250" t="s">
        <v>9047</v>
      </c>
      <c r="C299" s="250" t="s">
        <v>31</v>
      </c>
      <c r="D299" s="250" t="s">
        <v>349</v>
      </c>
      <c r="E299" s="250" t="s">
        <v>1229</v>
      </c>
      <c r="F299" s="250" t="s">
        <v>1230</v>
      </c>
      <c r="G299" s="250" t="s">
        <v>316</v>
      </c>
      <c r="H299" s="250" t="s">
        <v>313</v>
      </c>
      <c r="I299" s="250" t="s">
        <v>8831</v>
      </c>
      <c r="J299" s="250" t="s">
        <v>8831</v>
      </c>
      <c r="K299" s="250" t="s">
        <v>8831</v>
      </c>
      <c r="L299" s="250" t="s">
        <v>8831</v>
      </c>
      <c r="M299" s="250" t="s">
        <v>9032</v>
      </c>
      <c r="N299" s="250" t="s">
        <v>795</v>
      </c>
      <c r="O299" s="250" t="s">
        <v>351</v>
      </c>
      <c r="P299" s="250"/>
      <c r="Q299" s="250"/>
      <c r="R299" s="250" t="s">
        <v>1231</v>
      </c>
      <c r="S299" s="250"/>
      <c r="T299" s="250"/>
      <c r="U299" s="250" t="s">
        <v>8831</v>
      </c>
      <c r="V299" s="250" t="s">
        <v>8831</v>
      </c>
      <c r="W299" s="250"/>
      <c r="X299" s="250"/>
      <c r="Y299" s="252">
        <v>44350.566967592589</v>
      </c>
      <c r="Z299" s="252">
        <v>44354.53324074074</v>
      </c>
      <c r="AA299" s="250"/>
      <c r="AB299" s="250" t="s">
        <v>1216</v>
      </c>
      <c r="AC299" s="250">
        <v>10602</v>
      </c>
      <c r="AD299" s="250">
        <v>9890</v>
      </c>
      <c r="AE299" s="250" t="s">
        <v>9047</v>
      </c>
      <c r="AF299" s="250" t="s">
        <v>9048</v>
      </c>
      <c r="AG299" s="250"/>
    </row>
    <row r="300" spans="1:33" ht="43.2" x14ac:dyDescent="0.3">
      <c r="A300" s="250"/>
      <c r="B300" s="250" t="s">
        <v>9047</v>
      </c>
      <c r="C300" s="250" t="s">
        <v>31</v>
      </c>
      <c r="D300" s="250" t="s">
        <v>372</v>
      </c>
      <c r="E300" s="250" t="s">
        <v>1232</v>
      </c>
      <c r="F300" s="250" t="s">
        <v>1233</v>
      </c>
      <c r="G300" s="250" t="s">
        <v>316</v>
      </c>
      <c r="H300" s="250" t="s">
        <v>313</v>
      </c>
      <c r="I300" s="250" t="s">
        <v>8831</v>
      </c>
      <c r="J300" s="250" t="s">
        <v>8831</v>
      </c>
      <c r="K300" s="250" t="s">
        <v>8831</v>
      </c>
      <c r="L300" s="250" t="s">
        <v>8831</v>
      </c>
      <c r="M300" s="250" t="s">
        <v>9032</v>
      </c>
      <c r="N300" s="250" t="s">
        <v>350</v>
      </c>
      <c r="O300" s="250" t="s">
        <v>373</v>
      </c>
      <c r="P300" s="250"/>
      <c r="Q300" s="250"/>
      <c r="R300" s="250" t="s">
        <v>1234</v>
      </c>
      <c r="S300" s="250"/>
      <c r="T300" s="250"/>
      <c r="U300" s="250" t="s">
        <v>8831</v>
      </c>
      <c r="V300" s="250" t="s">
        <v>8831</v>
      </c>
      <c r="W300" s="250"/>
      <c r="X300" s="250"/>
      <c r="Y300" s="252">
        <v>44350.566967592589</v>
      </c>
      <c r="Z300" s="252">
        <v>44354.53324074074</v>
      </c>
      <c r="AA300" s="250"/>
      <c r="AB300" s="250" t="s">
        <v>1216</v>
      </c>
      <c r="AC300" s="250">
        <v>10602</v>
      </c>
      <c r="AD300" s="250">
        <v>9980</v>
      </c>
      <c r="AE300" s="250" t="s">
        <v>9047</v>
      </c>
      <c r="AF300" s="250" t="s">
        <v>9048</v>
      </c>
      <c r="AG300" s="250"/>
    </row>
    <row r="301" spans="1:33" ht="43.2" x14ac:dyDescent="0.3">
      <c r="A301" s="250"/>
      <c r="B301" s="250" t="s">
        <v>9047</v>
      </c>
      <c r="C301" s="250" t="s">
        <v>31</v>
      </c>
      <c r="D301" s="250" t="s">
        <v>1238</v>
      </c>
      <c r="E301" s="250" t="s">
        <v>1235</v>
      </c>
      <c r="F301" s="250" t="s">
        <v>1236</v>
      </c>
      <c r="G301" s="250" t="s">
        <v>316</v>
      </c>
      <c r="H301" s="250" t="s">
        <v>313</v>
      </c>
      <c r="I301" s="250" t="s">
        <v>8831</v>
      </c>
      <c r="J301" s="250" t="s">
        <v>8831</v>
      </c>
      <c r="K301" s="250" t="s">
        <v>8831</v>
      </c>
      <c r="L301" s="250" t="s">
        <v>8831</v>
      </c>
      <c r="M301" s="250" t="s">
        <v>9032</v>
      </c>
      <c r="N301" s="250" t="s">
        <v>92</v>
      </c>
      <c r="O301" s="250" t="s">
        <v>1239</v>
      </c>
      <c r="P301" s="250"/>
      <c r="Q301" s="250"/>
      <c r="R301" s="250" t="s">
        <v>1237</v>
      </c>
      <c r="S301" s="250"/>
      <c r="T301" s="250"/>
      <c r="U301" s="250" t="s">
        <v>8831</v>
      </c>
      <c r="V301" s="250" t="s">
        <v>8831</v>
      </c>
      <c r="W301" s="250"/>
      <c r="X301" s="250"/>
      <c r="Y301" s="252">
        <v>44350.566967592589</v>
      </c>
      <c r="Z301" s="252">
        <v>44354.53324074074</v>
      </c>
      <c r="AA301" s="250"/>
      <c r="AB301" s="250" t="s">
        <v>1216</v>
      </c>
      <c r="AC301" s="250">
        <v>10602</v>
      </c>
      <c r="AD301" s="250">
        <v>12260</v>
      </c>
      <c r="AE301" s="250" t="s">
        <v>9047</v>
      </c>
      <c r="AF301" s="250" t="s">
        <v>9048</v>
      </c>
      <c r="AG301" s="250"/>
    </row>
    <row r="302" spans="1:33" ht="43.2" x14ac:dyDescent="0.3">
      <c r="A302" s="250"/>
      <c r="B302" s="250" t="s">
        <v>9047</v>
      </c>
      <c r="C302" s="250" t="s">
        <v>31</v>
      </c>
      <c r="D302" s="250" t="s">
        <v>354</v>
      </c>
      <c r="E302" s="250" t="s">
        <v>1240</v>
      </c>
      <c r="F302" s="250" t="s">
        <v>1241</v>
      </c>
      <c r="G302" s="250" t="s">
        <v>316</v>
      </c>
      <c r="H302" s="250" t="s">
        <v>313</v>
      </c>
      <c r="I302" s="250" t="s">
        <v>8831</v>
      </c>
      <c r="J302" s="250" t="s">
        <v>8831</v>
      </c>
      <c r="K302" s="250" t="s">
        <v>8831</v>
      </c>
      <c r="L302" s="250" t="s">
        <v>8831</v>
      </c>
      <c r="M302" s="250" t="s">
        <v>9032</v>
      </c>
      <c r="N302" s="250" t="s">
        <v>350</v>
      </c>
      <c r="O302" s="250" t="s">
        <v>355</v>
      </c>
      <c r="P302" s="250"/>
      <c r="Q302" s="250"/>
      <c r="R302" s="250" t="s">
        <v>1242</v>
      </c>
      <c r="S302" s="250"/>
      <c r="T302" s="250"/>
      <c r="U302" s="250" t="s">
        <v>8831</v>
      </c>
      <c r="V302" s="250" t="s">
        <v>8831</v>
      </c>
      <c r="W302" s="250"/>
      <c r="X302" s="250"/>
      <c r="Y302" s="252">
        <v>44350.566967592589</v>
      </c>
      <c r="Z302" s="252">
        <v>44354.629386574074</v>
      </c>
      <c r="AA302" s="250"/>
      <c r="AB302" s="250" t="s">
        <v>1216</v>
      </c>
      <c r="AC302" s="250">
        <v>10602</v>
      </c>
      <c r="AD302" s="250">
        <v>9900</v>
      </c>
      <c r="AE302" s="250" t="s">
        <v>9047</v>
      </c>
      <c r="AF302" s="250" t="s">
        <v>9048</v>
      </c>
      <c r="AG302" s="250"/>
    </row>
    <row r="303" spans="1:33" ht="43.2" x14ac:dyDescent="0.3">
      <c r="A303" s="250" t="s">
        <v>910</v>
      </c>
      <c r="B303" s="250" t="s">
        <v>9047</v>
      </c>
      <c r="C303" s="250" t="s">
        <v>62</v>
      </c>
      <c r="D303" s="250" t="s">
        <v>354</v>
      </c>
      <c r="E303" s="250" t="s">
        <v>1243</v>
      </c>
      <c r="F303" s="250" t="s">
        <v>1244</v>
      </c>
      <c r="G303" s="250" t="s">
        <v>533</v>
      </c>
      <c r="H303" s="250" t="s">
        <v>342</v>
      </c>
      <c r="I303" s="250" t="s">
        <v>8831</v>
      </c>
      <c r="J303" s="250" t="s">
        <v>8831</v>
      </c>
      <c r="K303" s="250" t="s">
        <v>8831</v>
      </c>
      <c r="L303" s="250" t="s">
        <v>8831</v>
      </c>
      <c r="M303" s="250" t="s">
        <v>9032</v>
      </c>
      <c r="N303" s="250" t="s">
        <v>350</v>
      </c>
      <c r="O303" s="250" t="s">
        <v>355</v>
      </c>
      <c r="P303" s="250"/>
      <c r="Q303" s="250"/>
      <c r="R303" s="250" t="s">
        <v>1245</v>
      </c>
      <c r="S303" s="250" t="s">
        <v>9035</v>
      </c>
      <c r="T303" s="250"/>
      <c r="U303" s="250" t="s">
        <v>8831</v>
      </c>
      <c r="V303" s="250" t="s">
        <v>8831</v>
      </c>
      <c r="W303" s="250"/>
      <c r="X303" s="250"/>
      <c r="Y303" s="252">
        <v>44350.566967592589</v>
      </c>
      <c r="Z303" s="252">
        <v>44354.53324074074</v>
      </c>
      <c r="AA303" s="250"/>
      <c r="AB303" s="250" t="s">
        <v>1216</v>
      </c>
      <c r="AC303" s="250">
        <v>10602</v>
      </c>
      <c r="AD303" s="250">
        <v>12280</v>
      </c>
      <c r="AE303" s="250" t="s">
        <v>9047</v>
      </c>
      <c r="AF303" s="250" t="s">
        <v>9048</v>
      </c>
      <c r="AG303" s="250" t="s">
        <v>15</v>
      </c>
    </row>
    <row r="304" spans="1:33" ht="43.2" x14ac:dyDescent="0.3">
      <c r="A304" s="250"/>
      <c r="B304" s="250" t="s">
        <v>9047</v>
      </c>
      <c r="C304" s="250" t="s">
        <v>31</v>
      </c>
      <c r="D304" s="250" t="s">
        <v>405</v>
      </c>
      <c r="E304" s="250" t="s">
        <v>1246</v>
      </c>
      <c r="F304" s="250" t="s">
        <v>1247</v>
      </c>
      <c r="G304" s="250" t="s">
        <v>316</v>
      </c>
      <c r="H304" s="250" t="s">
        <v>313</v>
      </c>
      <c r="I304" s="250" t="s">
        <v>8831</v>
      </c>
      <c r="J304" s="250" t="s">
        <v>8831</v>
      </c>
      <c r="K304" s="250" t="s">
        <v>8831</v>
      </c>
      <c r="L304" s="250" t="s">
        <v>8831</v>
      </c>
      <c r="M304" s="250" t="s">
        <v>9032</v>
      </c>
      <c r="N304" s="250" t="s">
        <v>92</v>
      </c>
      <c r="O304" s="250" t="s">
        <v>406</v>
      </c>
      <c r="P304" s="250"/>
      <c r="Q304" s="250"/>
      <c r="R304" s="250" t="s">
        <v>1248</v>
      </c>
      <c r="S304" s="250"/>
      <c r="T304" s="250"/>
      <c r="U304" s="250" t="s">
        <v>8831</v>
      </c>
      <c r="V304" s="250" t="s">
        <v>8831</v>
      </c>
      <c r="W304" s="250"/>
      <c r="X304" s="250"/>
      <c r="Y304" s="252">
        <v>44350.566967592589</v>
      </c>
      <c r="Z304" s="252">
        <v>44354.53324074074</v>
      </c>
      <c r="AA304" s="250"/>
      <c r="AB304" s="250" t="s">
        <v>1216</v>
      </c>
      <c r="AC304" s="250">
        <v>10602</v>
      </c>
      <c r="AD304" s="250">
        <v>10060</v>
      </c>
      <c r="AE304" s="250" t="s">
        <v>9047</v>
      </c>
      <c r="AF304" s="250" t="s">
        <v>9048</v>
      </c>
      <c r="AG304" s="250"/>
    </row>
    <row r="305" spans="1:33" ht="57.6" x14ac:dyDescent="0.3">
      <c r="A305" s="250" t="s">
        <v>851</v>
      </c>
      <c r="B305" s="250" t="s">
        <v>9047</v>
      </c>
      <c r="C305" s="250" t="s">
        <v>18</v>
      </c>
      <c r="D305" s="250" t="s">
        <v>1254</v>
      </c>
      <c r="E305" s="250" t="s">
        <v>1249</v>
      </c>
      <c r="F305" s="250" t="s">
        <v>1250</v>
      </c>
      <c r="G305" s="250" t="s">
        <v>1251</v>
      </c>
      <c r="H305" s="250" t="s">
        <v>342</v>
      </c>
      <c r="I305" s="250" t="s">
        <v>8831</v>
      </c>
      <c r="J305" s="250" t="s">
        <v>8831</v>
      </c>
      <c r="K305" s="250" t="s">
        <v>8831</v>
      </c>
      <c r="L305" s="250" t="s">
        <v>8831</v>
      </c>
      <c r="M305" s="250" t="s">
        <v>9032</v>
      </c>
      <c r="N305" s="250" t="s">
        <v>103</v>
      </c>
      <c r="O305" s="250" t="s">
        <v>1257</v>
      </c>
      <c r="P305" s="250" t="s">
        <v>1256</v>
      </c>
      <c r="Q305" s="250" t="s">
        <v>1255</v>
      </c>
      <c r="R305" s="250" t="s">
        <v>1253</v>
      </c>
      <c r="S305" s="250" t="s">
        <v>9143</v>
      </c>
      <c r="T305" s="250"/>
      <c r="U305" s="250" t="s">
        <v>8831</v>
      </c>
      <c r="V305" s="250" t="s">
        <v>8831</v>
      </c>
      <c r="W305" s="250"/>
      <c r="X305" s="250"/>
      <c r="Y305" s="252">
        <v>44350.637997685182</v>
      </c>
      <c r="Z305" s="252">
        <v>44351.522037037037</v>
      </c>
      <c r="AA305" s="250"/>
      <c r="AB305" s="250" t="s">
        <v>1252</v>
      </c>
      <c r="AC305" s="250">
        <v>58353</v>
      </c>
      <c r="AD305" s="250">
        <v>14040</v>
      </c>
      <c r="AE305" s="250" t="s">
        <v>9047</v>
      </c>
      <c r="AF305" s="250" t="s">
        <v>9048</v>
      </c>
      <c r="AG305" s="250" t="s">
        <v>15</v>
      </c>
    </row>
    <row r="306" spans="1:33" ht="187.2" x14ac:dyDescent="0.3">
      <c r="A306" s="250" t="s">
        <v>1261</v>
      </c>
      <c r="B306" s="250" t="s">
        <v>9047</v>
      </c>
      <c r="C306" s="250" t="s">
        <v>18</v>
      </c>
      <c r="D306" s="250" t="s">
        <v>1262</v>
      </c>
      <c r="E306" s="250" t="s">
        <v>1258</v>
      </c>
      <c r="F306" s="250" t="s">
        <v>1259</v>
      </c>
      <c r="G306" s="250" t="s">
        <v>1251</v>
      </c>
      <c r="H306" s="250" t="s">
        <v>342</v>
      </c>
      <c r="I306" s="250" t="s">
        <v>8831</v>
      </c>
      <c r="J306" s="250" t="s">
        <v>8831</v>
      </c>
      <c r="K306" s="250" t="s">
        <v>8831</v>
      </c>
      <c r="L306" s="250" t="s">
        <v>8831</v>
      </c>
      <c r="M306" s="250" t="s">
        <v>9032</v>
      </c>
      <c r="N306" s="250" t="s">
        <v>103</v>
      </c>
      <c r="O306" s="250" t="s">
        <v>1265</v>
      </c>
      <c r="P306" s="250" t="s">
        <v>1264</v>
      </c>
      <c r="Q306" s="250" t="s">
        <v>1263</v>
      </c>
      <c r="R306" s="250" t="s">
        <v>1260</v>
      </c>
      <c r="S306" s="250" t="s">
        <v>9144</v>
      </c>
      <c r="T306" s="250"/>
      <c r="U306" s="250" t="s">
        <v>8831</v>
      </c>
      <c r="V306" s="250" t="s">
        <v>8831</v>
      </c>
      <c r="W306" s="250"/>
      <c r="X306" s="250"/>
      <c r="Y306" s="252">
        <v>44350.638668981483</v>
      </c>
      <c r="Z306" s="252">
        <v>44351.522037037037</v>
      </c>
      <c r="AA306" s="250"/>
      <c r="AB306" s="250" t="s">
        <v>1252</v>
      </c>
      <c r="AC306" s="250">
        <v>58353</v>
      </c>
      <c r="AD306" s="250">
        <v>14050</v>
      </c>
      <c r="AE306" s="250" t="s">
        <v>9047</v>
      </c>
      <c r="AF306" s="250" t="s">
        <v>9048</v>
      </c>
      <c r="AG306" s="250" t="s">
        <v>15</v>
      </c>
    </row>
    <row r="307" spans="1:33" ht="28.8" x14ac:dyDescent="0.3">
      <c r="A307" s="250"/>
      <c r="B307" s="250" t="s">
        <v>9047</v>
      </c>
      <c r="C307" s="250" t="s">
        <v>31</v>
      </c>
      <c r="D307" s="250" t="s">
        <v>305</v>
      </c>
      <c r="E307" s="250" t="s">
        <v>1266</v>
      </c>
      <c r="F307" s="250" t="s">
        <v>1267</v>
      </c>
      <c r="G307" s="250" t="s">
        <v>1268</v>
      </c>
      <c r="H307" s="250" t="s">
        <v>34</v>
      </c>
      <c r="I307" s="250" t="s">
        <v>8831</v>
      </c>
      <c r="J307" s="250" t="s">
        <v>8831</v>
      </c>
      <c r="K307" s="250" t="s">
        <v>8831</v>
      </c>
      <c r="L307" s="250" t="s">
        <v>8831</v>
      </c>
      <c r="M307" s="250" t="s">
        <v>9032</v>
      </c>
      <c r="N307" s="250" t="s">
        <v>8831</v>
      </c>
      <c r="O307" s="250" t="s">
        <v>8831</v>
      </c>
      <c r="P307" s="250"/>
      <c r="Q307" s="250"/>
      <c r="R307" s="250"/>
      <c r="S307" s="250" t="s">
        <v>8992</v>
      </c>
      <c r="T307" s="250"/>
      <c r="U307" s="250" t="s">
        <v>8831</v>
      </c>
      <c r="V307" s="250" t="s">
        <v>8831</v>
      </c>
      <c r="W307" s="250"/>
      <c r="X307" s="250"/>
      <c r="Y307" s="252">
        <v>44350.641886574071</v>
      </c>
      <c r="Z307" s="252">
        <v>44354.880601851852</v>
      </c>
      <c r="AA307" s="250"/>
      <c r="AB307" s="250" t="s">
        <v>1269</v>
      </c>
      <c r="AC307" s="250">
        <v>82304</v>
      </c>
      <c r="AD307" s="250">
        <v>400</v>
      </c>
      <c r="AE307" s="250" t="s">
        <v>9047</v>
      </c>
      <c r="AF307" s="250" t="s">
        <v>9048</v>
      </c>
      <c r="AG307" s="250" t="s">
        <v>339</v>
      </c>
    </row>
    <row r="308" spans="1:33" ht="28.8" x14ac:dyDescent="0.3">
      <c r="A308" s="250"/>
      <c r="B308" s="250" t="s">
        <v>9047</v>
      </c>
      <c r="C308" s="250" t="s">
        <v>62</v>
      </c>
      <c r="D308" s="250">
        <v>14</v>
      </c>
      <c r="E308" s="250" t="s">
        <v>1270</v>
      </c>
      <c r="F308" s="250" t="s">
        <v>1271</v>
      </c>
      <c r="G308" s="250" t="s">
        <v>191</v>
      </c>
      <c r="H308" s="250" t="s">
        <v>348</v>
      </c>
      <c r="I308" s="250" t="s">
        <v>8831</v>
      </c>
      <c r="J308" s="250" t="s">
        <v>8831</v>
      </c>
      <c r="K308" s="250" t="s">
        <v>8831</v>
      </c>
      <c r="L308" s="250" t="s">
        <v>8831</v>
      </c>
      <c r="M308" s="250" t="s">
        <v>9032</v>
      </c>
      <c r="N308" s="250" t="s">
        <v>350</v>
      </c>
      <c r="O308" s="250" t="s">
        <v>655</v>
      </c>
      <c r="P308" s="250"/>
      <c r="Q308" s="250"/>
      <c r="R308" s="250"/>
      <c r="S308" s="250"/>
      <c r="T308" s="250"/>
      <c r="U308" s="250" t="s">
        <v>8831</v>
      </c>
      <c r="V308" s="250" t="s">
        <v>8831</v>
      </c>
      <c r="W308" s="250"/>
      <c r="X308" s="250"/>
      <c r="Y308" s="252">
        <v>44350.675949074073</v>
      </c>
      <c r="Z308" s="252">
        <v>44354.409525462965</v>
      </c>
      <c r="AA308" s="250"/>
      <c r="AB308" s="250" t="s">
        <v>1272</v>
      </c>
      <c r="AC308" s="250">
        <v>52292</v>
      </c>
      <c r="AD308" s="250">
        <v>100</v>
      </c>
      <c r="AE308" s="250" t="s">
        <v>9047</v>
      </c>
      <c r="AF308" s="250" t="s">
        <v>9048</v>
      </c>
      <c r="AG308" s="250" t="s">
        <v>15</v>
      </c>
    </row>
    <row r="309" spans="1:33" ht="28.8" x14ac:dyDescent="0.3">
      <c r="A309" s="250"/>
      <c r="B309" s="250" t="s">
        <v>9047</v>
      </c>
      <c r="C309" s="250" t="s">
        <v>62</v>
      </c>
      <c r="D309" s="250" t="s">
        <v>746</v>
      </c>
      <c r="E309" s="250" t="s">
        <v>1273</v>
      </c>
      <c r="F309" s="250" t="s">
        <v>1274</v>
      </c>
      <c r="G309" s="250" t="s">
        <v>191</v>
      </c>
      <c r="H309" s="250" t="s">
        <v>348</v>
      </c>
      <c r="I309" s="250" t="s">
        <v>8831</v>
      </c>
      <c r="J309" s="250" t="s">
        <v>8831</v>
      </c>
      <c r="K309" s="250" t="s">
        <v>8831</v>
      </c>
      <c r="L309" s="250" t="s">
        <v>8831</v>
      </c>
      <c r="M309" s="250" t="s">
        <v>9032</v>
      </c>
      <c r="N309" s="250" t="s">
        <v>92</v>
      </c>
      <c r="O309" s="250" t="s">
        <v>747</v>
      </c>
      <c r="P309" s="250"/>
      <c r="Q309" s="250"/>
      <c r="R309" s="250"/>
      <c r="S309" s="250"/>
      <c r="T309" s="250"/>
      <c r="U309" s="250" t="s">
        <v>8831</v>
      </c>
      <c r="V309" s="250" t="s">
        <v>8831</v>
      </c>
      <c r="W309" s="250"/>
      <c r="X309" s="250"/>
      <c r="Y309" s="252">
        <v>44350.675949074073</v>
      </c>
      <c r="Z309" s="252">
        <v>44354.409525462965</v>
      </c>
      <c r="AA309" s="250"/>
      <c r="AB309" s="250" t="s">
        <v>1272</v>
      </c>
      <c r="AC309" s="250">
        <v>52292</v>
      </c>
      <c r="AD309" s="250">
        <v>100</v>
      </c>
      <c r="AE309" s="250" t="s">
        <v>9047</v>
      </c>
      <c r="AF309" s="250" t="s">
        <v>9048</v>
      </c>
      <c r="AG309" s="250" t="s">
        <v>15</v>
      </c>
    </row>
    <row r="310" spans="1:33" ht="28.8" x14ac:dyDescent="0.3">
      <c r="A310" s="250"/>
      <c r="B310" s="250" t="s">
        <v>9047</v>
      </c>
      <c r="C310" s="250" t="s">
        <v>62</v>
      </c>
      <c r="D310" s="250" t="s">
        <v>746</v>
      </c>
      <c r="E310" s="250" t="s">
        <v>1275</v>
      </c>
      <c r="F310" s="250" t="s">
        <v>1276</v>
      </c>
      <c r="G310" s="250" t="s">
        <v>191</v>
      </c>
      <c r="H310" s="250" t="s">
        <v>348</v>
      </c>
      <c r="I310" s="250" t="s">
        <v>8831</v>
      </c>
      <c r="J310" s="250" t="s">
        <v>8831</v>
      </c>
      <c r="K310" s="250" t="s">
        <v>8831</v>
      </c>
      <c r="L310" s="250" t="s">
        <v>8831</v>
      </c>
      <c r="M310" s="250" t="s">
        <v>9032</v>
      </c>
      <c r="N310" s="250" t="s">
        <v>92</v>
      </c>
      <c r="O310" s="250" t="s">
        <v>1277</v>
      </c>
      <c r="P310" s="250"/>
      <c r="Q310" s="250"/>
      <c r="R310" s="250"/>
      <c r="S310" s="250"/>
      <c r="T310" s="250"/>
      <c r="U310" s="250" t="s">
        <v>8831</v>
      </c>
      <c r="V310" s="250" t="s">
        <v>8831</v>
      </c>
      <c r="W310" s="250"/>
      <c r="X310" s="250"/>
      <c r="Y310" s="252">
        <v>44350.675949074073</v>
      </c>
      <c r="Z310" s="252">
        <v>44354.409525462965</v>
      </c>
      <c r="AA310" s="250"/>
      <c r="AB310" s="250" t="s">
        <v>1272</v>
      </c>
      <c r="AC310" s="250">
        <v>52292</v>
      </c>
      <c r="AD310" s="250">
        <v>110</v>
      </c>
      <c r="AE310" s="250" t="s">
        <v>9047</v>
      </c>
      <c r="AF310" s="250" t="s">
        <v>9048</v>
      </c>
      <c r="AG310" s="250" t="s">
        <v>15</v>
      </c>
    </row>
    <row r="311" spans="1:33" ht="28.8" x14ac:dyDescent="0.3">
      <c r="A311" s="250"/>
      <c r="B311" s="250" t="s">
        <v>9047</v>
      </c>
      <c r="C311" s="250" t="s">
        <v>62</v>
      </c>
      <c r="D311" s="250" t="s">
        <v>746</v>
      </c>
      <c r="E311" s="250" t="s">
        <v>1278</v>
      </c>
      <c r="F311" s="250" t="s">
        <v>1279</v>
      </c>
      <c r="G311" s="250" t="s">
        <v>191</v>
      </c>
      <c r="H311" s="250" t="s">
        <v>348</v>
      </c>
      <c r="I311" s="250" t="s">
        <v>8831</v>
      </c>
      <c r="J311" s="250" t="s">
        <v>8831</v>
      </c>
      <c r="K311" s="250" t="s">
        <v>8831</v>
      </c>
      <c r="L311" s="250" t="s">
        <v>8831</v>
      </c>
      <c r="M311" s="250" t="s">
        <v>9032</v>
      </c>
      <c r="N311" s="250" t="s">
        <v>92</v>
      </c>
      <c r="O311" s="250" t="s">
        <v>1280</v>
      </c>
      <c r="P311" s="250"/>
      <c r="Q311" s="250"/>
      <c r="R311" s="250"/>
      <c r="S311" s="250"/>
      <c r="T311" s="250"/>
      <c r="U311" s="250" t="s">
        <v>8831</v>
      </c>
      <c r="V311" s="250" t="s">
        <v>8831</v>
      </c>
      <c r="W311" s="250"/>
      <c r="X311" s="250"/>
      <c r="Y311" s="252">
        <v>44350.675949074073</v>
      </c>
      <c r="Z311" s="252">
        <v>44354.409525462965</v>
      </c>
      <c r="AA311" s="250"/>
      <c r="AB311" s="250" t="s">
        <v>1272</v>
      </c>
      <c r="AC311" s="250">
        <v>52292</v>
      </c>
      <c r="AD311" s="250">
        <v>120</v>
      </c>
      <c r="AE311" s="250" t="s">
        <v>9047</v>
      </c>
      <c r="AF311" s="250" t="s">
        <v>9048</v>
      </c>
      <c r="AG311" s="250" t="s">
        <v>15</v>
      </c>
    </row>
    <row r="312" spans="1:33" ht="28.8" x14ac:dyDescent="0.3">
      <c r="A312" s="250"/>
      <c r="B312" s="250" t="s">
        <v>9047</v>
      </c>
      <c r="C312" s="250" t="s">
        <v>62</v>
      </c>
      <c r="D312" s="250" t="s">
        <v>746</v>
      </c>
      <c r="E312" s="250" t="s">
        <v>1281</v>
      </c>
      <c r="F312" s="250" t="s">
        <v>1282</v>
      </c>
      <c r="G312" s="250" t="s">
        <v>191</v>
      </c>
      <c r="H312" s="250" t="s">
        <v>348</v>
      </c>
      <c r="I312" s="250" t="s">
        <v>8831</v>
      </c>
      <c r="J312" s="250" t="s">
        <v>8831</v>
      </c>
      <c r="K312" s="250" t="s">
        <v>8831</v>
      </c>
      <c r="L312" s="250" t="s">
        <v>8831</v>
      </c>
      <c r="M312" s="250" t="s">
        <v>9032</v>
      </c>
      <c r="N312" s="250" t="s">
        <v>92</v>
      </c>
      <c r="O312" s="250" t="s">
        <v>1283</v>
      </c>
      <c r="P312" s="250"/>
      <c r="Q312" s="250"/>
      <c r="R312" s="250"/>
      <c r="S312" s="250"/>
      <c r="T312" s="250"/>
      <c r="U312" s="250" t="s">
        <v>8831</v>
      </c>
      <c r="V312" s="250" t="s">
        <v>8831</v>
      </c>
      <c r="W312" s="250"/>
      <c r="X312" s="250"/>
      <c r="Y312" s="252">
        <v>44350.675949074073</v>
      </c>
      <c r="Z312" s="252">
        <v>44354.409525462965</v>
      </c>
      <c r="AA312" s="250"/>
      <c r="AB312" s="250" t="s">
        <v>1272</v>
      </c>
      <c r="AC312" s="250">
        <v>52292</v>
      </c>
      <c r="AD312" s="250">
        <v>130</v>
      </c>
      <c r="AE312" s="250" t="s">
        <v>9047</v>
      </c>
      <c r="AF312" s="250" t="s">
        <v>9048</v>
      </c>
      <c r="AG312" s="250" t="s">
        <v>15</v>
      </c>
    </row>
    <row r="313" spans="1:33" ht="28.8" x14ac:dyDescent="0.3">
      <c r="A313" s="250"/>
      <c r="B313" s="250" t="s">
        <v>9047</v>
      </c>
      <c r="C313" s="250" t="s">
        <v>62</v>
      </c>
      <c r="D313" s="250" t="s">
        <v>746</v>
      </c>
      <c r="E313" s="250" t="s">
        <v>1284</v>
      </c>
      <c r="F313" s="250" t="s">
        <v>1285</v>
      </c>
      <c r="G313" s="250" t="s">
        <v>191</v>
      </c>
      <c r="H313" s="250" t="s">
        <v>348</v>
      </c>
      <c r="I313" s="250" t="s">
        <v>8831</v>
      </c>
      <c r="J313" s="250" t="s">
        <v>8831</v>
      </c>
      <c r="K313" s="250" t="s">
        <v>8831</v>
      </c>
      <c r="L313" s="250" t="s">
        <v>8831</v>
      </c>
      <c r="M313" s="250" t="s">
        <v>9032</v>
      </c>
      <c r="N313" s="250" t="s">
        <v>92</v>
      </c>
      <c r="O313" s="250" t="s">
        <v>1286</v>
      </c>
      <c r="P313" s="250"/>
      <c r="Q313" s="250"/>
      <c r="R313" s="250"/>
      <c r="S313" s="250"/>
      <c r="T313" s="250"/>
      <c r="U313" s="250" t="s">
        <v>8831</v>
      </c>
      <c r="V313" s="250" t="s">
        <v>8831</v>
      </c>
      <c r="W313" s="250"/>
      <c r="X313" s="250"/>
      <c r="Y313" s="252">
        <v>44350.675949074073</v>
      </c>
      <c r="Z313" s="252">
        <v>44354.409525462965</v>
      </c>
      <c r="AA313" s="250"/>
      <c r="AB313" s="250" t="s">
        <v>1272</v>
      </c>
      <c r="AC313" s="250">
        <v>52292</v>
      </c>
      <c r="AD313" s="250">
        <v>140</v>
      </c>
      <c r="AE313" s="250" t="s">
        <v>9047</v>
      </c>
      <c r="AF313" s="250" t="s">
        <v>9048</v>
      </c>
      <c r="AG313" s="250" t="s">
        <v>15</v>
      </c>
    </row>
    <row r="314" spans="1:33" ht="28.8" x14ac:dyDescent="0.3">
      <c r="A314" s="250"/>
      <c r="B314" s="250" t="s">
        <v>9047</v>
      </c>
      <c r="C314" s="250" t="s">
        <v>62</v>
      </c>
      <c r="D314" s="250" t="s">
        <v>746</v>
      </c>
      <c r="E314" s="250" t="s">
        <v>1287</v>
      </c>
      <c r="F314" s="250" t="s">
        <v>1288</v>
      </c>
      <c r="G314" s="250" t="s">
        <v>191</v>
      </c>
      <c r="H314" s="250" t="s">
        <v>348</v>
      </c>
      <c r="I314" s="250" t="s">
        <v>8831</v>
      </c>
      <c r="J314" s="250" t="s">
        <v>8831</v>
      </c>
      <c r="K314" s="250" t="s">
        <v>8831</v>
      </c>
      <c r="L314" s="250" t="s">
        <v>8831</v>
      </c>
      <c r="M314" s="250" t="s">
        <v>9032</v>
      </c>
      <c r="N314" s="250" t="s">
        <v>92</v>
      </c>
      <c r="O314" s="250" t="s">
        <v>1289</v>
      </c>
      <c r="P314" s="250"/>
      <c r="Q314" s="250"/>
      <c r="R314" s="250"/>
      <c r="S314" s="250"/>
      <c r="T314" s="250"/>
      <c r="U314" s="250" t="s">
        <v>8831</v>
      </c>
      <c r="V314" s="250" t="s">
        <v>8831</v>
      </c>
      <c r="W314" s="250"/>
      <c r="X314" s="250"/>
      <c r="Y314" s="252">
        <v>44350.675949074073</v>
      </c>
      <c r="Z314" s="252">
        <v>44354.409537037034</v>
      </c>
      <c r="AA314" s="250"/>
      <c r="AB314" s="250" t="s">
        <v>1272</v>
      </c>
      <c r="AC314" s="250">
        <v>52292</v>
      </c>
      <c r="AD314" s="250">
        <v>150</v>
      </c>
      <c r="AE314" s="250" t="s">
        <v>9047</v>
      </c>
      <c r="AF314" s="250" t="s">
        <v>9048</v>
      </c>
      <c r="AG314" s="250" t="s">
        <v>15</v>
      </c>
    </row>
    <row r="315" spans="1:33" ht="28.8" x14ac:dyDescent="0.3">
      <c r="A315" s="250"/>
      <c r="B315" s="250" t="s">
        <v>9047</v>
      </c>
      <c r="C315" s="250" t="s">
        <v>62</v>
      </c>
      <c r="D315" s="250" t="s">
        <v>699</v>
      </c>
      <c r="E315" s="250" t="s">
        <v>1290</v>
      </c>
      <c r="F315" s="250" t="s">
        <v>1291</v>
      </c>
      <c r="G315" s="250" t="s">
        <v>191</v>
      </c>
      <c r="H315" s="250" t="s">
        <v>348</v>
      </c>
      <c r="I315" s="250" t="s">
        <v>8831</v>
      </c>
      <c r="J315" s="250" t="s">
        <v>8831</v>
      </c>
      <c r="K315" s="250" t="s">
        <v>8831</v>
      </c>
      <c r="L315" s="250" t="s">
        <v>8831</v>
      </c>
      <c r="M315" s="250" t="s">
        <v>9032</v>
      </c>
      <c r="N315" s="250" t="s">
        <v>92</v>
      </c>
      <c r="O315" s="250" t="s">
        <v>700</v>
      </c>
      <c r="P315" s="250"/>
      <c r="Q315" s="250"/>
      <c r="R315" s="250"/>
      <c r="S315" s="250"/>
      <c r="T315" s="250"/>
      <c r="U315" s="250" t="s">
        <v>8831</v>
      </c>
      <c r="V315" s="250" t="s">
        <v>8831</v>
      </c>
      <c r="W315" s="250"/>
      <c r="X315" s="250"/>
      <c r="Y315" s="252">
        <v>44350.675949074073</v>
      </c>
      <c r="Z315" s="252">
        <v>44354.409537037034</v>
      </c>
      <c r="AA315" s="250"/>
      <c r="AB315" s="250" t="s">
        <v>1272</v>
      </c>
      <c r="AC315" s="250">
        <v>52292</v>
      </c>
      <c r="AD315" s="250">
        <v>100</v>
      </c>
      <c r="AE315" s="250" t="s">
        <v>9047</v>
      </c>
      <c r="AF315" s="250" t="s">
        <v>9048</v>
      </c>
      <c r="AG315" s="250" t="s">
        <v>15</v>
      </c>
    </row>
    <row r="316" spans="1:33" ht="28.8" x14ac:dyDescent="0.3">
      <c r="A316" s="250"/>
      <c r="B316" s="250" t="s">
        <v>9047</v>
      </c>
      <c r="C316" s="250" t="s">
        <v>62</v>
      </c>
      <c r="D316" s="250" t="s">
        <v>734</v>
      </c>
      <c r="E316" s="250" t="s">
        <v>1292</v>
      </c>
      <c r="F316" s="250" t="s">
        <v>1293</v>
      </c>
      <c r="G316" s="250" t="s">
        <v>191</v>
      </c>
      <c r="H316" s="250" t="s">
        <v>348</v>
      </c>
      <c r="I316" s="250" t="s">
        <v>8831</v>
      </c>
      <c r="J316" s="250" t="s">
        <v>8831</v>
      </c>
      <c r="K316" s="250" t="s">
        <v>8831</v>
      </c>
      <c r="L316" s="250" t="s">
        <v>8831</v>
      </c>
      <c r="M316" s="250" t="s">
        <v>9032</v>
      </c>
      <c r="N316" s="250" t="s">
        <v>92</v>
      </c>
      <c r="O316" s="250" t="s">
        <v>1294</v>
      </c>
      <c r="P316" s="250"/>
      <c r="Q316" s="250"/>
      <c r="R316" s="250"/>
      <c r="S316" s="250"/>
      <c r="T316" s="250"/>
      <c r="U316" s="250" t="s">
        <v>8831</v>
      </c>
      <c r="V316" s="250" t="s">
        <v>8831</v>
      </c>
      <c r="W316" s="250"/>
      <c r="X316" s="250"/>
      <c r="Y316" s="252">
        <v>44350.675949074073</v>
      </c>
      <c r="Z316" s="252">
        <v>44354.409537037034</v>
      </c>
      <c r="AA316" s="250"/>
      <c r="AB316" s="250" t="s">
        <v>1272</v>
      </c>
      <c r="AC316" s="250">
        <v>52292</v>
      </c>
      <c r="AD316" s="250">
        <v>100</v>
      </c>
      <c r="AE316" s="250" t="s">
        <v>9047</v>
      </c>
      <c r="AF316" s="250" t="s">
        <v>9048</v>
      </c>
      <c r="AG316" s="250" t="s">
        <v>15</v>
      </c>
    </row>
    <row r="317" spans="1:33" ht="28.8" x14ac:dyDescent="0.3">
      <c r="A317" s="250"/>
      <c r="B317" s="250" t="s">
        <v>9047</v>
      </c>
      <c r="C317" s="250" t="s">
        <v>62</v>
      </c>
      <c r="D317" s="250" t="s">
        <v>734</v>
      </c>
      <c r="E317" s="250" t="s">
        <v>1295</v>
      </c>
      <c r="F317" s="250" t="s">
        <v>1296</v>
      </c>
      <c r="G317" s="250" t="s">
        <v>191</v>
      </c>
      <c r="H317" s="250" t="s">
        <v>348</v>
      </c>
      <c r="I317" s="250" t="s">
        <v>8831</v>
      </c>
      <c r="J317" s="250" t="s">
        <v>8831</v>
      </c>
      <c r="K317" s="250" t="s">
        <v>8831</v>
      </c>
      <c r="L317" s="250" t="s">
        <v>8831</v>
      </c>
      <c r="M317" s="250" t="s">
        <v>9032</v>
      </c>
      <c r="N317" s="250" t="s">
        <v>92</v>
      </c>
      <c r="O317" s="250" t="s">
        <v>1297</v>
      </c>
      <c r="P317" s="250"/>
      <c r="Q317" s="250"/>
      <c r="R317" s="250"/>
      <c r="S317" s="250"/>
      <c r="T317" s="250"/>
      <c r="U317" s="250" t="s">
        <v>8831</v>
      </c>
      <c r="V317" s="250" t="s">
        <v>8831</v>
      </c>
      <c r="W317" s="250"/>
      <c r="X317" s="250"/>
      <c r="Y317" s="252">
        <v>44350.675949074073</v>
      </c>
      <c r="Z317" s="252">
        <v>44354.409537037034</v>
      </c>
      <c r="AA317" s="250"/>
      <c r="AB317" s="250" t="s">
        <v>1272</v>
      </c>
      <c r="AC317" s="250">
        <v>52292</v>
      </c>
      <c r="AD317" s="250">
        <v>110</v>
      </c>
      <c r="AE317" s="250" t="s">
        <v>9047</v>
      </c>
      <c r="AF317" s="250" t="s">
        <v>9048</v>
      </c>
      <c r="AG317" s="250" t="s">
        <v>15</v>
      </c>
    </row>
    <row r="318" spans="1:33" ht="129.6" x14ac:dyDescent="0.3">
      <c r="A318" s="250"/>
      <c r="B318" s="250" t="s">
        <v>9047</v>
      </c>
      <c r="C318" s="250" t="s">
        <v>62</v>
      </c>
      <c r="D318" s="250" t="s">
        <v>746</v>
      </c>
      <c r="E318" s="250" t="s">
        <v>1298</v>
      </c>
      <c r="F318" s="250" t="s">
        <v>1299</v>
      </c>
      <c r="G318" s="250" t="s">
        <v>191</v>
      </c>
      <c r="H318" s="250" t="s">
        <v>348</v>
      </c>
      <c r="I318" s="250" t="s">
        <v>8831</v>
      </c>
      <c r="J318" s="250" t="s">
        <v>8831</v>
      </c>
      <c r="K318" s="250" t="s">
        <v>8831</v>
      </c>
      <c r="L318" s="250" t="s">
        <v>8831</v>
      </c>
      <c r="M318" s="250" t="s">
        <v>9032</v>
      </c>
      <c r="N318" s="250" t="s">
        <v>92</v>
      </c>
      <c r="O318" s="250" t="s">
        <v>1300</v>
      </c>
      <c r="P318" s="250"/>
      <c r="Q318" s="250"/>
      <c r="R318" s="250"/>
      <c r="S318" s="250"/>
      <c r="T318" s="250"/>
      <c r="U318" s="250" t="s">
        <v>8831</v>
      </c>
      <c r="V318" s="250" t="s">
        <v>8831</v>
      </c>
      <c r="W318" s="250"/>
      <c r="X318" s="250"/>
      <c r="Y318" s="252">
        <v>44350.675949074073</v>
      </c>
      <c r="Z318" s="252">
        <v>44354.409537037034</v>
      </c>
      <c r="AA318" s="250"/>
      <c r="AB318" s="250" t="s">
        <v>1272</v>
      </c>
      <c r="AC318" s="250">
        <v>52292</v>
      </c>
      <c r="AD318" s="250">
        <v>160</v>
      </c>
      <c r="AE318" s="250" t="s">
        <v>9047</v>
      </c>
      <c r="AF318" s="250" t="s">
        <v>9048</v>
      </c>
      <c r="AG318" s="250" t="s">
        <v>15</v>
      </c>
    </row>
    <row r="319" spans="1:33" ht="28.8" x14ac:dyDescent="0.3">
      <c r="A319" s="250"/>
      <c r="B319" s="250" t="s">
        <v>9047</v>
      </c>
      <c r="C319" s="250" t="s">
        <v>62</v>
      </c>
      <c r="D319" s="250" t="s">
        <v>734</v>
      </c>
      <c r="E319" s="250" t="s">
        <v>1301</v>
      </c>
      <c r="F319" s="250" t="s">
        <v>1302</v>
      </c>
      <c r="G319" s="250" t="s">
        <v>191</v>
      </c>
      <c r="H319" s="250" t="s">
        <v>348</v>
      </c>
      <c r="I319" s="250" t="s">
        <v>8831</v>
      </c>
      <c r="J319" s="250" t="s">
        <v>8831</v>
      </c>
      <c r="K319" s="250" t="s">
        <v>8831</v>
      </c>
      <c r="L319" s="250" t="s">
        <v>8831</v>
      </c>
      <c r="M319" s="250" t="s">
        <v>9032</v>
      </c>
      <c r="N319" s="250" t="s">
        <v>92</v>
      </c>
      <c r="O319" s="250" t="s">
        <v>1303</v>
      </c>
      <c r="P319" s="250"/>
      <c r="Q319" s="250"/>
      <c r="R319" s="250"/>
      <c r="S319" s="250"/>
      <c r="T319" s="250"/>
      <c r="U319" s="250" t="s">
        <v>8831</v>
      </c>
      <c r="V319" s="250" t="s">
        <v>8831</v>
      </c>
      <c r="W319" s="250"/>
      <c r="X319" s="250"/>
      <c r="Y319" s="252">
        <v>44350.675949074073</v>
      </c>
      <c r="Z319" s="252">
        <v>44354.409537037034</v>
      </c>
      <c r="AA319" s="250"/>
      <c r="AB319" s="250" t="s">
        <v>1272</v>
      </c>
      <c r="AC319" s="250">
        <v>52292</v>
      </c>
      <c r="AD319" s="250">
        <v>120</v>
      </c>
      <c r="AE319" s="250" t="s">
        <v>9047</v>
      </c>
      <c r="AF319" s="250" t="s">
        <v>9048</v>
      </c>
      <c r="AG319" s="250" t="s">
        <v>15</v>
      </c>
    </row>
    <row r="320" spans="1:33" ht="28.8" x14ac:dyDescent="0.3">
      <c r="A320" s="250"/>
      <c r="B320" s="250" t="s">
        <v>9047</v>
      </c>
      <c r="C320" s="250" t="s">
        <v>62</v>
      </c>
      <c r="D320" s="250">
        <v>14</v>
      </c>
      <c r="E320" s="250" t="s">
        <v>1304</v>
      </c>
      <c r="F320" s="250" t="s">
        <v>1305</v>
      </c>
      <c r="G320" s="250" t="s">
        <v>191</v>
      </c>
      <c r="H320" s="250" t="s">
        <v>348</v>
      </c>
      <c r="I320" s="250" t="s">
        <v>8831</v>
      </c>
      <c r="J320" s="250" t="s">
        <v>8831</v>
      </c>
      <c r="K320" s="250" t="s">
        <v>8831</v>
      </c>
      <c r="L320" s="250" t="s">
        <v>8831</v>
      </c>
      <c r="M320" s="250" t="s">
        <v>9032</v>
      </c>
      <c r="N320" s="250" t="s">
        <v>795</v>
      </c>
      <c r="O320" s="250" t="s">
        <v>1306</v>
      </c>
      <c r="P320" s="250"/>
      <c r="Q320" s="250"/>
      <c r="R320" s="250"/>
      <c r="S320" s="250"/>
      <c r="T320" s="250"/>
      <c r="U320" s="250" t="s">
        <v>8831</v>
      </c>
      <c r="V320" s="250" t="s">
        <v>8831</v>
      </c>
      <c r="W320" s="250"/>
      <c r="X320" s="250"/>
      <c r="Y320" s="252">
        <v>44350.675949074073</v>
      </c>
      <c r="Z320" s="252">
        <v>44354.409537037034</v>
      </c>
      <c r="AA320" s="250"/>
      <c r="AB320" s="250" t="s">
        <v>1272</v>
      </c>
      <c r="AC320" s="250">
        <v>52292</v>
      </c>
      <c r="AD320" s="250">
        <v>110</v>
      </c>
      <c r="AE320" s="250" t="s">
        <v>9047</v>
      </c>
      <c r="AF320" s="250" t="s">
        <v>9048</v>
      </c>
      <c r="AG320" s="250" t="s">
        <v>15</v>
      </c>
    </row>
    <row r="321" spans="1:33" ht="28.8" x14ac:dyDescent="0.3">
      <c r="A321" s="250"/>
      <c r="B321" s="250" t="s">
        <v>9047</v>
      </c>
      <c r="C321" s="250" t="s">
        <v>62</v>
      </c>
      <c r="D321" s="250" t="s">
        <v>734</v>
      </c>
      <c r="E321" s="250" t="s">
        <v>1307</v>
      </c>
      <c r="F321" s="250" t="s">
        <v>1308</v>
      </c>
      <c r="G321" s="250" t="s">
        <v>191</v>
      </c>
      <c r="H321" s="250" t="s">
        <v>348</v>
      </c>
      <c r="I321" s="250" t="s">
        <v>8831</v>
      </c>
      <c r="J321" s="250" t="s">
        <v>8831</v>
      </c>
      <c r="K321" s="250" t="s">
        <v>8831</v>
      </c>
      <c r="L321" s="250" t="s">
        <v>8831</v>
      </c>
      <c r="M321" s="250" t="s">
        <v>9032</v>
      </c>
      <c r="N321" s="250" t="s">
        <v>92</v>
      </c>
      <c r="O321" s="250" t="s">
        <v>1309</v>
      </c>
      <c r="P321" s="250"/>
      <c r="Q321" s="250"/>
      <c r="R321" s="250"/>
      <c r="S321" s="250"/>
      <c r="T321" s="250"/>
      <c r="U321" s="250" t="s">
        <v>8831</v>
      </c>
      <c r="V321" s="250" t="s">
        <v>8831</v>
      </c>
      <c r="W321" s="250"/>
      <c r="X321" s="250"/>
      <c r="Y321" s="252">
        <v>44350.675949074073</v>
      </c>
      <c r="Z321" s="252">
        <v>44354.409537037034</v>
      </c>
      <c r="AA321" s="250"/>
      <c r="AB321" s="250" t="s">
        <v>1272</v>
      </c>
      <c r="AC321" s="250">
        <v>52292</v>
      </c>
      <c r="AD321" s="250">
        <v>130</v>
      </c>
      <c r="AE321" s="250" t="s">
        <v>9047</v>
      </c>
      <c r="AF321" s="250" t="s">
        <v>9048</v>
      </c>
      <c r="AG321" s="250" t="s">
        <v>15</v>
      </c>
    </row>
    <row r="322" spans="1:33" ht="28.8" x14ac:dyDescent="0.3">
      <c r="A322" s="250"/>
      <c r="B322" s="250" t="s">
        <v>9047</v>
      </c>
      <c r="C322" s="250" t="s">
        <v>62</v>
      </c>
      <c r="D322" s="250">
        <v>14</v>
      </c>
      <c r="E322" s="250" t="s">
        <v>1310</v>
      </c>
      <c r="F322" s="250" t="s">
        <v>1311</v>
      </c>
      <c r="G322" s="250" t="s">
        <v>191</v>
      </c>
      <c r="H322" s="250" t="s">
        <v>348</v>
      </c>
      <c r="I322" s="250" t="s">
        <v>8831</v>
      </c>
      <c r="J322" s="250" t="s">
        <v>8831</v>
      </c>
      <c r="K322" s="250" t="s">
        <v>8831</v>
      </c>
      <c r="L322" s="250" t="s">
        <v>8831</v>
      </c>
      <c r="M322" s="250" t="s">
        <v>9032</v>
      </c>
      <c r="N322" s="250" t="s">
        <v>795</v>
      </c>
      <c r="O322" s="250" t="s">
        <v>1312</v>
      </c>
      <c r="P322" s="250"/>
      <c r="Q322" s="250"/>
      <c r="R322" s="250"/>
      <c r="S322" s="250"/>
      <c r="T322" s="250"/>
      <c r="U322" s="250" t="s">
        <v>8831</v>
      </c>
      <c r="V322" s="250" t="s">
        <v>8831</v>
      </c>
      <c r="W322" s="250"/>
      <c r="X322" s="250"/>
      <c r="Y322" s="252">
        <v>44350.675949074073</v>
      </c>
      <c r="Z322" s="252">
        <v>44354.409537037034</v>
      </c>
      <c r="AA322" s="250"/>
      <c r="AB322" s="250" t="s">
        <v>1272</v>
      </c>
      <c r="AC322" s="250">
        <v>52292</v>
      </c>
      <c r="AD322" s="250">
        <v>120</v>
      </c>
      <c r="AE322" s="250" t="s">
        <v>9047</v>
      </c>
      <c r="AF322" s="250" t="s">
        <v>9048</v>
      </c>
      <c r="AG322" s="250" t="s">
        <v>15</v>
      </c>
    </row>
    <row r="323" spans="1:33" ht="28.8" x14ac:dyDescent="0.3">
      <c r="A323" s="250"/>
      <c r="B323" s="250" t="s">
        <v>9047</v>
      </c>
      <c r="C323" s="250" t="s">
        <v>62</v>
      </c>
      <c r="D323" s="250" t="s">
        <v>746</v>
      </c>
      <c r="E323" s="250" t="s">
        <v>1313</v>
      </c>
      <c r="F323" s="250" t="s">
        <v>1314</v>
      </c>
      <c r="G323" s="250" t="s">
        <v>191</v>
      </c>
      <c r="H323" s="250" t="s">
        <v>348</v>
      </c>
      <c r="I323" s="250" t="s">
        <v>8831</v>
      </c>
      <c r="J323" s="250" t="s">
        <v>8831</v>
      </c>
      <c r="K323" s="250" t="s">
        <v>8831</v>
      </c>
      <c r="L323" s="250" t="s">
        <v>8831</v>
      </c>
      <c r="M323" s="250" t="s">
        <v>9032</v>
      </c>
      <c r="N323" s="250" t="s">
        <v>92</v>
      </c>
      <c r="O323" s="250" t="s">
        <v>1315</v>
      </c>
      <c r="P323" s="250"/>
      <c r="Q323" s="250"/>
      <c r="R323" s="250"/>
      <c r="S323" s="250"/>
      <c r="T323" s="250"/>
      <c r="U323" s="250" t="s">
        <v>8831</v>
      </c>
      <c r="V323" s="250" t="s">
        <v>8831</v>
      </c>
      <c r="W323" s="250"/>
      <c r="X323" s="250"/>
      <c r="Y323" s="252">
        <v>44350.675949074073</v>
      </c>
      <c r="Z323" s="252">
        <v>44354.409537037034</v>
      </c>
      <c r="AA323" s="250"/>
      <c r="AB323" s="250" t="s">
        <v>1272</v>
      </c>
      <c r="AC323" s="250">
        <v>52292</v>
      </c>
      <c r="AD323" s="250">
        <v>170</v>
      </c>
      <c r="AE323" s="250" t="s">
        <v>9047</v>
      </c>
      <c r="AF323" s="250" t="s">
        <v>9048</v>
      </c>
      <c r="AG323" s="250" t="s">
        <v>15</v>
      </c>
    </row>
    <row r="324" spans="1:33" ht="28.8" x14ac:dyDescent="0.3">
      <c r="A324" s="250"/>
      <c r="B324" s="250" t="s">
        <v>9047</v>
      </c>
      <c r="C324" s="250" t="s">
        <v>62</v>
      </c>
      <c r="D324" s="250" t="s">
        <v>746</v>
      </c>
      <c r="E324" s="250" t="s">
        <v>1316</v>
      </c>
      <c r="F324" s="250" t="s">
        <v>1317</v>
      </c>
      <c r="G324" s="250" t="s">
        <v>191</v>
      </c>
      <c r="H324" s="250" t="s">
        <v>348</v>
      </c>
      <c r="I324" s="250" t="s">
        <v>8831</v>
      </c>
      <c r="J324" s="250" t="s">
        <v>8831</v>
      </c>
      <c r="K324" s="250" t="s">
        <v>8831</v>
      </c>
      <c r="L324" s="250" t="s">
        <v>8831</v>
      </c>
      <c r="M324" s="250" t="s">
        <v>9032</v>
      </c>
      <c r="N324" s="250" t="s">
        <v>92</v>
      </c>
      <c r="O324" s="250" t="s">
        <v>1318</v>
      </c>
      <c r="P324" s="250"/>
      <c r="Q324" s="250"/>
      <c r="R324" s="250"/>
      <c r="S324" s="250"/>
      <c r="T324" s="250"/>
      <c r="U324" s="250" t="s">
        <v>8831</v>
      </c>
      <c r="V324" s="250" t="s">
        <v>8831</v>
      </c>
      <c r="W324" s="250"/>
      <c r="X324" s="250"/>
      <c r="Y324" s="252">
        <v>44350.67596064815</v>
      </c>
      <c r="Z324" s="252">
        <v>44354.409537037034</v>
      </c>
      <c r="AA324" s="250"/>
      <c r="AB324" s="250" t="s">
        <v>1272</v>
      </c>
      <c r="AC324" s="250">
        <v>52292</v>
      </c>
      <c r="AD324" s="250">
        <v>180</v>
      </c>
      <c r="AE324" s="250" t="s">
        <v>9047</v>
      </c>
      <c r="AF324" s="250" t="s">
        <v>9048</v>
      </c>
      <c r="AG324" s="250" t="s">
        <v>15</v>
      </c>
    </row>
    <row r="325" spans="1:33" ht="28.8" x14ac:dyDescent="0.3">
      <c r="A325" s="250"/>
      <c r="B325" s="250" t="s">
        <v>9047</v>
      </c>
      <c r="C325" s="250" t="s">
        <v>62</v>
      </c>
      <c r="D325" s="250" t="s">
        <v>746</v>
      </c>
      <c r="E325" s="250" t="s">
        <v>1319</v>
      </c>
      <c r="F325" s="250" t="s">
        <v>1320</v>
      </c>
      <c r="G325" s="250" t="s">
        <v>191</v>
      </c>
      <c r="H325" s="250" t="s">
        <v>348</v>
      </c>
      <c r="I325" s="250" t="s">
        <v>8831</v>
      </c>
      <c r="J325" s="250" t="s">
        <v>8831</v>
      </c>
      <c r="K325" s="250" t="s">
        <v>8831</v>
      </c>
      <c r="L325" s="250" t="s">
        <v>8831</v>
      </c>
      <c r="M325" s="250" t="s">
        <v>9032</v>
      </c>
      <c r="N325" s="250" t="s">
        <v>92</v>
      </c>
      <c r="O325" s="250" t="s">
        <v>1321</v>
      </c>
      <c r="P325" s="250"/>
      <c r="Q325" s="250"/>
      <c r="R325" s="250"/>
      <c r="S325" s="250"/>
      <c r="T325" s="250"/>
      <c r="U325" s="250" t="s">
        <v>8831</v>
      </c>
      <c r="V325" s="250" t="s">
        <v>8831</v>
      </c>
      <c r="W325" s="250"/>
      <c r="X325" s="250"/>
      <c r="Y325" s="252">
        <v>44350.67596064815</v>
      </c>
      <c r="Z325" s="252">
        <v>44354.409537037034</v>
      </c>
      <c r="AA325" s="250"/>
      <c r="AB325" s="250" t="s">
        <v>1272</v>
      </c>
      <c r="AC325" s="250">
        <v>52292</v>
      </c>
      <c r="AD325" s="250">
        <v>185</v>
      </c>
      <c r="AE325" s="250" t="s">
        <v>9047</v>
      </c>
      <c r="AF325" s="250" t="s">
        <v>9048</v>
      </c>
      <c r="AG325" s="250" t="s">
        <v>15</v>
      </c>
    </row>
    <row r="326" spans="1:33" ht="28.8" x14ac:dyDescent="0.3">
      <c r="A326" s="250"/>
      <c r="B326" s="250" t="s">
        <v>9047</v>
      </c>
      <c r="C326" s="250" t="s">
        <v>62</v>
      </c>
      <c r="D326" s="250" t="s">
        <v>746</v>
      </c>
      <c r="E326" s="250" t="s">
        <v>1322</v>
      </c>
      <c r="F326" s="250" t="s">
        <v>1323</v>
      </c>
      <c r="G326" s="250" t="s">
        <v>191</v>
      </c>
      <c r="H326" s="250" t="s">
        <v>348</v>
      </c>
      <c r="I326" s="250" t="s">
        <v>8831</v>
      </c>
      <c r="J326" s="250" t="s">
        <v>8831</v>
      </c>
      <c r="K326" s="250" t="s">
        <v>8831</v>
      </c>
      <c r="L326" s="250" t="s">
        <v>8831</v>
      </c>
      <c r="M326" s="250" t="s">
        <v>9032</v>
      </c>
      <c r="N326" s="250" t="s">
        <v>92</v>
      </c>
      <c r="O326" s="250" t="s">
        <v>1324</v>
      </c>
      <c r="P326" s="250"/>
      <c r="Q326" s="250"/>
      <c r="R326" s="250"/>
      <c r="S326" s="250"/>
      <c r="T326" s="250"/>
      <c r="U326" s="250" t="s">
        <v>8831</v>
      </c>
      <c r="V326" s="250" t="s">
        <v>8831</v>
      </c>
      <c r="W326" s="250"/>
      <c r="X326" s="250"/>
      <c r="Y326" s="252">
        <v>44350.67596064815</v>
      </c>
      <c r="Z326" s="252">
        <v>44354.409537037034</v>
      </c>
      <c r="AA326" s="250"/>
      <c r="AB326" s="250" t="s">
        <v>1272</v>
      </c>
      <c r="AC326" s="250">
        <v>52292</v>
      </c>
      <c r="AD326" s="250">
        <v>190</v>
      </c>
      <c r="AE326" s="250" t="s">
        <v>9047</v>
      </c>
      <c r="AF326" s="250" t="s">
        <v>9048</v>
      </c>
      <c r="AG326" s="250" t="s">
        <v>15</v>
      </c>
    </row>
    <row r="327" spans="1:33" ht="57.6" x14ac:dyDescent="0.3">
      <c r="A327" s="250"/>
      <c r="B327" s="250" t="s">
        <v>9047</v>
      </c>
      <c r="C327" s="250" t="s">
        <v>62</v>
      </c>
      <c r="D327" s="250" t="s">
        <v>746</v>
      </c>
      <c r="E327" s="250" t="s">
        <v>1325</v>
      </c>
      <c r="F327" s="250" t="s">
        <v>1326</v>
      </c>
      <c r="G327" s="250" t="s">
        <v>191</v>
      </c>
      <c r="H327" s="250" t="s">
        <v>348</v>
      </c>
      <c r="I327" s="250" t="s">
        <v>8831</v>
      </c>
      <c r="J327" s="250" t="s">
        <v>8831</v>
      </c>
      <c r="K327" s="250" t="s">
        <v>8831</v>
      </c>
      <c r="L327" s="250" t="s">
        <v>8831</v>
      </c>
      <c r="M327" s="250" t="s">
        <v>9032</v>
      </c>
      <c r="N327" s="250" t="s">
        <v>92</v>
      </c>
      <c r="O327" s="250" t="s">
        <v>1327</v>
      </c>
      <c r="P327" s="250"/>
      <c r="Q327" s="250"/>
      <c r="R327" s="250"/>
      <c r="S327" s="250"/>
      <c r="T327" s="250"/>
      <c r="U327" s="250" t="s">
        <v>8831</v>
      </c>
      <c r="V327" s="250" t="s">
        <v>8831</v>
      </c>
      <c r="W327" s="250"/>
      <c r="X327" s="250"/>
      <c r="Y327" s="252">
        <v>44350.70789351852</v>
      </c>
      <c r="Z327" s="252">
        <v>44354.409537037034</v>
      </c>
      <c r="AA327" s="250"/>
      <c r="AB327" s="250" t="s">
        <v>1272</v>
      </c>
      <c r="AC327" s="250">
        <v>52292</v>
      </c>
      <c r="AD327" s="250">
        <v>195</v>
      </c>
      <c r="AE327" s="250" t="s">
        <v>9047</v>
      </c>
      <c r="AF327" s="250" t="s">
        <v>9048</v>
      </c>
      <c r="AG327" s="250" t="s">
        <v>15</v>
      </c>
    </row>
    <row r="328" spans="1:33" ht="100.8" x14ac:dyDescent="0.3">
      <c r="A328" s="250"/>
      <c r="B328" s="250" t="s">
        <v>9047</v>
      </c>
      <c r="C328" s="250" t="s">
        <v>31</v>
      </c>
      <c r="D328" s="250" t="s">
        <v>334</v>
      </c>
      <c r="E328" s="250" t="s">
        <v>1328</v>
      </c>
      <c r="F328" s="250" t="s">
        <v>1329</v>
      </c>
      <c r="G328" s="250" t="s">
        <v>1330</v>
      </c>
      <c r="H328" s="250" t="s">
        <v>34</v>
      </c>
      <c r="I328" s="250" t="s">
        <v>8831</v>
      </c>
      <c r="J328" s="250" t="s">
        <v>8831</v>
      </c>
      <c r="K328" s="250" t="s">
        <v>8831</v>
      </c>
      <c r="L328" s="250" t="s">
        <v>8831</v>
      </c>
      <c r="M328" s="250" t="s">
        <v>9032</v>
      </c>
      <c r="N328" s="250" t="s">
        <v>103</v>
      </c>
      <c r="O328" s="250" t="s">
        <v>8831</v>
      </c>
      <c r="P328" s="250"/>
      <c r="Q328" s="250"/>
      <c r="R328" s="250"/>
      <c r="S328" s="250" t="s">
        <v>9042</v>
      </c>
      <c r="T328" s="250"/>
      <c r="U328" s="250" t="s">
        <v>8831</v>
      </c>
      <c r="V328" s="250" t="s">
        <v>8831</v>
      </c>
      <c r="W328" s="250"/>
      <c r="X328" s="250"/>
      <c r="Y328" s="252">
        <v>44350.713217592594</v>
      </c>
      <c r="Z328" s="252">
        <v>44354.833287037036</v>
      </c>
      <c r="AA328" s="250"/>
      <c r="AB328" s="250" t="s">
        <v>1331</v>
      </c>
      <c r="AC328" s="250">
        <v>76312</v>
      </c>
      <c r="AD328" s="250">
        <v>400</v>
      </c>
      <c r="AE328" s="250" t="s">
        <v>9047</v>
      </c>
      <c r="AF328" s="250" t="s">
        <v>9048</v>
      </c>
      <c r="AG328" s="250" t="s">
        <v>339</v>
      </c>
    </row>
    <row r="329" spans="1:33" ht="201.6" x14ac:dyDescent="0.3">
      <c r="A329" s="250"/>
      <c r="B329" s="250" t="s">
        <v>9047</v>
      </c>
      <c r="C329" s="250" t="s">
        <v>31</v>
      </c>
      <c r="D329" s="250" t="s">
        <v>207</v>
      </c>
      <c r="E329" s="250" t="s">
        <v>1332</v>
      </c>
      <c r="F329" s="250" t="s">
        <v>1333</v>
      </c>
      <c r="G329" s="250" t="s">
        <v>1334</v>
      </c>
      <c r="H329" s="250" t="s">
        <v>34</v>
      </c>
      <c r="I329" s="250" t="s">
        <v>8831</v>
      </c>
      <c r="J329" s="250" t="s">
        <v>8831</v>
      </c>
      <c r="K329" s="250" t="s">
        <v>8831</v>
      </c>
      <c r="L329" s="250" t="s">
        <v>8831</v>
      </c>
      <c r="M329" s="250" t="s">
        <v>9032</v>
      </c>
      <c r="N329" s="250" t="s">
        <v>103</v>
      </c>
      <c r="O329" s="250" t="s">
        <v>8831</v>
      </c>
      <c r="P329" s="250"/>
      <c r="Q329" s="250"/>
      <c r="R329" s="250"/>
      <c r="S329" s="250" t="s">
        <v>9145</v>
      </c>
      <c r="T329" s="250"/>
      <c r="U329" s="250" t="s">
        <v>8831</v>
      </c>
      <c r="V329" s="250" t="s">
        <v>8831</v>
      </c>
      <c r="W329" s="250"/>
      <c r="X329" s="250"/>
      <c r="Y329" s="252">
        <v>44350.72824074074</v>
      </c>
      <c r="Z329" s="252">
        <v>44354.885416666664</v>
      </c>
      <c r="AA329" s="250"/>
      <c r="AB329" s="250" t="s">
        <v>1331</v>
      </c>
      <c r="AC329" s="250">
        <v>76312</v>
      </c>
      <c r="AD329" s="250">
        <v>1000</v>
      </c>
      <c r="AE329" s="250" t="s">
        <v>9047</v>
      </c>
      <c r="AF329" s="250" t="s">
        <v>9048</v>
      </c>
      <c r="AG329" s="250" t="s">
        <v>339</v>
      </c>
    </row>
    <row r="330" spans="1:33" ht="409.6" x14ac:dyDescent="0.3">
      <c r="A330" s="250"/>
      <c r="B330" s="250" t="s">
        <v>9047</v>
      </c>
      <c r="C330" s="250" t="s">
        <v>18</v>
      </c>
      <c r="D330" s="250" t="s">
        <v>334</v>
      </c>
      <c r="E330" s="250" t="s">
        <v>1335</v>
      </c>
      <c r="F330" s="250" t="s">
        <v>1336</v>
      </c>
      <c r="G330" s="250" t="s">
        <v>1337</v>
      </c>
      <c r="H330" s="250" t="s">
        <v>34</v>
      </c>
      <c r="I330" s="250" t="s">
        <v>8831</v>
      </c>
      <c r="J330" s="250" t="s">
        <v>8831</v>
      </c>
      <c r="K330" s="250" t="s">
        <v>8831</v>
      </c>
      <c r="L330" s="250" t="s">
        <v>8831</v>
      </c>
      <c r="M330" s="250" t="s">
        <v>9032</v>
      </c>
      <c r="N330" s="250" t="s">
        <v>103</v>
      </c>
      <c r="O330" s="250" t="s">
        <v>8831</v>
      </c>
      <c r="P330" s="250" t="s">
        <v>1338</v>
      </c>
      <c r="Q330" s="250"/>
      <c r="R330" s="250"/>
      <c r="S330" s="250" t="s">
        <v>9146</v>
      </c>
      <c r="T330" s="250"/>
      <c r="U330" s="250" t="s">
        <v>8831</v>
      </c>
      <c r="V330" s="250" t="s">
        <v>8831</v>
      </c>
      <c r="W330" s="250"/>
      <c r="X330" s="250"/>
      <c r="Y330" s="252">
        <v>44350.740312499998</v>
      </c>
      <c r="Z330" s="252">
        <v>44354.829062500001</v>
      </c>
      <c r="AA330" s="250"/>
      <c r="AB330" s="250" t="s">
        <v>1331</v>
      </c>
      <c r="AC330" s="250">
        <v>76312</v>
      </c>
      <c r="AD330" s="250">
        <v>500</v>
      </c>
      <c r="AE330" s="250" t="s">
        <v>9047</v>
      </c>
      <c r="AF330" s="250" t="s">
        <v>9048</v>
      </c>
      <c r="AG330" s="250" t="s">
        <v>339</v>
      </c>
    </row>
    <row r="331" spans="1:33" ht="43.2" x14ac:dyDescent="0.3">
      <c r="A331" s="250"/>
      <c r="B331" s="250" t="s">
        <v>9047</v>
      </c>
      <c r="C331" s="250" t="s">
        <v>31</v>
      </c>
      <c r="D331" s="250" t="s">
        <v>1342</v>
      </c>
      <c r="E331" s="250" t="s">
        <v>1339</v>
      </c>
      <c r="F331" s="250" t="s">
        <v>1340</v>
      </c>
      <c r="G331" s="250" t="s">
        <v>533</v>
      </c>
      <c r="H331" s="250" t="s">
        <v>34</v>
      </c>
      <c r="I331" s="250" t="s">
        <v>8831</v>
      </c>
      <c r="J331" s="250" t="s">
        <v>8831</v>
      </c>
      <c r="K331" s="250" t="s">
        <v>8831</v>
      </c>
      <c r="L331" s="250" t="s">
        <v>8831</v>
      </c>
      <c r="M331" s="250" t="s">
        <v>9032</v>
      </c>
      <c r="N331" s="250" t="s">
        <v>103</v>
      </c>
      <c r="O331" s="250" t="s">
        <v>1343</v>
      </c>
      <c r="P331" s="250"/>
      <c r="Q331" s="250"/>
      <c r="R331" s="250"/>
      <c r="S331" s="250" t="s">
        <v>9147</v>
      </c>
      <c r="T331" s="250"/>
      <c r="U331" s="250" t="s">
        <v>8831</v>
      </c>
      <c r="V331" s="250" t="s">
        <v>8831</v>
      </c>
      <c r="W331" s="250"/>
      <c r="X331" s="250"/>
      <c r="Y331" s="252">
        <v>44350.7653125</v>
      </c>
      <c r="Z331" s="252">
        <v>44354.531307870369</v>
      </c>
      <c r="AA331" s="250"/>
      <c r="AB331" s="250" t="s">
        <v>1341</v>
      </c>
      <c r="AC331" s="250">
        <v>46046</v>
      </c>
      <c r="AD331" s="250">
        <v>14530</v>
      </c>
      <c r="AE331" s="250" t="s">
        <v>9047</v>
      </c>
      <c r="AF331" s="250" t="s">
        <v>9048</v>
      </c>
      <c r="AG331" s="250"/>
    </row>
    <row r="332" spans="1:33" ht="28.8" x14ac:dyDescent="0.3">
      <c r="A332" s="250"/>
      <c r="B332" s="250" t="s">
        <v>9047</v>
      </c>
      <c r="C332" s="250" t="s">
        <v>31</v>
      </c>
      <c r="D332" s="250" t="s">
        <v>799</v>
      </c>
      <c r="E332" s="250" t="s">
        <v>1344</v>
      </c>
      <c r="F332" s="250" t="s">
        <v>1345</v>
      </c>
      <c r="G332" s="250" t="s">
        <v>533</v>
      </c>
      <c r="H332" s="250" t="s">
        <v>34</v>
      </c>
      <c r="I332" s="250" t="s">
        <v>8831</v>
      </c>
      <c r="J332" s="250" t="s">
        <v>8831</v>
      </c>
      <c r="K332" s="250" t="s">
        <v>8831</v>
      </c>
      <c r="L332" s="250" t="s">
        <v>8831</v>
      </c>
      <c r="M332" s="250" t="s">
        <v>9032</v>
      </c>
      <c r="N332" s="250" t="s">
        <v>103</v>
      </c>
      <c r="O332" s="250" t="s">
        <v>8831</v>
      </c>
      <c r="P332" s="250"/>
      <c r="Q332" s="250"/>
      <c r="R332" s="250"/>
      <c r="S332" s="250" t="s">
        <v>9099</v>
      </c>
      <c r="T332" s="250"/>
      <c r="U332" s="250" t="s">
        <v>8831</v>
      </c>
      <c r="V332" s="250" t="s">
        <v>8831</v>
      </c>
      <c r="W332" s="250"/>
      <c r="X332" s="250"/>
      <c r="Y332" s="252">
        <v>44350.775208333333</v>
      </c>
      <c r="Z332" s="252">
        <v>44354.858946759261</v>
      </c>
      <c r="AA332" s="250"/>
      <c r="AB332" s="250" t="s">
        <v>1346</v>
      </c>
      <c r="AC332" s="250">
        <v>58325</v>
      </c>
      <c r="AD332" s="250">
        <v>500</v>
      </c>
      <c r="AE332" s="250" t="s">
        <v>9047</v>
      </c>
      <c r="AF332" s="250" t="s">
        <v>9048</v>
      </c>
      <c r="AG332" s="250" t="s">
        <v>339</v>
      </c>
    </row>
    <row r="333" spans="1:33" ht="28.8" x14ac:dyDescent="0.3">
      <c r="A333" s="250"/>
      <c r="B333" s="250" t="s">
        <v>9047</v>
      </c>
      <c r="C333" s="250" t="s">
        <v>31</v>
      </c>
      <c r="D333" s="250" t="s">
        <v>396</v>
      </c>
      <c r="E333" s="250" t="s">
        <v>1347</v>
      </c>
      <c r="F333" s="250" t="s">
        <v>1348</v>
      </c>
      <c r="G333" s="250" t="s">
        <v>316</v>
      </c>
      <c r="H333" s="250" t="s">
        <v>313</v>
      </c>
      <c r="I333" s="250" t="s">
        <v>8831</v>
      </c>
      <c r="J333" s="250" t="s">
        <v>8831</v>
      </c>
      <c r="K333" s="250" t="s">
        <v>8831</v>
      </c>
      <c r="L333" s="250" t="s">
        <v>8831</v>
      </c>
      <c r="M333" s="250" t="s">
        <v>9032</v>
      </c>
      <c r="N333" s="250" t="s">
        <v>92</v>
      </c>
      <c r="O333" s="250" t="s">
        <v>397</v>
      </c>
      <c r="P333" s="250"/>
      <c r="Q333" s="250"/>
      <c r="R333" s="250"/>
      <c r="S333" s="250"/>
      <c r="T333" s="250"/>
      <c r="U333" s="250" t="s">
        <v>8831</v>
      </c>
      <c r="V333" s="250" t="s">
        <v>8831</v>
      </c>
      <c r="W333" s="250"/>
      <c r="X333" s="250"/>
      <c r="Y333" s="252">
        <v>44350.874907407408</v>
      </c>
      <c r="Z333" s="252">
        <v>44354.713946759257</v>
      </c>
      <c r="AA333" s="250"/>
      <c r="AB333" s="250" t="s">
        <v>1349</v>
      </c>
      <c r="AC333" s="250">
        <v>57089</v>
      </c>
      <c r="AD333" s="250">
        <v>10040</v>
      </c>
      <c r="AE333" s="250" t="s">
        <v>9047</v>
      </c>
      <c r="AF333" s="250" t="s">
        <v>9048</v>
      </c>
      <c r="AG333" s="250"/>
    </row>
    <row r="334" spans="1:33" ht="28.8" x14ac:dyDescent="0.3">
      <c r="A334" s="250"/>
      <c r="B334" s="250" t="s">
        <v>9047</v>
      </c>
      <c r="C334" s="250" t="s">
        <v>31</v>
      </c>
      <c r="D334" s="250" t="s">
        <v>433</v>
      </c>
      <c r="E334" s="250" t="s">
        <v>1350</v>
      </c>
      <c r="F334" s="250" t="s">
        <v>1351</v>
      </c>
      <c r="G334" s="250" t="s">
        <v>316</v>
      </c>
      <c r="H334" s="250" t="s">
        <v>313</v>
      </c>
      <c r="I334" s="250" t="s">
        <v>8831</v>
      </c>
      <c r="J334" s="250" t="s">
        <v>8831</v>
      </c>
      <c r="K334" s="250" t="s">
        <v>8831</v>
      </c>
      <c r="L334" s="250" t="s">
        <v>8831</v>
      </c>
      <c r="M334" s="250" t="s">
        <v>9032</v>
      </c>
      <c r="N334" s="250" t="s">
        <v>92</v>
      </c>
      <c r="O334" s="250" t="s">
        <v>434</v>
      </c>
      <c r="P334" s="250"/>
      <c r="Q334" s="250"/>
      <c r="R334" s="250"/>
      <c r="S334" s="250"/>
      <c r="T334" s="250"/>
      <c r="U334" s="250" t="s">
        <v>8831</v>
      </c>
      <c r="V334" s="250" t="s">
        <v>8831</v>
      </c>
      <c r="W334" s="250"/>
      <c r="X334" s="250"/>
      <c r="Y334" s="252">
        <v>44350.876076388886</v>
      </c>
      <c r="Z334" s="252">
        <v>44354.713946759257</v>
      </c>
      <c r="AA334" s="250"/>
      <c r="AB334" s="250" t="s">
        <v>1349</v>
      </c>
      <c r="AC334" s="250">
        <v>57089</v>
      </c>
      <c r="AD334" s="250">
        <v>10130</v>
      </c>
      <c r="AE334" s="250" t="s">
        <v>9047</v>
      </c>
      <c r="AF334" s="250" t="s">
        <v>9048</v>
      </c>
      <c r="AG334" s="250"/>
    </row>
    <row r="335" spans="1:33" ht="43.2" x14ac:dyDescent="0.3">
      <c r="A335" s="250"/>
      <c r="B335" s="250" t="s">
        <v>9047</v>
      </c>
      <c r="C335" s="250" t="s">
        <v>31</v>
      </c>
      <c r="D335" s="250" t="s">
        <v>437</v>
      </c>
      <c r="E335" s="250" t="s">
        <v>1352</v>
      </c>
      <c r="F335" s="250" t="s">
        <v>1353</v>
      </c>
      <c r="G335" s="250" t="s">
        <v>316</v>
      </c>
      <c r="H335" s="250" t="s">
        <v>313</v>
      </c>
      <c r="I335" s="250" t="s">
        <v>8831</v>
      </c>
      <c r="J335" s="250" t="s">
        <v>8831</v>
      </c>
      <c r="K335" s="250" t="s">
        <v>8831</v>
      </c>
      <c r="L335" s="250" t="s">
        <v>8831</v>
      </c>
      <c r="M335" s="250" t="s">
        <v>9032</v>
      </c>
      <c r="N335" s="250" t="s">
        <v>92</v>
      </c>
      <c r="O335" s="250" t="s">
        <v>438</v>
      </c>
      <c r="P335" s="250"/>
      <c r="Q335" s="250"/>
      <c r="R335" s="250"/>
      <c r="S335" s="250"/>
      <c r="T335" s="250"/>
      <c r="U335" s="250" t="s">
        <v>8831</v>
      </c>
      <c r="V335" s="250" t="s">
        <v>8831</v>
      </c>
      <c r="W335" s="250"/>
      <c r="X335" s="250"/>
      <c r="Y335" s="252">
        <v>44350.876944444448</v>
      </c>
      <c r="Z335" s="252">
        <v>44354.713946759257</v>
      </c>
      <c r="AA335" s="250"/>
      <c r="AB335" s="250" t="s">
        <v>1349</v>
      </c>
      <c r="AC335" s="250">
        <v>57089</v>
      </c>
      <c r="AD335" s="250">
        <v>10140</v>
      </c>
      <c r="AE335" s="250" t="s">
        <v>9047</v>
      </c>
      <c r="AF335" s="250" t="s">
        <v>9048</v>
      </c>
      <c r="AG335" s="250"/>
    </row>
    <row r="336" spans="1:33" ht="28.8" x14ac:dyDescent="0.3">
      <c r="A336" s="250"/>
      <c r="B336" s="250" t="s">
        <v>9047</v>
      </c>
      <c r="C336" s="250" t="s">
        <v>31</v>
      </c>
      <c r="D336" s="250" t="s">
        <v>1356</v>
      </c>
      <c r="E336" s="250" t="s">
        <v>1354</v>
      </c>
      <c r="F336" s="250" t="s">
        <v>1355</v>
      </c>
      <c r="G336" s="250" t="s">
        <v>316</v>
      </c>
      <c r="H336" s="250" t="s">
        <v>313</v>
      </c>
      <c r="I336" s="250" t="s">
        <v>8831</v>
      </c>
      <c r="J336" s="250" t="s">
        <v>8831</v>
      </c>
      <c r="K336" s="250" t="s">
        <v>8831</v>
      </c>
      <c r="L336" s="250" t="s">
        <v>8831</v>
      </c>
      <c r="M336" s="250" t="s">
        <v>9032</v>
      </c>
      <c r="N336" s="250" t="s">
        <v>92</v>
      </c>
      <c r="O336" s="250" t="s">
        <v>1357</v>
      </c>
      <c r="P336" s="250"/>
      <c r="Q336" s="250"/>
      <c r="R336" s="250"/>
      <c r="S336" s="250"/>
      <c r="T336" s="250"/>
      <c r="U336" s="250" t="s">
        <v>8831</v>
      </c>
      <c r="V336" s="250" t="s">
        <v>8831</v>
      </c>
      <c r="W336" s="250"/>
      <c r="X336" s="250"/>
      <c r="Y336" s="252">
        <v>44350.877997685187</v>
      </c>
      <c r="Z336" s="252">
        <v>44354.713946759257</v>
      </c>
      <c r="AA336" s="250"/>
      <c r="AB336" s="250" t="s">
        <v>1349</v>
      </c>
      <c r="AC336" s="250">
        <v>57089</v>
      </c>
      <c r="AD336" s="250">
        <v>12610</v>
      </c>
      <c r="AE336" s="250" t="s">
        <v>9047</v>
      </c>
      <c r="AF336" s="250" t="s">
        <v>9048</v>
      </c>
      <c r="AG336" s="250"/>
    </row>
    <row r="337" spans="1:33" ht="28.8" x14ac:dyDescent="0.3">
      <c r="A337" s="250"/>
      <c r="B337" s="250" t="s">
        <v>9047</v>
      </c>
      <c r="C337" s="250" t="s">
        <v>31</v>
      </c>
      <c r="D337" s="250" t="s">
        <v>1360</v>
      </c>
      <c r="E337" s="250" t="s">
        <v>1358</v>
      </c>
      <c r="F337" s="250" t="s">
        <v>1359</v>
      </c>
      <c r="G337" s="250" t="s">
        <v>316</v>
      </c>
      <c r="H337" s="250" t="s">
        <v>313</v>
      </c>
      <c r="I337" s="250" t="s">
        <v>8831</v>
      </c>
      <c r="J337" s="250" t="s">
        <v>8831</v>
      </c>
      <c r="K337" s="250" t="s">
        <v>8831</v>
      </c>
      <c r="L337" s="250" t="s">
        <v>8831</v>
      </c>
      <c r="M337" s="250" t="s">
        <v>9032</v>
      </c>
      <c r="N337" s="250" t="s">
        <v>92</v>
      </c>
      <c r="O337" s="250" t="s">
        <v>1361</v>
      </c>
      <c r="P337" s="250"/>
      <c r="Q337" s="250"/>
      <c r="R337" s="250"/>
      <c r="S337" s="250"/>
      <c r="T337" s="250"/>
      <c r="U337" s="250" t="s">
        <v>8831</v>
      </c>
      <c r="V337" s="250" t="s">
        <v>8831</v>
      </c>
      <c r="W337" s="250"/>
      <c r="X337" s="250"/>
      <c r="Y337" s="252">
        <v>44350.878831018519</v>
      </c>
      <c r="Z337" s="252">
        <v>44354.713946759257</v>
      </c>
      <c r="AA337" s="250"/>
      <c r="AB337" s="250" t="s">
        <v>1349</v>
      </c>
      <c r="AC337" s="250">
        <v>57089</v>
      </c>
      <c r="AD337" s="250">
        <v>12620</v>
      </c>
      <c r="AE337" s="250" t="s">
        <v>9047</v>
      </c>
      <c r="AF337" s="250" t="s">
        <v>9048</v>
      </c>
      <c r="AG337" s="250"/>
    </row>
    <row r="338" spans="1:33" ht="28.8" x14ac:dyDescent="0.3">
      <c r="A338" s="250"/>
      <c r="B338" s="250" t="s">
        <v>9047</v>
      </c>
      <c r="C338" s="250" t="s">
        <v>31</v>
      </c>
      <c r="D338" s="250" t="s">
        <v>1364</v>
      </c>
      <c r="E338" s="250" t="s">
        <v>1362</v>
      </c>
      <c r="F338" s="250" t="s">
        <v>1363</v>
      </c>
      <c r="G338" s="250" t="s">
        <v>316</v>
      </c>
      <c r="H338" s="250" t="s">
        <v>313</v>
      </c>
      <c r="I338" s="250" t="s">
        <v>8831</v>
      </c>
      <c r="J338" s="250" t="s">
        <v>8831</v>
      </c>
      <c r="K338" s="250" t="s">
        <v>8831</v>
      </c>
      <c r="L338" s="250" t="s">
        <v>8831</v>
      </c>
      <c r="M338" s="250" t="s">
        <v>9032</v>
      </c>
      <c r="N338" s="250" t="s">
        <v>92</v>
      </c>
      <c r="O338" s="250" t="s">
        <v>1365</v>
      </c>
      <c r="P338" s="250"/>
      <c r="Q338" s="250"/>
      <c r="R338" s="250"/>
      <c r="S338" s="250"/>
      <c r="T338" s="250"/>
      <c r="U338" s="250" t="s">
        <v>8831</v>
      </c>
      <c r="V338" s="250" t="s">
        <v>8831</v>
      </c>
      <c r="W338" s="250"/>
      <c r="X338" s="250"/>
      <c r="Y338" s="252">
        <v>44350.879953703705</v>
      </c>
      <c r="Z338" s="252">
        <v>44354.713946759257</v>
      </c>
      <c r="AA338" s="250"/>
      <c r="AB338" s="250" t="s">
        <v>1349</v>
      </c>
      <c r="AC338" s="250">
        <v>57089</v>
      </c>
      <c r="AD338" s="250">
        <v>12630</v>
      </c>
      <c r="AE338" s="250" t="s">
        <v>9047</v>
      </c>
      <c r="AF338" s="250" t="s">
        <v>9048</v>
      </c>
      <c r="AG338" s="250"/>
    </row>
    <row r="339" spans="1:33" ht="43.2" x14ac:dyDescent="0.3">
      <c r="A339" s="250"/>
      <c r="B339" s="250" t="s">
        <v>9047</v>
      </c>
      <c r="C339" s="250" t="s">
        <v>31</v>
      </c>
      <c r="D339" s="250" t="s">
        <v>192</v>
      </c>
      <c r="E339" s="250" t="s">
        <v>1366</v>
      </c>
      <c r="F339" s="250" t="s">
        <v>1367</v>
      </c>
      <c r="G339" s="250" t="s">
        <v>1368</v>
      </c>
      <c r="H339" s="250" t="s">
        <v>34</v>
      </c>
      <c r="I339" s="250" t="s">
        <v>8831</v>
      </c>
      <c r="J339" s="250" t="s">
        <v>8831</v>
      </c>
      <c r="K339" s="250" t="s">
        <v>8831</v>
      </c>
      <c r="L339" s="250" t="s">
        <v>8831</v>
      </c>
      <c r="M339" s="250" t="s">
        <v>9032</v>
      </c>
      <c r="N339" s="250" t="s">
        <v>103</v>
      </c>
      <c r="O339" s="250" t="s">
        <v>1123</v>
      </c>
      <c r="P339" s="250"/>
      <c r="Q339" s="250"/>
      <c r="R339" s="250"/>
      <c r="S339" s="250" t="s">
        <v>9148</v>
      </c>
      <c r="T339" s="250"/>
      <c r="U339" s="250" t="s">
        <v>8831</v>
      </c>
      <c r="V339" s="250" t="s">
        <v>8831</v>
      </c>
      <c r="W339" s="250"/>
      <c r="X339" s="250"/>
      <c r="Y339" s="252">
        <v>44350.900648148148</v>
      </c>
      <c r="Z339" s="252">
        <v>44352.152268518519</v>
      </c>
      <c r="AA339" s="250"/>
      <c r="AB339" s="250" t="s">
        <v>1369</v>
      </c>
      <c r="AC339" s="250">
        <v>70953</v>
      </c>
      <c r="AD339" s="250">
        <v>12640</v>
      </c>
      <c r="AE339" s="250" t="s">
        <v>9047</v>
      </c>
      <c r="AF339" s="250" t="s">
        <v>9048</v>
      </c>
      <c r="AG339" s="250" t="s">
        <v>339</v>
      </c>
    </row>
    <row r="340" spans="1:33" ht="43.2" x14ac:dyDescent="0.3">
      <c r="A340" s="250"/>
      <c r="B340" s="250" t="s">
        <v>9047</v>
      </c>
      <c r="C340" s="250" t="s">
        <v>31</v>
      </c>
      <c r="D340" s="250" t="s">
        <v>742</v>
      </c>
      <c r="E340" s="250" t="s">
        <v>1370</v>
      </c>
      <c r="F340" s="250" t="s">
        <v>1371</v>
      </c>
      <c r="G340" s="250" t="s">
        <v>229</v>
      </c>
      <c r="H340" s="250" t="s">
        <v>313</v>
      </c>
      <c r="I340" s="250" t="s">
        <v>8831</v>
      </c>
      <c r="J340" s="250" t="s">
        <v>8831</v>
      </c>
      <c r="K340" s="250" t="s">
        <v>8831</v>
      </c>
      <c r="L340" s="250" t="s">
        <v>8831</v>
      </c>
      <c r="M340" s="250" t="s">
        <v>9032</v>
      </c>
      <c r="N340" s="250" t="s">
        <v>92</v>
      </c>
      <c r="O340" s="250" t="s">
        <v>743</v>
      </c>
      <c r="P340" s="250"/>
      <c r="Q340" s="250"/>
      <c r="R340" s="250"/>
      <c r="S340" s="250" t="s">
        <v>9149</v>
      </c>
      <c r="T340" s="250"/>
      <c r="U340" s="250" t="s">
        <v>8831</v>
      </c>
      <c r="V340" s="250" t="s">
        <v>8831</v>
      </c>
      <c r="W340" s="250"/>
      <c r="X340" s="250"/>
      <c r="Y340" s="252">
        <v>44351.002870370372</v>
      </c>
      <c r="Z340" s="252">
        <v>44354.786180555559</v>
      </c>
      <c r="AA340" s="250"/>
      <c r="AB340" s="250" t="s">
        <v>1372</v>
      </c>
      <c r="AC340" s="250">
        <v>34439</v>
      </c>
      <c r="AD340" s="250">
        <v>10940</v>
      </c>
      <c r="AE340" s="250" t="s">
        <v>9047</v>
      </c>
      <c r="AF340" s="250" t="s">
        <v>9048</v>
      </c>
      <c r="AG340" s="250"/>
    </row>
    <row r="341" spans="1:33" ht="28.8" x14ac:dyDescent="0.3">
      <c r="A341" s="250"/>
      <c r="B341" s="250" t="s">
        <v>9047</v>
      </c>
      <c r="C341" s="250" t="s">
        <v>31</v>
      </c>
      <c r="D341" s="250" t="s">
        <v>1375</v>
      </c>
      <c r="E341" s="250" t="s">
        <v>1373</v>
      </c>
      <c r="F341" s="250" t="s">
        <v>1374</v>
      </c>
      <c r="G341" s="250" t="s">
        <v>191</v>
      </c>
      <c r="H341" s="250" t="s">
        <v>313</v>
      </c>
      <c r="I341" s="250" t="s">
        <v>8831</v>
      </c>
      <c r="J341" s="250" t="s">
        <v>8831</v>
      </c>
      <c r="K341" s="250" t="s">
        <v>8831</v>
      </c>
      <c r="L341" s="250" t="s">
        <v>8831</v>
      </c>
      <c r="M341" s="250" t="s">
        <v>9032</v>
      </c>
      <c r="N341" s="250" t="s">
        <v>103</v>
      </c>
      <c r="O341" s="250" t="s">
        <v>1376</v>
      </c>
      <c r="P341" s="250"/>
      <c r="Q341" s="250"/>
      <c r="R341" s="250"/>
      <c r="S341" s="250"/>
      <c r="T341" s="250"/>
      <c r="U341" s="250" t="s">
        <v>8831</v>
      </c>
      <c r="V341" s="250" t="s">
        <v>8831</v>
      </c>
      <c r="W341" s="250"/>
      <c r="X341" s="250"/>
      <c r="Y341" s="252">
        <v>44351.00371527778</v>
      </c>
      <c r="Z341" s="252">
        <v>44355.175787037035</v>
      </c>
      <c r="AA341" s="250"/>
      <c r="AB341" s="250" t="s">
        <v>1372</v>
      </c>
      <c r="AC341" s="250">
        <v>34439</v>
      </c>
      <c r="AD341" s="250">
        <v>12660</v>
      </c>
      <c r="AE341" s="250" t="s">
        <v>9047</v>
      </c>
      <c r="AF341" s="250" t="s">
        <v>9048</v>
      </c>
      <c r="AG341" s="250"/>
    </row>
    <row r="342" spans="1:33" ht="28.8" x14ac:dyDescent="0.3">
      <c r="A342" s="250"/>
      <c r="B342" s="250" t="s">
        <v>9047</v>
      </c>
      <c r="C342" s="250" t="s">
        <v>31</v>
      </c>
      <c r="D342" s="250" t="s">
        <v>192</v>
      </c>
      <c r="E342" s="250" t="s">
        <v>1377</v>
      </c>
      <c r="F342" s="250" t="s">
        <v>1378</v>
      </c>
      <c r="G342" s="250" t="s">
        <v>191</v>
      </c>
      <c r="H342" s="250" t="s">
        <v>313</v>
      </c>
      <c r="I342" s="250" t="s">
        <v>8831</v>
      </c>
      <c r="J342" s="250" t="s">
        <v>8831</v>
      </c>
      <c r="K342" s="250" t="s">
        <v>8831</v>
      </c>
      <c r="L342" s="250" t="s">
        <v>8831</v>
      </c>
      <c r="M342" s="250" t="s">
        <v>9032</v>
      </c>
      <c r="N342" s="250" t="s">
        <v>103</v>
      </c>
      <c r="O342" s="250" t="s">
        <v>1123</v>
      </c>
      <c r="P342" s="250"/>
      <c r="Q342" s="250"/>
      <c r="R342" s="250"/>
      <c r="S342" s="250"/>
      <c r="T342" s="250"/>
      <c r="U342" s="250" t="s">
        <v>8831</v>
      </c>
      <c r="V342" s="250" t="s">
        <v>8831</v>
      </c>
      <c r="W342" s="250"/>
      <c r="X342" s="250"/>
      <c r="Y342" s="252">
        <v>44351.004930555559</v>
      </c>
      <c r="Z342" s="252">
        <v>44354.786180555559</v>
      </c>
      <c r="AA342" s="250"/>
      <c r="AB342" s="250" t="s">
        <v>1372</v>
      </c>
      <c r="AC342" s="250">
        <v>34439</v>
      </c>
      <c r="AD342" s="250">
        <v>200</v>
      </c>
      <c r="AE342" s="250" t="s">
        <v>9047</v>
      </c>
      <c r="AF342" s="250" t="s">
        <v>9048</v>
      </c>
      <c r="AG342" s="250"/>
    </row>
    <row r="343" spans="1:33" ht="43.2" x14ac:dyDescent="0.3">
      <c r="A343" s="250"/>
      <c r="B343" s="250" t="s">
        <v>9047</v>
      </c>
      <c r="C343" s="250" t="s">
        <v>31</v>
      </c>
      <c r="D343" s="250" t="s">
        <v>192</v>
      </c>
      <c r="E343" s="250" t="s">
        <v>1379</v>
      </c>
      <c r="F343" s="250" t="s">
        <v>1380</v>
      </c>
      <c r="G343" s="250" t="s">
        <v>1381</v>
      </c>
      <c r="H343" s="250" t="s">
        <v>34</v>
      </c>
      <c r="I343" s="250" t="s">
        <v>8831</v>
      </c>
      <c r="J343" s="250" t="s">
        <v>8831</v>
      </c>
      <c r="K343" s="250" t="s">
        <v>8831</v>
      </c>
      <c r="L343" s="250" t="s">
        <v>8831</v>
      </c>
      <c r="M343" s="250" t="s">
        <v>9032</v>
      </c>
      <c r="N343" s="250" t="s">
        <v>8831</v>
      </c>
      <c r="O343" s="250" t="s">
        <v>8831</v>
      </c>
      <c r="P343" s="250"/>
      <c r="Q343" s="250"/>
      <c r="R343" s="250"/>
      <c r="S343" s="250" t="s">
        <v>9148</v>
      </c>
      <c r="T343" s="250"/>
      <c r="U343" s="250" t="s">
        <v>8831</v>
      </c>
      <c r="V343" s="250" t="s">
        <v>8831</v>
      </c>
      <c r="W343" s="250"/>
      <c r="X343" s="250"/>
      <c r="Y343" s="252">
        <v>44351.005555555559</v>
      </c>
      <c r="Z343" s="252">
        <v>44354.906099537038</v>
      </c>
      <c r="AA343" s="250"/>
      <c r="AB343" s="250" t="s">
        <v>1372</v>
      </c>
      <c r="AC343" s="250">
        <v>34439</v>
      </c>
      <c r="AD343" s="250">
        <v>12680</v>
      </c>
      <c r="AE343" s="250" t="s">
        <v>9047</v>
      </c>
      <c r="AF343" s="250" t="s">
        <v>9048</v>
      </c>
      <c r="AG343" s="250"/>
    </row>
    <row r="344" spans="1:33" ht="28.8" x14ac:dyDescent="0.3">
      <c r="A344" s="250"/>
      <c r="B344" s="250" t="s">
        <v>9047</v>
      </c>
      <c r="C344" s="250" t="s">
        <v>31</v>
      </c>
      <c r="D344" s="250" t="s">
        <v>1384</v>
      </c>
      <c r="E344" s="250" t="s">
        <v>1382</v>
      </c>
      <c r="F344" s="250" t="s">
        <v>1383</v>
      </c>
      <c r="G344" s="250" t="s">
        <v>229</v>
      </c>
      <c r="H344" s="250" t="s">
        <v>313</v>
      </c>
      <c r="I344" s="250" t="s">
        <v>8831</v>
      </c>
      <c r="J344" s="250" t="s">
        <v>8831</v>
      </c>
      <c r="K344" s="250" t="s">
        <v>8831</v>
      </c>
      <c r="L344" s="250" t="s">
        <v>8831</v>
      </c>
      <c r="M344" s="250" t="s">
        <v>9032</v>
      </c>
      <c r="N344" s="250" t="s">
        <v>103</v>
      </c>
      <c r="O344" s="250" t="s">
        <v>1385</v>
      </c>
      <c r="P344" s="250"/>
      <c r="Q344" s="250"/>
      <c r="R344" s="250"/>
      <c r="S344" s="250"/>
      <c r="T344" s="250"/>
      <c r="U344" s="250" t="s">
        <v>8831</v>
      </c>
      <c r="V344" s="250" t="s">
        <v>8831</v>
      </c>
      <c r="W344" s="250"/>
      <c r="X344" s="250"/>
      <c r="Y344" s="252">
        <v>44351.007662037038</v>
      </c>
      <c r="Z344" s="252">
        <v>44354.786180555559</v>
      </c>
      <c r="AA344" s="250"/>
      <c r="AB344" s="250" t="s">
        <v>1372</v>
      </c>
      <c r="AC344" s="250">
        <v>34439</v>
      </c>
      <c r="AD344" s="250">
        <v>12690</v>
      </c>
      <c r="AE344" s="250" t="s">
        <v>9047</v>
      </c>
      <c r="AF344" s="250" t="s">
        <v>9048</v>
      </c>
      <c r="AG344" s="250"/>
    </row>
    <row r="345" spans="1:33" ht="28.8" x14ac:dyDescent="0.3">
      <c r="A345" s="250"/>
      <c r="B345" s="250" t="s">
        <v>9047</v>
      </c>
      <c r="C345" s="250" t="s">
        <v>31</v>
      </c>
      <c r="D345" s="250" t="s">
        <v>1388</v>
      </c>
      <c r="E345" s="250" t="s">
        <v>1386</v>
      </c>
      <c r="F345" s="250" t="s">
        <v>1387</v>
      </c>
      <c r="G345" s="250" t="s">
        <v>229</v>
      </c>
      <c r="H345" s="250" t="s">
        <v>313</v>
      </c>
      <c r="I345" s="250" t="s">
        <v>8831</v>
      </c>
      <c r="J345" s="250" t="s">
        <v>8831</v>
      </c>
      <c r="K345" s="250" t="s">
        <v>8831</v>
      </c>
      <c r="L345" s="250" t="s">
        <v>8831</v>
      </c>
      <c r="M345" s="250" t="s">
        <v>9032</v>
      </c>
      <c r="N345" s="250" t="s">
        <v>92</v>
      </c>
      <c r="O345" s="250" t="s">
        <v>1389</v>
      </c>
      <c r="P345" s="250"/>
      <c r="Q345" s="250"/>
      <c r="R345" s="250"/>
      <c r="S345" s="250" t="s">
        <v>9141</v>
      </c>
      <c r="T345" s="250"/>
      <c r="U345" s="250" t="s">
        <v>8831</v>
      </c>
      <c r="V345" s="250" t="s">
        <v>8831</v>
      </c>
      <c r="W345" s="250"/>
      <c r="X345" s="250"/>
      <c r="Y345" s="252">
        <v>44351.015127314815</v>
      </c>
      <c r="Z345" s="252">
        <v>44354.402870370373</v>
      </c>
      <c r="AA345" s="250"/>
      <c r="AB345" s="250" t="s">
        <v>301</v>
      </c>
      <c r="AC345" s="250">
        <v>57341</v>
      </c>
      <c r="AD345" s="250">
        <v>12700</v>
      </c>
      <c r="AE345" s="250" t="s">
        <v>9047</v>
      </c>
      <c r="AF345" s="250" t="s">
        <v>9048</v>
      </c>
      <c r="AG345" s="250"/>
    </row>
    <row r="346" spans="1:33" ht="216" x14ac:dyDescent="0.3">
      <c r="A346" s="250" t="s">
        <v>1031</v>
      </c>
      <c r="B346" s="250" t="s">
        <v>9047</v>
      </c>
      <c r="C346" s="250" t="s">
        <v>31</v>
      </c>
      <c r="D346" s="250" t="s">
        <v>1392</v>
      </c>
      <c r="E346" s="250" t="s">
        <v>1390</v>
      </c>
      <c r="F346" s="250" t="s">
        <v>1391</v>
      </c>
      <c r="G346" s="250" t="s">
        <v>191</v>
      </c>
      <c r="H346" s="250" t="s">
        <v>313</v>
      </c>
      <c r="I346" s="250" t="s">
        <v>8831</v>
      </c>
      <c r="J346" s="250" t="s">
        <v>8831</v>
      </c>
      <c r="K346" s="250" t="s">
        <v>8831</v>
      </c>
      <c r="L346" s="250" t="s">
        <v>8831</v>
      </c>
      <c r="M346" s="250" t="s">
        <v>9032</v>
      </c>
      <c r="N346" s="250" t="s">
        <v>103</v>
      </c>
      <c r="O346" s="250" t="s">
        <v>1393</v>
      </c>
      <c r="P346" s="250"/>
      <c r="Q346" s="250"/>
      <c r="R346" s="250"/>
      <c r="S346" s="250" t="s">
        <v>9150</v>
      </c>
      <c r="T346" s="250"/>
      <c r="U346" s="250" t="s">
        <v>8831</v>
      </c>
      <c r="V346" s="250" t="s">
        <v>8831</v>
      </c>
      <c r="W346" s="250"/>
      <c r="X346" s="250"/>
      <c r="Y346" s="252">
        <v>44351.015127314815</v>
      </c>
      <c r="Z346" s="252">
        <v>44354.402870370373</v>
      </c>
      <c r="AA346" s="250"/>
      <c r="AB346" s="250" t="s">
        <v>301</v>
      </c>
      <c r="AC346" s="250">
        <v>57341</v>
      </c>
      <c r="AD346" s="250">
        <v>12710</v>
      </c>
      <c r="AE346" s="250" t="s">
        <v>9047</v>
      </c>
      <c r="AF346" s="250" t="s">
        <v>9048</v>
      </c>
      <c r="AG346" s="250"/>
    </row>
    <row r="347" spans="1:33" ht="28.8" x14ac:dyDescent="0.3">
      <c r="A347" s="250"/>
      <c r="B347" s="250" t="s">
        <v>9047</v>
      </c>
      <c r="C347" s="250" t="s">
        <v>31</v>
      </c>
      <c r="D347" s="250" t="s">
        <v>1392</v>
      </c>
      <c r="E347" s="250" t="s">
        <v>1394</v>
      </c>
      <c r="F347" s="250" t="s">
        <v>1395</v>
      </c>
      <c r="G347" s="250" t="s">
        <v>300</v>
      </c>
      <c r="H347" s="250" t="s">
        <v>34</v>
      </c>
      <c r="I347" s="250" t="s">
        <v>8831</v>
      </c>
      <c r="J347" s="250" t="s">
        <v>8831</v>
      </c>
      <c r="K347" s="250" t="s">
        <v>8831</v>
      </c>
      <c r="L347" s="250" t="s">
        <v>8831</v>
      </c>
      <c r="M347" s="250" t="s">
        <v>9032</v>
      </c>
      <c r="N347" s="250" t="s">
        <v>103</v>
      </c>
      <c r="O347" s="250" t="s">
        <v>1393</v>
      </c>
      <c r="P347" s="250"/>
      <c r="Q347" s="250"/>
      <c r="R347" s="250"/>
      <c r="S347" s="250" t="s">
        <v>9151</v>
      </c>
      <c r="T347" s="250"/>
      <c r="U347" s="250" t="s">
        <v>8831</v>
      </c>
      <c r="V347" s="250" t="s">
        <v>8831</v>
      </c>
      <c r="W347" s="250"/>
      <c r="X347" s="250"/>
      <c r="Y347" s="252">
        <v>44351.015127314815</v>
      </c>
      <c r="Z347" s="252">
        <v>44354.402870370373</v>
      </c>
      <c r="AA347" s="250"/>
      <c r="AB347" s="250" t="s">
        <v>301</v>
      </c>
      <c r="AC347" s="250">
        <v>57341</v>
      </c>
      <c r="AD347" s="250">
        <v>12720</v>
      </c>
      <c r="AE347" s="250" t="s">
        <v>9047</v>
      </c>
      <c r="AF347" s="250" t="s">
        <v>9048</v>
      </c>
      <c r="AG347" s="250" t="s">
        <v>520</v>
      </c>
    </row>
    <row r="348" spans="1:33" ht="43.2" x14ac:dyDescent="0.3">
      <c r="A348" s="250"/>
      <c r="B348" s="250" t="s">
        <v>9047</v>
      </c>
      <c r="C348" s="250" t="s">
        <v>31</v>
      </c>
      <c r="D348" s="250" t="s">
        <v>305</v>
      </c>
      <c r="E348" s="250" t="s">
        <v>1396</v>
      </c>
      <c r="F348" s="250" t="s">
        <v>1397</v>
      </c>
      <c r="G348" s="250" t="s">
        <v>300</v>
      </c>
      <c r="H348" s="250" t="s">
        <v>313</v>
      </c>
      <c r="I348" s="250" t="s">
        <v>8831</v>
      </c>
      <c r="J348" s="250" t="s">
        <v>8831</v>
      </c>
      <c r="K348" s="250" t="s">
        <v>8831</v>
      </c>
      <c r="L348" s="250" t="s">
        <v>8831</v>
      </c>
      <c r="M348" s="250" t="s">
        <v>9032</v>
      </c>
      <c r="N348" s="250" t="s">
        <v>103</v>
      </c>
      <c r="O348" s="250" t="s">
        <v>309</v>
      </c>
      <c r="P348" s="250"/>
      <c r="Q348" s="250"/>
      <c r="R348" s="250" t="s">
        <v>1045</v>
      </c>
      <c r="S348" s="250" t="s">
        <v>9152</v>
      </c>
      <c r="T348" s="250"/>
      <c r="U348" s="250" t="s">
        <v>8831</v>
      </c>
      <c r="V348" s="250" t="s">
        <v>8831</v>
      </c>
      <c r="W348" s="250"/>
      <c r="X348" s="250"/>
      <c r="Y348" s="252">
        <v>44351.015127314815</v>
      </c>
      <c r="Z348" s="252">
        <v>44365.439652777779</v>
      </c>
      <c r="AA348" s="250"/>
      <c r="AB348" s="250" t="s">
        <v>301</v>
      </c>
      <c r="AC348" s="250">
        <v>57341</v>
      </c>
      <c r="AD348" s="250">
        <v>9000</v>
      </c>
      <c r="AE348" s="250" t="s">
        <v>9047</v>
      </c>
      <c r="AF348" s="250" t="s">
        <v>9048</v>
      </c>
      <c r="AG348" s="250"/>
    </row>
    <row r="349" spans="1:33" ht="28.8" x14ac:dyDescent="0.3">
      <c r="A349" s="250"/>
      <c r="B349" s="250" t="s">
        <v>9047</v>
      </c>
      <c r="C349" s="250" t="s">
        <v>31</v>
      </c>
      <c r="D349" s="250" t="s">
        <v>305</v>
      </c>
      <c r="E349" s="250" t="s">
        <v>1398</v>
      </c>
      <c r="F349" s="250" t="s">
        <v>1399</v>
      </c>
      <c r="G349" s="250" t="s">
        <v>300</v>
      </c>
      <c r="H349" s="250" t="s">
        <v>34</v>
      </c>
      <c r="I349" s="250" t="s">
        <v>8831</v>
      </c>
      <c r="J349" s="250" t="s">
        <v>8831</v>
      </c>
      <c r="K349" s="250" t="s">
        <v>8831</v>
      </c>
      <c r="L349" s="250" t="s">
        <v>8831</v>
      </c>
      <c r="M349" s="250" t="s">
        <v>9032</v>
      </c>
      <c r="N349" s="250" t="s">
        <v>103</v>
      </c>
      <c r="O349" s="250" t="s">
        <v>309</v>
      </c>
      <c r="P349" s="250"/>
      <c r="Q349" s="250"/>
      <c r="R349" s="250"/>
      <c r="S349" s="250" t="s">
        <v>8992</v>
      </c>
      <c r="T349" s="250"/>
      <c r="U349" s="250" t="s">
        <v>8831</v>
      </c>
      <c r="V349" s="250" t="s">
        <v>8831</v>
      </c>
      <c r="W349" s="250"/>
      <c r="X349" s="250"/>
      <c r="Y349" s="252">
        <v>44351.015127314815</v>
      </c>
      <c r="Z349" s="252">
        <v>44354.402870370373</v>
      </c>
      <c r="AA349" s="250"/>
      <c r="AB349" s="250" t="s">
        <v>301</v>
      </c>
      <c r="AC349" s="250">
        <v>57341</v>
      </c>
      <c r="AD349" s="250">
        <v>500</v>
      </c>
      <c r="AE349" s="250" t="s">
        <v>9047</v>
      </c>
      <c r="AF349" s="250" t="s">
        <v>9048</v>
      </c>
      <c r="AG349" s="250" t="s">
        <v>520</v>
      </c>
    </row>
    <row r="350" spans="1:33" ht="28.8" x14ac:dyDescent="0.3">
      <c r="A350" s="250"/>
      <c r="B350" s="250" t="s">
        <v>9047</v>
      </c>
      <c r="C350" s="250" t="s">
        <v>62</v>
      </c>
      <c r="D350" s="250" t="s">
        <v>305</v>
      </c>
      <c r="E350" s="250" t="s">
        <v>1400</v>
      </c>
      <c r="F350" s="250" t="s">
        <v>1401</v>
      </c>
      <c r="G350" s="250" t="s">
        <v>300</v>
      </c>
      <c r="H350" s="250" t="s">
        <v>1062</v>
      </c>
      <c r="I350" s="250" t="s">
        <v>307</v>
      </c>
      <c r="J350" s="250" t="s">
        <v>8831</v>
      </c>
      <c r="K350" s="250" t="s">
        <v>8831</v>
      </c>
      <c r="L350" s="250" t="s">
        <v>8831</v>
      </c>
      <c r="M350" s="250" t="s">
        <v>1402</v>
      </c>
      <c r="N350" s="250" t="s">
        <v>103</v>
      </c>
      <c r="O350" s="250" t="s">
        <v>309</v>
      </c>
      <c r="P350" s="250"/>
      <c r="Q350" s="250"/>
      <c r="R350" s="250"/>
      <c r="S350" s="250" t="s">
        <v>8992</v>
      </c>
      <c r="T350" s="250"/>
      <c r="U350" s="250" t="s">
        <v>8831</v>
      </c>
      <c r="V350" s="250" t="s">
        <v>8831</v>
      </c>
      <c r="W350" s="250"/>
      <c r="X350" s="250"/>
      <c r="Y350" s="252">
        <v>44351.015127314815</v>
      </c>
      <c r="Z350" s="252">
        <v>44364.591041666667</v>
      </c>
      <c r="AA350" s="250"/>
      <c r="AB350" s="250" t="s">
        <v>301</v>
      </c>
      <c r="AC350" s="250">
        <v>57341</v>
      </c>
      <c r="AD350" s="250">
        <v>600</v>
      </c>
      <c r="AE350" s="250" t="s">
        <v>9047</v>
      </c>
      <c r="AF350" s="250" t="s">
        <v>9048</v>
      </c>
      <c r="AG350" s="250" t="s">
        <v>15</v>
      </c>
    </row>
    <row r="351" spans="1:33" ht="57.6" x14ac:dyDescent="0.3">
      <c r="A351" s="250" t="s">
        <v>1054</v>
      </c>
      <c r="B351" s="250" t="s">
        <v>9047</v>
      </c>
      <c r="C351" s="250" t="s">
        <v>18</v>
      </c>
      <c r="D351" s="250" t="s">
        <v>305</v>
      </c>
      <c r="E351" s="250" t="s">
        <v>1403</v>
      </c>
      <c r="F351" s="250" t="s">
        <v>1404</v>
      </c>
      <c r="G351" s="250" t="s">
        <v>300</v>
      </c>
      <c r="H351" s="250" t="s">
        <v>302</v>
      </c>
      <c r="I351" s="250" t="s">
        <v>307</v>
      </c>
      <c r="J351" s="250" t="s">
        <v>8831</v>
      </c>
      <c r="K351" s="250" t="s">
        <v>8831</v>
      </c>
      <c r="L351" s="250" t="s">
        <v>8831</v>
      </c>
      <c r="M351" s="250" t="s">
        <v>1407</v>
      </c>
      <c r="N351" s="250" t="s">
        <v>103</v>
      </c>
      <c r="O351" s="250" t="s">
        <v>309</v>
      </c>
      <c r="P351" s="250" t="s">
        <v>1406</v>
      </c>
      <c r="Q351" s="250"/>
      <c r="R351" s="250" t="s">
        <v>1405</v>
      </c>
      <c r="S351" s="250" t="s">
        <v>9153</v>
      </c>
      <c r="T351" s="250"/>
      <c r="U351" s="250" t="s">
        <v>8831</v>
      </c>
      <c r="V351" s="250" t="s">
        <v>8831</v>
      </c>
      <c r="W351" s="250"/>
      <c r="X351" s="250"/>
      <c r="Y351" s="252">
        <v>44351.015127314815</v>
      </c>
      <c r="Z351" s="252">
        <v>44364.591041666667</v>
      </c>
      <c r="AA351" s="250"/>
      <c r="AB351" s="250" t="s">
        <v>301</v>
      </c>
      <c r="AC351" s="250">
        <v>57341</v>
      </c>
      <c r="AD351" s="250">
        <v>8000</v>
      </c>
      <c r="AE351" s="250" t="s">
        <v>9047</v>
      </c>
      <c r="AF351" s="250" t="s">
        <v>9048</v>
      </c>
      <c r="AG351" s="250" t="s">
        <v>35</v>
      </c>
    </row>
    <row r="352" spans="1:33" ht="28.8" x14ac:dyDescent="0.3">
      <c r="A352" s="250"/>
      <c r="B352" s="250" t="s">
        <v>9047</v>
      </c>
      <c r="C352" s="250" t="s">
        <v>31</v>
      </c>
      <c r="D352" s="250" t="s">
        <v>441</v>
      </c>
      <c r="E352" s="250" t="s">
        <v>1408</v>
      </c>
      <c r="F352" s="250" t="s">
        <v>1409</v>
      </c>
      <c r="G352" s="250" t="s">
        <v>316</v>
      </c>
      <c r="H352" s="250" t="s">
        <v>313</v>
      </c>
      <c r="I352" s="250" t="s">
        <v>8831</v>
      </c>
      <c r="J352" s="250" t="s">
        <v>8831</v>
      </c>
      <c r="K352" s="250" t="s">
        <v>8831</v>
      </c>
      <c r="L352" s="250" t="s">
        <v>8831</v>
      </c>
      <c r="M352" s="250" t="s">
        <v>9032</v>
      </c>
      <c r="N352" s="250" t="s">
        <v>92</v>
      </c>
      <c r="O352" s="250" t="s">
        <v>442</v>
      </c>
      <c r="P352" s="250"/>
      <c r="Q352" s="250"/>
      <c r="R352" s="250"/>
      <c r="S352" s="250"/>
      <c r="T352" s="250"/>
      <c r="U352" s="250" t="s">
        <v>8831</v>
      </c>
      <c r="V352" s="250" t="s">
        <v>8831</v>
      </c>
      <c r="W352" s="250"/>
      <c r="X352" s="250"/>
      <c r="Y352" s="252">
        <v>44351.063414351855</v>
      </c>
      <c r="Z352" s="252">
        <v>44354.198287037034</v>
      </c>
      <c r="AA352" s="250"/>
      <c r="AB352" s="250" t="s">
        <v>1410</v>
      </c>
      <c r="AC352" s="250">
        <v>58560</v>
      </c>
      <c r="AD352" s="250">
        <v>10150</v>
      </c>
      <c r="AE352" s="250" t="s">
        <v>9047</v>
      </c>
      <c r="AF352" s="250" t="s">
        <v>9048</v>
      </c>
      <c r="AG352" s="250"/>
    </row>
    <row r="353" spans="1:33" ht="28.8" x14ac:dyDescent="0.3">
      <c r="A353" s="250"/>
      <c r="B353" s="250" t="s">
        <v>9047</v>
      </c>
      <c r="C353" s="250" t="s">
        <v>31</v>
      </c>
      <c r="D353" s="250" t="s">
        <v>457</v>
      </c>
      <c r="E353" s="250" t="s">
        <v>1411</v>
      </c>
      <c r="F353" s="250" t="s">
        <v>1412</v>
      </c>
      <c r="G353" s="250" t="s">
        <v>316</v>
      </c>
      <c r="H353" s="250" t="s">
        <v>313</v>
      </c>
      <c r="I353" s="250" t="s">
        <v>8831</v>
      </c>
      <c r="J353" s="250" t="s">
        <v>8831</v>
      </c>
      <c r="K353" s="250" t="s">
        <v>8831</v>
      </c>
      <c r="L353" s="250" t="s">
        <v>8831</v>
      </c>
      <c r="M353" s="250" t="s">
        <v>9032</v>
      </c>
      <c r="N353" s="250" t="s">
        <v>92</v>
      </c>
      <c r="O353" s="250" t="s">
        <v>458</v>
      </c>
      <c r="P353" s="250"/>
      <c r="Q353" s="250"/>
      <c r="R353" s="250"/>
      <c r="S353" s="250"/>
      <c r="T353" s="250"/>
      <c r="U353" s="250" t="s">
        <v>8831</v>
      </c>
      <c r="V353" s="250" t="s">
        <v>8831</v>
      </c>
      <c r="W353" s="250"/>
      <c r="X353" s="250"/>
      <c r="Y353" s="252">
        <v>44351.063414351855</v>
      </c>
      <c r="Z353" s="252">
        <v>44354.198287037034</v>
      </c>
      <c r="AA353" s="250"/>
      <c r="AB353" s="250" t="s">
        <v>1410</v>
      </c>
      <c r="AC353" s="250">
        <v>58560</v>
      </c>
      <c r="AD353" s="250">
        <v>10190</v>
      </c>
      <c r="AE353" s="250" t="s">
        <v>9047</v>
      </c>
      <c r="AF353" s="250" t="s">
        <v>9048</v>
      </c>
      <c r="AG353" s="250"/>
    </row>
    <row r="354" spans="1:33" ht="43.2" x14ac:dyDescent="0.3">
      <c r="A354" s="250"/>
      <c r="B354" s="250" t="s">
        <v>9047</v>
      </c>
      <c r="C354" s="250" t="s">
        <v>31</v>
      </c>
      <c r="D354" s="250" t="s">
        <v>401</v>
      </c>
      <c r="E354" s="250" t="s">
        <v>1413</v>
      </c>
      <c r="F354" s="250" t="s">
        <v>1414</v>
      </c>
      <c r="G354" s="250" t="s">
        <v>316</v>
      </c>
      <c r="H354" s="250" t="s">
        <v>313</v>
      </c>
      <c r="I354" s="250" t="s">
        <v>8831</v>
      </c>
      <c r="J354" s="250" t="s">
        <v>8831</v>
      </c>
      <c r="K354" s="250" t="s">
        <v>8831</v>
      </c>
      <c r="L354" s="250" t="s">
        <v>8831</v>
      </c>
      <c r="M354" s="250" t="s">
        <v>9032</v>
      </c>
      <c r="N354" s="250" t="s">
        <v>92</v>
      </c>
      <c r="O354" s="250" t="s">
        <v>402</v>
      </c>
      <c r="P354" s="250"/>
      <c r="Q354" s="250"/>
      <c r="R354" s="250"/>
      <c r="S354" s="250"/>
      <c r="T354" s="250"/>
      <c r="U354" s="250" t="s">
        <v>8831</v>
      </c>
      <c r="V354" s="250" t="s">
        <v>8831</v>
      </c>
      <c r="W354" s="250"/>
      <c r="X354" s="250"/>
      <c r="Y354" s="252">
        <v>44351.063414351855</v>
      </c>
      <c r="Z354" s="252">
        <v>44354.198287037034</v>
      </c>
      <c r="AA354" s="250"/>
      <c r="AB354" s="250" t="s">
        <v>1410</v>
      </c>
      <c r="AC354" s="250">
        <v>58560</v>
      </c>
      <c r="AD354" s="250">
        <v>10050</v>
      </c>
      <c r="AE354" s="250" t="s">
        <v>9047</v>
      </c>
      <c r="AF354" s="250" t="s">
        <v>9048</v>
      </c>
      <c r="AG354" s="250"/>
    </row>
    <row r="355" spans="1:33" ht="28.8" x14ac:dyDescent="0.3">
      <c r="A355" s="250"/>
      <c r="B355" s="250" t="s">
        <v>9047</v>
      </c>
      <c r="C355" s="250" t="s">
        <v>31</v>
      </c>
      <c r="D355" s="250" t="s">
        <v>483</v>
      </c>
      <c r="E355" s="250" t="s">
        <v>1415</v>
      </c>
      <c r="F355" s="250" t="s">
        <v>1416</v>
      </c>
      <c r="G355" s="250" t="s">
        <v>316</v>
      </c>
      <c r="H355" s="250" t="s">
        <v>313</v>
      </c>
      <c r="I355" s="250" t="s">
        <v>8831</v>
      </c>
      <c r="J355" s="250" t="s">
        <v>8831</v>
      </c>
      <c r="K355" s="250" t="s">
        <v>8831</v>
      </c>
      <c r="L355" s="250" t="s">
        <v>8831</v>
      </c>
      <c r="M355" s="250" t="s">
        <v>9032</v>
      </c>
      <c r="N355" s="250" t="s">
        <v>92</v>
      </c>
      <c r="O355" s="250" t="s">
        <v>484</v>
      </c>
      <c r="P355" s="250"/>
      <c r="Q355" s="250"/>
      <c r="R355" s="250"/>
      <c r="S355" s="250"/>
      <c r="T355" s="250"/>
      <c r="U355" s="250" t="s">
        <v>8831</v>
      </c>
      <c r="V355" s="250" t="s">
        <v>8831</v>
      </c>
      <c r="W355" s="250"/>
      <c r="X355" s="250"/>
      <c r="Y355" s="252">
        <v>44351.063414351855</v>
      </c>
      <c r="Z355" s="252">
        <v>44354.198287037034</v>
      </c>
      <c r="AA355" s="250"/>
      <c r="AB355" s="250" t="s">
        <v>1410</v>
      </c>
      <c r="AC355" s="250">
        <v>58560</v>
      </c>
      <c r="AD355" s="250">
        <v>10260</v>
      </c>
      <c r="AE355" s="250" t="s">
        <v>9047</v>
      </c>
      <c r="AF355" s="250" t="s">
        <v>9048</v>
      </c>
      <c r="AG355" s="250"/>
    </row>
    <row r="356" spans="1:33" ht="43.2" x14ac:dyDescent="0.3">
      <c r="A356" s="250"/>
      <c r="B356" s="250" t="s">
        <v>9047</v>
      </c>
      <c r="C356" s="250" t="s">
        <v>31</v>
      </c>
      <c r="D356" s="250" t="s">
        <v>1419</v>
      </c>
      <c r="E356" s="250" t="s">
        <v>1417</v>
      </c>
      <c r="F356" s="250" t="s">
        <v>1418</v>
      </c>
      <c r="G356" s="250" t="s">
        <v>316</v>
      </c>
      <c r="H356" s="250" t="s">
        <v>313</v>
      </c>
      <c r="I356" s="250" t="s">
        <v>8831</v>
      </c>
      <c r="J356" s="250" t="s">
        <v>8831</v>
      </c>
      <c r="K356" s="250" t="s">
        <v>8831</v>
      </c>
      <c r="L356" s="250" t="s">
        <v>8831</v>
      </c>
      <c r="M356" s="250" t="s">
        <v>9032</v>
      </c>
      <c r="N356" s="250" t="s">
        <v>92</v>
      </c>
      <c r="O356" s="250" t="s">
        <v>1420</v>
      </c>
      <c r="P356" s="250"/>
      <c r="Q356" s="250"/>
      <c r="R356" s="250"/>
      <c r="S356" s="250"/>
      <c r="T356" s="250"/>
      <c r="U356" s="250" t="s">
        <v>8831</v>
      </c>
      <c r="V356" s="250" t="s">
        <v>8831</v>
      </c>
      <c r="W356" s="250"/>
      <c r="X356" s="250"/>
      <c r="Y356" s="252">
        <v>44351.063414351855</v>
      </c>
      <c r="Z356" s="252">
        <v>44354.198287037034</v>
      </c>
      <c r="AA356" s="250"/>
      <c r="AB356" s="250" t="s">
        <v>1410</v>
      </c>
      <c r="AC356" s="250">
        <v>58560</v>
      </c>
      <c r="AD356" s="250">
        <v>12810</v>
      </c>
      <c r="AE356" s="250" t="s">
        <v>9047</v>
      </c>
      <c r="AF356" s="250" t="s">
        <v>9048</v>
      </c>
      <c r="AG356" s="250"/>
    </row>
    <row r="357" spans="1:33" ht="28.8" x14ac:dyDescent="0.3">
      <c r="A357" s="250"/>
      <c r="B357" s="250" t="s">
        <v>9047</v>
      </c>
      <c r="C357" s="250" t="s">
        <v>31</v>
      </c>
      <c r="D357" s="250" t="s">
        <v>1423</v>
      </c>
      <c r="E357" s="250" t="s">
        <v>1421</v>
      </c>
      <c r="F357" s="250" t="s">
        <v>1422</v>
      </c>
      <c r="G357" s="250" t="s">
        <v>316</v>
      </c>
      <c r="H357" s="250" t="s">
        <v>313</v>
      </c>
      <c r="I357" s="250" t="s">
        <v>8831</v>
      </c>
      <c r="J357" s="250" t="s">
        <v>8831</v>
      </c>
      <c r="K357" s="250" t="s">
        <v>8831</v>
      </c>
      <c r="L357" s="250" t="s">
        <v>8831</v>
      </c>
      <c r="M357" s="250" t="s">
        <v>9032</v>
      </c>
      <c r="N357" s="250" t="s">
        <v>103</v>
      </c>
      <c r="O357" s="250" t="s">
        <v>1424</v>
      </c>
      <c r="P357" s="250"/>
      <c r="Q357" s="250"/>
      <c r="R357" s="250"/>
      <c r="S357" s="250"/>
      <c r="T357" s="250"/>
      <c r="U357" s="250" t="s">
        <v>8831</v>
      </c>
      <c r="V357" s="250" t="s">
        <v>8831</v>
      </c>
      <c r="W357" s="250"/>
      <c r="X357" s="250"/>
      <c r="Y357" s="252">
        <v>44351.063414351855</v>
      </c>
      <c r="Z357" s="252">
        <v>44354.198287037034</v>
      </c>
      <c r="AA357" s="250"/>
      <c r="AB357" s="250" t="s">
        <v>1410</v>
      </c>
      <c r="AC357" s="250">
        <v>58560</v>
      </c>
      <c r="AD357" s="250">
        <v>12820</v>
      </c>
      <c r="AE357" s="250" t="s">
        <v>9047</v>
      </c>
      <c r="AF357" s="250" t="s">
        <v>9048</v>
      </c>
      <c r="AG357" s="250"/>
    </row>
    <row r="358" spans="1:33" ht="28.8" x14ac:dyDescent="0.3">
      <c r="A358" s="250" t="s">
        <v>548</v>
      </c>
      <c r="B358" s="250" t="s">
        <v>9047</v>
      </c>
      <c r="C358" s="250" t="s">
        <v>18</v>
      </c>
      <c r="D358" s="250" t="s">
        <v>1146</v>
      </c>
      <c r="E358" s="250" t="s">
        <v>1425</v>
      </c>
      <c r="F358" s="250" t="s">
        <v>1426</v>
      </c>
      <c r="G358" s="250" t="s">
        <v>1427</v>
      </c>
      <c r="H358" s="250" t="s">
        <v>525</v>
      </c>
      <c r="I358" s="250" t="s">
        <v>8831</v>
      </c>
      <c r="J358" s="250" t="s">
        <v>8831</v>
      </c>
      <c r="K358" s="250" t="s">
        <v>8831</v>
      </c>
      <c r="L358" s="250" t="s">
        <v>8831</v>
      </c>
      <c r="M358" s="250" t="s">
        <v>9032</v>
      </c>
      <c r="N358" s="250" t="s">
        <v>103</v>
      </c>
      <c r="O358" s="250" t="s">
        <v>8831</v>
      </c>
      <c r="P358" s="250" t="s">
        <v>1428</v>
      </c>
      <c r="Q358" s="250"/>
      <c r="R358" s="250"/>
      <c r="S358" s="250" t="s">
        <v>9154</v>
      </c>
      <c r="T358" s="250"/>
      <c r="U358" s="250" t="s">
        <v>8831</v>
      </c>
      <c r="V358" s="250" t="s">
        <v>8831</v>
      </c>
      <c r="W358" s="250"/>
      <c r="X358" s="250"/>
      <c r="Y358" s="252">
        <v>44351.063414351855</v>
      </c>
      <c r="Z358" s="252">
        <v>44354.198287037034</v>
      </c>
      <c r="AA358" s="250"/>
      <c r="AB358" s="250" t="s">
        <v>1410</v>
      </c>
      <c r="AC358" s="250">
        <v>58560</v>
      </c>
      <c r="AD358" s="250">
        <v>12830</v>
      </c>
      <c r="AE358" s="250" t="s">
        <v>9047</v>
      </c>
      <c r="AF358" s="250" t="s">
        <v>9048</v>
      </c>
      <c r="AG358" s="250" t="s">
        <v>15</v>
      </c>
    </row>
    <row r="359" spans="1:33" ht="43.2" x14ac:dyDescent="0.3">
      <c r="A359" s="250" t="s">
        <v>548</v>
      </c>
      <c r="B359" s="250" t="s">
        <v>9047</v>
      </c>
      <c r="C359" s="250" t="s">
        <v>1431</v>
      </c>
      <c r="D359" s="250" t="s">
        <v>1146</v>
      </c>
      <c r="E359" s="250" t="s">
        <v>1429</v>
      </c>
      <c r="F359" s="250" t="s">
        <v>1430</v>
      </c>
      <c r="G359" s="250" t="s">
        <v>1427</v>
      </c>
      <c r="H359" s="250" t="s">
        <v>525</v>
      </c>
      <c r="I359" s="250" t="s">
        <v>8831</v>
      </c>
      <c r="J359" s="250" t="s">
        <v>8831</v>
      </c>
      <c r="K359" s="250" t="s">
        <v>8831</v>
      </c>
      <c r="L359" s="250" t="s">
        <v>8831</v>
      </c>
      <c r="M359" s="250" t="s">
        <v>9032</v>
      </c>
      <c r="N359" s="250" t="s">
        <v>103</v>
      </c>
      <c r="O359" s="250" t="s">
        <v>8831</v>
      </c>
      <c r="P359" s="250"/>
      <c r="Q359" s="250"/>
      <c r="R359" s="250"/>
      <c r="S359" s="250" t="s">
        <v>9155</v>
      </c>
      <c r="T359" s="250"/>
      <c r="U359" s="250" t="s">
        <v>8831</v>
      </c>
      <c r="V359" s="250" t="s">
        <v>8831</v>
      </c>
      <c r="W359" s="250"/>
      <c r="X359" s="250"/>
      <c r="Y359" s="252">
        <v>44351.063414351855</v>
      </c>
      <c r="Z359" s="252">
        <v>44354.198287037034</v>
      </c>
      <c r="AA359" s="250"/>
      <c r="AB359" s="250" t="s">
        <v>1410</v>
      </c>
      <c r="AC359" s="250">
        <v>58560</v>
      </c>
      <c r="AD359" s="250">
        <v>12840</v>
      </c>
      <c r="AE359" s="250" t="s">
        <v>9047</v>
      </c>
      <c r="AF359" s="250" t="s">
        <v>9048</v>
      </c>
      <c r="AG359" s="250" t="s">
        <v>15</v>
      </c>
    </row>
    <row r="360" spans="1:33" ht="28.8" x14ac:dyDescent="0.3">
      <c r="A360" s="250"/>
      <c r="B360" s="250" t="s">
        <v>9047</v>
      </c>
      <c r="C360" s="250" t="s">
        <v>943</v>
      </c>
      <c r="D360" s="250" t="s">
        <v>527</v>
      </c>
      <c r="E360" s="250" t="s">
        <v>1432</v>
      </c>
      <c r="F360" s="250" t="s">
        <v>1433</v>
      </c>
      <c r="G360" s="250" t="s">
        <v>1427</v>
      </c>
      <c r="H360" s="250" t="s">
        <v>34</v>
      </c>
      <c r="I360" s="250" t="s">
        <v>8831</v>
      </c>
      <c r="J360" s="250" t="s">
        <v>8831</v>
      </c>
      <c r="K360" s="250" t="s">
        <v>8831</v>
      </c>
      <c r="L360" s="250" t="s">
        <v>8831</v>
      </c>
      <c r="M360" s="250" t="s">
        <v>9032</v>
      </c>
      <c r="N360" s="250" t="s">
        <v>103</v>
      </c>
      <c r="O360" s="250" t="s">
        <v>8831</v>
      </c>
      <c r="P360" s="250"/>
      <c r="Q360" s="250"/>
      <c r="R360" s="250" t="s">
        <v>1434</v>
      </c>
      <c r="S360" s="250" t="s">
        <v>9156</v>
      </c>
      <c r="T360" s="250"/>
      <c r="U360" s="250" t="s">
        <v>8831</v>
      </c>
      <c r="V360" s="250" t="s">
        <v>8831</v>
      </c>
      <c r="W360" s="250"/>
      <c r="X360" s="250"/>
      <c r="Y360" s="252">
        <v>44351.063414351855</v>
      </c>
      <c r="Z360" s="252">
        <v>44354.198287037034</v>
      </c>
      <c r="AA360" s="250"/>
      <c r="AB360" s="250" t="s">
        <v>1410</v>
      </c>
      <c r="AC360" s="250">
        <v>58560</v>
      </c>
      <c r="AD360" s="250">
        <v>12980</v>
      </c>
      <c r="AE360" s="250" t="s">
        <v>9047</v>
      </c>
      <c r="AF360" s="250" t="s">
        <v>9048</v>
      </c>
      <c r="AG360" s="250" t="s">
        <v>35</v>
      </c>
    </row>
    <row r="361" spans="1:33" ht="28.8" x14ac:dyDescent="0.3">
      <c r="A361" s="250" t="s">
        <v>526</v>
      </c>
      <c r="B361" s="250" t="s">
        <v>9047</v>
      </c>
      <c r="C361" s="250" t="s">
        <v>943</v>
      </c>
      <c r="D361" s="250" t="s">
        <v>527</v>
      </c>
      <c r="E361" s="250" t="s">
        <v>1435</v>
      </c>
      <c r="F361" s="250" t="s">
        <v>1436</v>
      </c>
      <c r="G361" s="250" t="s">
        <v>1427</v>
      </c>
      <c r="H361" s="250" t="s">
        <v>525</v>
      </c>
      <c r="I361" s="250" t="s">
        <v>8831</v>
      </c>
      <c r="J361" s="250" t="s">
        <v>8831</v>
      </c>
      <c r="K361" s="250" t="s">
        <v>8831</v>
      </c>
      <c r="L361" s="250" t="s">
        <v>8831</v>
      </c>
      <c r="M361" s="250" t="s">
        <v>9032</v>
      </c>
      <c r="N361" s="250" t="s">
        <v>103</v>
      </c>
      <c r="O361" s="250" t="s">
        <v>8831</v>
      </c>
      <c r="P361" s="250"/>
      <c r="Q361" s="250"/>
      <c r="R361" s="250"/>
      <c r="S361" s="250"/>
      <c r="T361" s="250"/>
      <c r="U361" s="250" t="s">
        <v>8831</v>
      </c>
      <c r="V361" s="250" t="s">
        <v>8831</v>
      </c>
      <c r="W361" s="250"/>
      <c r="X361" s="250"/>
      <c r="Y361" s="252">
        <v>44351.063414351855</v>
      </c>
      <c r="Z361" s="252">
        <v>44354.198287037034</v>
      </c>
      <c r="AA361" s="250"/>
      <c r="AB361" s="250" t="s">
        <v>1410</v>
      </c>
      <c r="AC361" s="250">
        <v>58560</v>
      </c>
      <c r="AD361" s="250">
        <v>12990</v>
      </c>
      <c r="AE361" s="250" t="s">
        <v>9047</v>
      </c>
      <c r="AF361" s="250" t="s">
        <v>9048</v>
      </c>
      <c r="AG361" s="250" t="s">
        <v>15</v>
      </c>
    </row>
    <row r="362" spans="1:33" ht="28.8" x14ac:dyDescent="0.3">
      <c r="A362" s="250"/>
      <c r="B362" s="250" t="s">
        <v>9047</v>
      </c>
      <c r="C362" s="250" t="s">
        <v>31</v>
      </c>
      <c r="D362" s="250" t="s">
        <v>604</v>
      </c>
      <c r="E362" s="250" t="s">
        <v>1437</v>
      </c>
      <c r="F362" s="250" t="s">
        <v>1438</v>
      </c>
      <c r="G362" s="250" t="s">
        <v>111</v>
      </c>
      <c r="H362" s="250" t="s">
        <v>313</v>
      </c>
      <c r="I362" s="250" t="s">
        <v>8831</v>
      </c>
      <c r="J362" s="250" t="s">
        <v>8831</v>
      </c>
      <c r="K362" s="250" t="s">
        <v>8831</v>
      </c>
      <c r="L362" s="250" t="s">
        <v>8831</v>
      </c>
      <c r="M362" s="250" t="s">
        <v>9032</v>
      </c>
      <c r="N362" s="250" t="s">
        <v>103</v>
      </c>
      <c r="O362" s="250" t="s">
        <v>606</v>
      </c>
      <c r="P362" s="250"/>
      <c r="Q362" s="250"/>
      <c r="R362" s="250"/>
      <c r="S362" s="250" t="s">
        <v>9066</v>
      </c>
      <c r="T362" s="250"/>
      <c r="U362" s="250" t="s">
        <v>8831</v>
      </c>
      <c r="V362" s="250" t="s">
        <v>8831</v>
      </c>
      <c r="W362" s="250"/>
      <c r="X362" s="250"/>
      <c r="Y362" s="252">
        <v>44351.063414351855</v>
      </c>
      <c r="Z362" s="252">
        <v>44354.198287037034</v>
      </c>
      <c r="AA362" s="250"/>
      <c r="AB362" s="250" t="s">
        <v>1410</v>
      </c>
      <c r="AC362" s="250">
        <v>58560</v>
      </c>
      <c r="AD362" s="250">
        <v>10530</v>
      </c>
      <c r="AE362" s="250" t="s">
        <v>9047</v>
      </c>
      <c r="AF362" s="250" t="s">
        <v>9048</v>
      </c>
      <c r="AG362" s="250"/>
    </row>
    <row r="363" spans="1:33" ht="28.8" x14ac:dyDescent="0.3">
      <c r="A363" s="250"/>
      <c r="B363" s="250" t="s">
        <v>9047</v>
      </c>
      <c r="C363" s="250" t="s">
        <v>31</v>
      </c>
      <c r="D363" s="250" t="s">
        <v>1441</v>
      </c>
      <c r="E363" s="250" t="s">
        <v>1439</v>
      </c>
      <c r="F363" s="250" t="s">
        <v>1440</v>
      </c>
      <c r="G363" s="250" t="s">
        <v>198</v>
      </c>
      <c r="H363" s="250" t="s">
        <v>313</v>
      </c>
      <c r="I363" s="250" t="s">
        <v>8831</v>
      </c>
      <c r="J363" s="250" t="s">
        <v>8831</v>
      </c>
      <c r="K363" s="250" t="s">
        <v>8831</v>
      </c>
      <c r="L363" s="250" t="s">
        <v>8831</v>
      </c>
      <c r="M363" s="250" t="s">
        <v>9032</v>
      </c>
      <c r="N363" s="250" t="s">
        <v>103</v>
      </c>
      <c r="O363" s="250" t="s">
        <v>1442</v>
      </c>
      <c r="P363" s="250"/>
      <c r="Q363" s="250"/>
      <c r="R363" s="250"/>
      <c r="S363" s="250"/>
      <c r="T363" s="250"/>
      <c r="U363" s="250" t="s">
        <v>8831</v>
      </c>
      <c r="V363" s="250" t="s">
        <v>8831</v>
      </c>
      <c r="W363" s="250"/>
      <c r="X363" s="250"/>
      <c r="Y363" s="252">
        <v>44351.063414351855</v>
      </c>
      <c r="Z363" s="252">
        <v>44354.198287037034</v>
      </c>
      <c r="AA363" s="250"/>
      <c r="AB363" s="250" t="s">
        <v>1410</v>
      </c>
      <c r="AC363" s="250">
        <v>58560</v>
      </c>
      <c r="AD363" s="250">
        <v>12880</v>
      </c>
      <c r="AE363" s="250" t="s">
        <v>9047</v>
      </c>
      <c r="AF363" s="250" t="s">
        <v>9048</v>
      </c>
      <c r="AG363" s="250"/>
    </row>
    <row r="364" spans="1:33" ht="28.8" x14ac:dyDescent="0.3">
      <c r="A364" s="250"/>
      <c r="B364" s="250" t="s">
        <v>9047</v>
      </c>
      <c r="C364" s="250" t="s">
        <v>31</v>
      </c>
      <c r="D364" s="250" t="s">
        <v>1445</v>
      </c>
      <c r="E364" s="250" t="s">
        <v>1443</v>
      </c>
      <c r="F364" s="250" t="s">
        <v>1444</v>
      </c>
      <c r="G364" s="250" t="s">
        <v>111</v>
      </c>
      <c r="H364" s="250" t="s">
        <v>313</v>
      </c>
      <c r="I364" s="250" t="s">
        <v>8831</v>
      </c>
      <c r="J364" s="250" t="s">
        <v>8831</v>
      </c>
      <c r="K364" s="250" t="s">
        <v>8831</v>
      </c>
      <c r="L364" s="250" t="s">
        <v>8831</v>
      </c>
      <c r="M364" s="250" t="s">
        <v>9032</v>
      </c>
      <c r="N364" s="250" t="s">
        <v>103</v>
      </c>
      <c r="O364" s="250" t="s">
        <v>1446</v>
      </c>
      <c r="P364" s="250"/>
      <c r="Q364" s="250"/>
      <c r="R364" s="250"/>
      <c r="S364" s="250"/>
      <c r="T364" s="250"/>
      <c r="U364" s="250" t="s">
        <v>8831</v>
      </c>
      <c r="V364" s="250" t="s">
        <v>8831</v>
      </c>
      <c r="W364" s="250"/>
      <c r="X364" s="250"/>
      <c r="Y364" s="252">
        <v>44351.063414351855</v>
      </c>
      <c r="Z364" s="252">
        <v>44354.198287037034</v>
      </c>
      <c r="AA364" s="250"/>
      <c r="AB364" s="250" t="s">
        <v>1410</v>
      </c>
      <c r="AC364" s="250">
        <v>58560</v>
      </c>
      <c r="AD364" s="250">
        <v>12890</v>
      </c>
      <c r="AE364" s="250" t="s">
        <v>9047</v>
      </c>
      <c r="AF364" s="250" t="s">
        <v>9048</v>
      </c>
      <c r="AG364" s="250"/>
    </row>
    <row r="365" spans="1:33" ht="28.8" x14ac:dyDescent="0.3">
      <c r="A365" s="250" t="s">
        <v>343</v>
      </c>
      <c r="B365" s="250" t="s">
        <v>9047</v>
      </c>
      <c r="C365" s="250" t="s">
        <v>62</v>
      </c>
      <c r="D365" s="250" t="s">
        <v>1445</v>
      </c>
      <c r="E365" s="250" t="s">
        <v>1447</v>
      </c>
      <c r="F365" s="250" t="s">
        <v>1448</v>
      </c>
      <c r="G365" s="250" t="s">
        <v>601</v>
      </c>
      <c r="H365" s="250" t="s">
        <v>342</v>
      </c>
      <c r="I365" s="250" t="s">
        <v>8831</v>
      </c>
      <c r="J365" s="250" t="s">
        <v>8831</v>
      </c>
      <c r="K365" s="250" t="s">
        <v>8831</v>
      </c>
      <c r="L365" s="250" t="s">
        <v>8831</v>
      </c>
      <c r="M365" s="250" t="s">
        <v>9032</v>
      </c>
      <c r="N365" s="250" t="s">
        <v>103</v>
      </c>
      <c r="O365" s="250" t="s">
        <v>1446</v>
      </c>
      <c r="P365" s="250"/>
      <c r="Q365" s="250"/>
      <c r="R365" s="250" t="s">
        <v>1449</v>
      </c>
      <c r="S365" s="250"/>
      <c r="T365" s="250"/>
      <c r="U365" s="250" t="s">
        <v>8831</v>
      </c>
      <c r="V365" s="250" t="s">
        <v>8831</v>
      </c>
      <c r="W365" s="250"/>
      <c r="X365" s="250"/>
      <c r="Y365" s="252">
        <v>44351.063414351855</v>
      </c>
      <c r="Z365" s="252">
        <v>44354.198287037034</v>
      </c>
      <c r="AA365" s="250"/>
      <c r="AB365" s="250" t="s">
        <v>1410</v>
      </c>
      <c r="AC365" s="250">
        <v>58560</v>
      </c>
      <c r="AD365" s="250">
        <v>12900</v>
      </c>
      <c r="AE365" s="250" t="s">
        <v>9047</v>
      </c>
      <c r="AF365" s="250" t="s">
        <v>9048</v>
      </c>
      <c r="AG365" s="250" t="s">
        <v>15</v>
      </c>
    </row>
    <row r="366" spans="1:33" ht="43.2" x14ac:dyDescent="0.3">
      <c r="A366" s="250"/>
      <c r="B366" s="250" t="s">
        <v>9047</v>
      </c>
      <c r="C366" s="250" t="s">
        <v>31</v>
      </c>
      <c r="D366" s="250" t="s">
        <v>1452</v>
      </c>
      <c r="E366" s="250" t="s">
        <v>1450</v>
      </c>
      <c r="F366" s="250" t="s">
        <v>1451</v>
      </c>
      <c r="G366" s="250" t="s">
        <v>198</v>
      </c>
      <c r="H366" s="250" t="s">
        <v>313</v>
      </c>
      <c r="I366" s="250" t="s">
        <v>8831</v>
      </c>
      <c r="J366" s="250" t="s">
        <v>8831</v>
      </c>
      <c r="K366" s="250" t="s">
        <v>8831</v>
      </c>
      <c r="L366" s="250" t="s">
        <v>8831</v>
      </c>
      <c r="M366" s="250" t="s">
        <v>9032</v>
      </c>
      <c r="N366" s="250" t="s">
        <v>103</v>
      </c>
      <c r="O366" s="250" t="s">
        <v>1453</v>
      </c>
      <c r="P366" s="250"/>
      <c r="Q366" s="250"/>
      <c r="R366" s="250"/>
      <c r="S366" s="250" t="s">
        <v>9157</v>
      </c>
      <c r="T366" s="250"/>
      <c r="U366" s="250" t="s">
        <v>8831</v>
      </c>
      <c r="V366" s="250" t="s">
        <v>8831</v>
      </c>
      <c r="W366" s="250"/>
      <c r="X366" s="250"/>
      <c r="Y366" s="252">
        <v>44351.063414351855</v>
      </c>
      <c r="Z366" s="252">
        <v>44354.198287037034</v>
      </c>
      <c r="AA366" s="250"/>
      <c r="AB366" s="250" t="s">
        <v>1410</v>
      </c>
      <c r="AC366" s="250">
        <v>58560</v>
      </c>
      <c r="AD366" s="250">
        <v>12910</v>
      </c>
      <c r="AE366" s="250" t="s">
        <v>9047</v>
      </c>
      <c r="AF366" s="250" t="s">
        <v>9048</v>
      </c>
      <c r="AG366" s="250"/>
    </row>
    <row r="367" spans="1:33" ht="43.2" x14ac:dyDescent="0.3">
      <c r="A367" s="250"/>
      <c r="B367" s="250" t="s">
        <v>9047</v>
      </c>
      <c r="C367" s="250" t="s">
        <v>31</v>
      </c>
      <c r="D367" s="250" t="s">
        <v>1456</v>
      </c>
      <c r="E367" s="250" t="s">
        <v>1454</v>
      </c>
      <c r="F367" s="250" t="s">
        <v>1455</v>
      </c>
      <c r="G367" s="250" t="s">
        <v>229</v>
      </c>
      <c r="H367" s="250" t="s">
        <v>313</v>
      </c>
      <c r="I367" s="250" t="s">
        <v>8831</v>
      </c>
      <c r="J367" s="250" t="s">
        <v>8831</v>
      </c>
      <c r="K367" s="250" t="s">
        <v>8831</v>
      </c>
      <c r="L367" s="250" t="s">
        <v>8831</v>
      </c>
      <c r="M367" s="250" t="s">
        <v>9032</v>
      </c>
      <c r="N367" s="250" t="s">
        <v>103</v>
      </c>
      <c r="O367" s="250" t="s">
        <v>1457</v>
      </c>
      <c r="P367" s="250"/>
      <c r="Q367" s="250"/>
      <c r="R367" s="250"/>
      <c r="S367" s="250"/>
      <c r="T367" s="250"/>
      <c r="U367" s="250" t="s">
        <v>8831</v>
      </c>
      <c r="V367" s="250" t="s">
        <v>8831</v>
      </c>
      <c r="W367" s="250"/>
      <c r="X367" s="250"/>
      <c r="Y367" s="252">
        <v>44351.063414351855</v>
      </c>
      <c r="Z367" s="252">
        <v>44354.198287037034</v>
      </c>
      <c r="AA367" s="250"/>
      <c r="AB367" s="250" t="s">
        <v>1410</v>
      </c>
      <c r="AC367" s="250">
        <v>58560</v>
      </c>
      <c r="AD367" s="250">
        <v>12920</v>
      </c>
      <c r="AE367" s="250" t="s">
        <v>9047</v>
      </c>
      <c r="AF367" s="250" t="s">
        <v>9048</v>
      </c>
      <c r="AG367" s="250"/>
    </row>
    <row r="368" spans="1:33" ht="28.8" x14ac:dyDescent="0.3">
      <c r="A368" s="250"/>
      <c r="B368" s="250" t="s">
        <v>9047</v>
      </c>
      <c r="C368" s="250" t="s">
        <v>31</v>
      </c>
      <c r="D368" s="250" t="s">
        <v>1460</v>
      </c>
      <c r="E368" s="250" t="s">
        <v>1458</v>
      </c>
      <c r="F368" s="250" t="s">
        <v>1459</v>
      </c>
      <c r="G368" s="250" t="s">
        <v>229</v>
      </c>
      <c r="H368" s="250" t="s">
        <v>313</v>
      </c>
      <c r="I368" s="250" t="s">
        <v>8831</v>
      </c>
      <c r="J368" s="250" t="s">
        <v>8831</v>
      </c>
      <c r="K368" s="250" t="s">
        <v>8831</v>
      </c>
      <c r="L368" s="250" t="s">
        <v>8831</v>
      </c>
      <c r="M368" s="250" t="s">
        <v>9032</v>
      </c>
      <c r="N368" s="250" t="s">
        <v>103</v>
      </c>
      <c r="O368" s="250" t="s">
        <v>1461</v>
      </c>
      <c r="P368" s="250"/>
      <c r="Q368" s="250"/>
      <c r="R368" s="250"/>
      <c r="S368" s="250"/>
      <c r="T368" s="250"/>
      <c r="U368" s="250" t="s">
        <v>8831</v>
      </c>
      <c r="V368" s="250" t="s">
        <v>8831</v>
      </c>
      <c r="W368" s="250"/>
      <c r="X368" s="250"/>
      <c r="Y368" s="252">
        <v>44351.063414351855</v>
      </c>
      <c r="Z368" s="252">
        <v>44354.198287037034</v>
      </c>
      <c r="AA368" s="250"/>
      <c r="AB368" s="250" t="s">
        <v>1410</v>
      </c>
      <c r="AC368" s="250">
        <v>58560</v>
      </c>
      <c r="AD368" s="250">
        <v>12930</v>
      </c>
      <c r="AE368" s="250" t="s">
        <v>9047</v>
      </c>
      <c r="AF368" s="250" t="s">
        <v>9048</v>
      </c>
      <c r="AG368" s="250"/>
    </row>
    <row r="369" spans="1:33" ht="28.8" x14ac:dyDescent="0.3">
      <c r="A369" s="250"/>
      <c r="B369" s="250" t="s">
        <v>9047</v>
      </c>
      <c r="C369" s="250" t="s">
        <v>31</v>
      </c>
      <c r="D369" s="250" t="s">
        <v>1464</v>
      </c>
      <c r="E369" s="250" t="s">
        <v>1462</v>
      </c>
      <c r="F369" s="250" t="s">
        <v>1463</v>
      </c>
      <c r="G369" s="250" t="s">
        <v>229</v>
      </c>
      <c r="H369" s="250" t="s">
        <v>313</v>
      </c>
      <c r="I369" s="250" t="s">
        <v>8831</v>
      </c>
      <c r="J369" s="250" t="s">
        <v>8831</v>
      </c>
      <c r="K369" s="250" t="s">
        <v>8831</v>
      </c>
      <c r="L369" s="250" t="s">
        <v>8831</v>
      </c>
      <c r="M369" s="250" t="s">
        <v>9032</v>
      </c>
      <c r="N369" s="250" t="s">
        <v>103</v>
      </c>
      <c r="O369" s="250" t="s">
        <v>1465</v>
      </c>
      <c r="P369" s="250"/>
      <c r="Q369" s="250"/>
      <c r="R369" s="250"/>
      <c r="S369" s="250"/>
      <c r="T369" s="250"/>
      <c r="U369" s="250" t="s">
        <v>8831</v>
      </c>
      <c r="V369" s="250" t="s">
        <v>8831</v>
      </c>
      <c r="W369" s="250"/>
      <c r="X369" s="250"/>
      <c r="Y369" s="252">
        <v>44351.063414351855</v>
      </c>
      <c r="Z369" s="252">
        <v>44354.198287037034</v>
      </c>
      <c r="AA369" s="250"/>
      <c r="AB369" s="250" t="s">
        <v>1410</v>
      </c>
      <c r="AC369" s="250">
        <v>58560</v>
      </c>
      <c r="AD369" s="250">
        <v>12940</v>
      </c>
      <c r="AE369" s="250" t="s">
        <v>9047</v>
      </c>
      <c r="AF369" s="250" t="s">
        <v>9048</v>
      </c>
      <c r="AG369" s="250"/>
    </row>
    <row r="370" spans="1:33" ht="28.8" x14ac:dyDescent="0.3">
      <c r="A370" s="250"/>
      <c r="B370" s="250" t="s">
        <v>9047</v>
      </c>
      <c r="C370" s="250" t="s">
        <v>31</v>
      </c>
      <c r="D370" s="250" t="s">
        <v>822</v>
      </c>
      <c r="E370" s="250" t="s">
        <v>1466</v>
      </c>
      <c r="F370" s="250" t="s">
        <v>1467</v>
      </c>
      <c r="G370" s="250" t="s">
        <v>229</v>
      </c>
      <c r="H370" s="250" t="s">
        <v>313</v>
      </c>
      <c r="I370" s="250" t="s">
        <v>8831</v>
      </c>
      <c r="J370" s="250" t="s">
        <v>8831</v>
      </c>
      <c r="K370" s="250" t="s">
        <v>8831</v>
      </c>
      <c r="L370" s="250" t="s">
        <v>8831</v>
      </c>
      <c r="M370" s="250" t="s">
        <v>9032</v>
      </c>
      <c r="N370" s="250" t="s">
        <v>103</v>
      </c>
      <c r="O370" s="250" t="s">
        <v>1468</v>
      </c>
      <c r="P370" s="250"/>
      <c r="Q370" s="250"/>
      <c r="R370" s="250"/>
      <c r="S370" s="250"/>
      <c r="T370" s="250"/>
      <c r="U370" s="250" t="s">
        <v>8831</v>
      </c>
      <c r="V370" s="250" t="s">
        <v>8831</v>
      </c>
      <c r="W370" s="250"/>
      <c r="X370" s="250"/>
      <c r="Y370" s="252">
        <v>44351.063414351855</v>
      </c>
      <c r="Z370" s="252">
        <v>44354.198287037034</v>
      </c>
      <c r="AA370" s="250"/>
      <c r="AB370" s="250" t="s">
        <v>1410</v>
      </c>
      <c r="AC370" s="250">
        <v>58560</v>
      </c>
      <c r="AD370" s="250">
        <v>12950</v>
      </c>
      <c r="AE370" s="250" t="s">
        <v>9047</v>
      </c>
      <c r="AF370" s="250" t="s">
        <v>9048</v>
      </c>
      <c r="AG370" s="250"/>
    </row>
    <row r="371" spans="1:33" ht="43.2" x14ac:dyDescent="0.3">
      <c r="A371" s="250"/>
      <c r="B371" s="250" t="s">
        <v>9047</v>
      </c>
      <c r="C371" s="250" t="s">
        <v>31</v>
      </c>
      <c r="D371" s="250">
        <v>9</v>
      </c>
      <c r="E371" s="250" t="s">
        <v>1469</v>
      </c>
      <c r="F371" s="250" t="s">
        <v>1470</v>
      </c>
      <c r="G371" s="250" t="s">
        <v>1471</v>
      </c>
      <c r="H371" s="250" t="s">
        <v>34</v>
      </c>
      <c r="I371" s="250" t="s">
        <v>8831</v>
      </c>
      <c r="J371" s="250" t="s">
        <v>8831</v>
      </c>
      <c r="K371" s="250" t="s">
        <v>8831</v>
      </c>
      <c r="L371" s="250" t="s">
        <v>8831</v>
      </c>
      <c r="M371" s="250" t="s">
        <v>9032</v>
      </c>
      <c r="N371" s="250" t="s">
        <v>8831</v>
      </c>
      <c r="O371" s="250" t="s">
        <v>8831</v>
      </c>
      <c r="P371" s="250"/>
      <c r="Q371" s="250"/>
      <c r="R371" s="250"/>
      <c r="S371" s="250" t="s">
        <v>9158</v>
      </c>
      <c r="T371" s="250"/>
      <c r="U371" s="250" t="s">
        <v>8831</v>
      </c>
      <c r="V371" s="250" t="s">
        <v>8831</v>
      </c>
      <c r="W371" s="250"/>
      <c r="X371" s="250"/>
      <c r="Y371" s="252">
        <v>44351.157916666663</v>
      </c>
      <c r="Z371" s="252">
        <v>44354.632835648146</v>
      </c>
      <c r="AA371" s="250"/>
      <c r="AB371" s="250" t="s">
        <v>1472</v>
      </c>
      <c r="AC371" s="250">
        <v>12696</v>
      </c>
      <c r="AD371" s="250">
        <v>10650</v>
      </c>
      <c r="AE371" s="250" t="s">
        <v>9047</v>
      </c>
      <c r="AF371" s="250" t="s">
        <v>9048</v>
      </c>
      <c r="AG371" s="250" t="s">
        <v>520</v>
      </c>
    </row>
    <row r="372" spans="1:33" ht="115.2" x14ac:dyDescent="0.3">
      <c r="A372" s="250"/>
      <c r="B372" s="250" t="s">
        <v>9047</v>
      </c>
      <c r="C372" s="250" t="s">
        <v>31</v>
      </c>
      <c r="D372" s="250" t="s">
        <v>799</v>
      </c>
      <c r="E372" s="250" t="s">
        <v>1473</v>
      </c>
      <c r="F372" s="250" t="s">
        <v>1474</v>
      </c>
      <c r="G372" s="250" t="s">
        <v>1475</v>
      </c>
      <c r="H372" s="250" t="s">
        <v>34</v>
      </c>
      <c r="I372" s="250" t="s">
        <v>8831</v>
      </c>
      <c r="J372" s="250" t="s">
        <v>8831</v>
      </c>
      <c r="K372" s="250" t="s">
        <v>8831</v>
      </c>
      <c r="L372" s="250" t="s">
        <v>8831</v>
      </c>
      <c r="M372" s="250" t="s">
        <v>9032</v>
      </c>
      <c r="N372" s="250" t="s">
        <v>8831</v>
      </c>
      <c r="O372" s="250" t="s">
        <v>8831</v>
      </c>
      <c r="P372" s="250"/>
      <c r="Q372" s="250"/>
      <c r="R372" s="250"/>
      <c r="S372" s="250" t="s">
        <v>9159</v>
      </c>
      <c r="T372" s="250"/>
      <c r="U372" s="250" t="s">
        <v>8831</v>
      </c>
      <c r="V372" s="250" t="s">
        <v>8831</v>
      </c>
      <c r="W372" s="250"/>
      <c r="X372" s="250"/>
      <c r="Y372" s="252">
        <v>44351.168993055559</v>
      </c>
      <c r="Z372" s="252">
        <v>44354.876620370371</v>
      </c>
      <c r="AA372" s="250"/>
      <c r="AB372" s="250" t="s">
        <v>1476</v>
      </c>
      <c r="AC372" s="250">
        <v>90505</v>
      </c>
      <c r="AD372" s="250">
        <v>600</v>
      </c>
      <c r="AE372" s="250" t="s">
        <v>9047</v>
      </c>
      <c r="AF372" s="250" t="s">
        <v>9048</v>
      </c>
      <c r="AG372" s="250" t="s">
        <v>339</v>
      </c>
    </row>
    <row r="373" spans="1:33" ht="28.8" x14ac:dyDescent="0.3">
      <c r="A373" s="250"/>
      <c r="B373" s="250" t="s">
        <v>9047</v>
      </c>
      <c r="C373" s="250" t="s">
        <v>943</v>
      </c>
      <c r="D373" s="250" t="s">
        <v>527</v>
      </c>
      <c r="E373" s="250" t="s">
        <v>1477</v>
      </c>
      <c r="F373" s="250" t="s">
        <v>1478</v>
      </c>
      <c r="G373" s="250" t="s">
        <v>1479</v>
      </c>
      <c r="H373" s="250" t="s">
        <v>34</v>
      </c>
      <c r="I373" s="250" t="s">
        <v>8831</v>
      </c>
      <c r="J373" s="250" t="s">
        <v>8831</v>
      </c>
      <c r="K373" s="250" t="s">
        <v>8831</v>
      </c>
      <c r="L373" s="250" t="s">
        <v>8831</v>
      </c>
      <c r="M373" s="250" t="s">
        <v>9032</v>
      </c>
      <c r="N373" s="250" t="s">
        <v>103</v>
      </c>
      <c r="O373" s="250" t="s">
        <v>8831</v>
      </c>
      <c r="P373" s="250"/>
      <c r="Q373" s="250"/>
      <c r="R373" s="250"/>
      <c r="S373" s="250"/>
      <c r="T373" s="250"/>
      <c r="U373" s="250" t="s">
        <v>8831</v>
      </c>
      <c r="V373" s="250" t="s">
        <v>8831</v>
      </c>
      <c r="W373" s="250"/>
      <c r="X373" s="250"/>
      <c r="Y373" s="252">
        <v>44351.174259259256</v>
      </c>
      <c r="Z373" s="252">
        <v>44354.323020833333</v>
      </c>
      <c r="AA373" s="250"/>
      <c r="AB373" s="250" t="s">
        <v>1480</v>
      </c>
      <c r="AC373" s="250">
        <v>59235</v>
      </c>
      <c r="AD373" s="250">
        <v>14220</v>
      </c>
      <c r="AE373" s="250" t="s">
        <v>9047</v>
      </c>
      <c r="AF373" s="250" t="s">
        <v>9048</v>
      </c>
      <c r="AG373" s="250"/>
    </row>
    <row r="374" spans="1:33" ht="28.8" x14ac:dyDescent="0.3">
      <c r="A374" s="250"/>
      <c r="B374" s="250" t="s">
        <v>9047</v>
      </c>
      <c r="C374" s="250" t="s">
        <v>943</v>
      </c>
      <c r="D374" s="250" t="s">
        <v>527</v>
      </c>
      <c r="E374" s="250" t="s">
        <v>1481</v>
      </c>
      <c r="F374" s="250" t="s">
        <v>1482</v>
      </c>
      <c r="G374" s="250" t="s">
        <v>1483</v>
      </c>
      <c r="H374" s="250" t="s">
        <v>34</v>
      </c>
      <c r="I374" s="250" t="s">
        <v>8831</v>
      </c>
      <c r="J374" s="250" t="s">
        <v>8831</v>
      </c>
      <c r="K374" s="250" t="s">
        <v>8831</v>
      </c>
      <c r="L374" s="250" t="s">
        <v>8831</v>
      </c>
      <c r="M374" s="250" t="s">
        <v>9032</v>
      </c>
      <c r="N374" s="250" t="s">
        <v>103</v>
      </c>
      <c r="O374" s="250" t="s">
        <v>8831</v>
      </c>
      <c r="P374" s="250"/>
      <c r="Q374" s="250"/>
      <c r="R374" s="250"/>
      <c r="S374" s="250"/>
      <c r="T374" s="250"/>
      <c r="U374" s="250" t="s">
        <v>8831</v>
      </c>
      <c r="V374" s="250" t="s">
        <v>8831</v>
      </c>
      <c r="W374" s="250"/>
      <c r="X374" s="250"/>
      <c r="Y374" s="252">
        <v>44351.175266203703</v>
      </c>
      <c r="Z374" s="252">
        <v>44354.323020833333</v>
      </c>
      <c r="AA374" s="250"/>
      <c r="AB374" s="250" t="s">
        <v>1480</v>
      </c>
      <c r="AC374" s="250">
        <v>59235</v>
      </c>
      <c r="AD374" s="250">
        <v>14230</v>
      </c>
      <c r="AE374" s="250" t="s">
        <v>9047</v>
      </c>
      <c r="AF374" s="250" t="s">
        <v>9048</v>
      </c>
      <c r="AG374" s="250"/>
    </row>
    <row r="375" spans="1:33" ht="409.6" x14ac:dyDescent="0.3">
      <c r="A375" s="250"/>
      <c r="B375" s="250" t="s">
        <v>9047</v>
      </c>
      <c r="C375" s="250" t="s">
        <v>31</v>
      </c>
      <c r="D375" s="250" t="s">
        <v>1487</v>
      </c>
      <c r="E375" s="250" t="s">
        <v>1484</v>
      </c>
      <c r="F375" s="250" t="s">
        <v>1485</v>
      </c>
      <c r="G375" s="250" t="s">
        <v>1479</v>
      </c>
      <c r="H375" s="250" t="s">
        <v>34</v>
      </c>
      <c r="I375" s="250" t="s">
        <v>8831</v>
      </c>
      <c r="J375" s="250" t="s">
        <v>8831</v>
      </c>
      <c r="K375" s="250" t="s">
        <v>8831</v>
      </c>
      <c r="L375" s="250" t="s">
        <v>8831</v>
      </c>
      <c r="M375" s="250" t="s">
        <v>9032</v>
      </c>
      <c r="N375" s="250" t="s">
        <v>103</v>
      </c>
      <c r="O375" s="250" t="s">
        <v>8831</v>
      </c>
      <c r="P375" s="250"/>
      <c r="Q375" s="250"/>
      <c r="R375" s="250" t="s">
        <v>1486</v>
      </c>
      <c r="S375" s="250" t="s">
        <v>9160</v>
      </c>
      <c r="T375" s="250"/>
      <c r="U375" s="250" t="s">
        <v>8831</v>
      </c>
      <c r="V375" s="250" t="s">
        <v>8831</v>
      </c>
      <c r="W375" s="250"/>
      <c r="X375" s="250"/>
      <c r="Y375" s="252">
        <v>44351.176793981482</v>
      </c>
      <c r="Z375" s="252">
        <v>44354.323020833333</v>
      </c>
      <c r="AA375" s="250"/>
      <c r="AB375" s="250" t="s">
        <v>1480</v>
      </c>
      <c r="AC375" s="250">
        <v>59235</v>
      </c>
      <c r="AD375" s="250">
        <v>13100</v>
      </c>
      <c r="AE375" s="250" t="s">
        <v>9047</v>
      </c>
      <c r="AF375" s="250" t="s">
        <v>9048</v>
      </c>
      <c r="AG375" s="250"/>
    </row>
    <row r="376" spans="1:33" ht="28.8" x14ac:dyDescent="0.3">
      <c r="A376" s="250"/>
      <c r="B376" s="250" t="s">
        <v>9047</v>
      </c>
      <c r="C376" s="250" t="s">
        <v>31</v>
      </c>
      <c r="D376" s="250" t="s">
        <v>1491</v>
      </c>
      <c r="E376" s="250" t="s">
        <v>1488</v>
      </c>
      <c r="F376" s="250" t="s">
        <v>1489</v>
      </c>
      <c r="G376" s="250" t="s">
        <v>229</v>
      </c>
      <c r="H376" s="250" t="s">
        <v>313</v>
      </c>
      <c r="I376" s="250" t="s">
        <v>8831</v>
      </c>
      <c r="J376" s="250" t="s">
        <v>8831</v>
      </c>
      <c r="K376" s="250" t="s">
        <v>8831</v>
      </c>
      <c r="L376" s="250" t="s">
        <v>8831</v>
      </c>
      <c r="M376" s="250" t="s">
        <v>9032</v>
      </c>
      <c r="N376" s="250" t="s">
        <v>103</v>
      </c>
      <c r="O376" s="250" t="s">
        <v>1492</v>
      </c>
      <c r="P376" s="250"/>
      <c r="Q376" s="250"/>
      <c r="R376" s="250"/>
      <c r="S376" s="250"/>
      <c r="T376" s="250"/>
      <c r="U376" s="250" t="s">
        <v>8831</v>
      </c>
      <c r="V376" s="250" t="s">
        <v>8831</v>
      </c>
      <c r="W376" s="250"/>
      <c r="X376" s="250"/>
      <c r="Y376" s="252">
        <v>44351.190474537034</v>
      </c>
      <c r="Z376" s="252">
        <v>44354.403668981482</v>
      </c>
      <c r="AA376" s="250"/>
      <c r="AB376" s="250" t="s">
        <v>1490</v>
      </c>
      <c r="AC376" s="250">
        <v>46968</v>
      </c>
      <c r="AD376" s="250">
        <v>13010</v>
      </c>
      <c r="AE376" s="250" t="s">
        <v>9047</v>
      </c>
      <c r="AF376" s="250" t="s">
        <v>9048</v>
      </c>
      <c r="AG376" s="250"/>
    </row>
    <row r="377" spans="1:33" ht="28.8" x14ac:dyDescent="0.3">
      <c r="A377" s="250"/>
      <c r="B377" s="250" t="s">
        <v>9047</v>
      </c>
      <c r="C377" s="250" t="s">
        <v>31</v>
      </c>
      <c r="D377" s="250" t="s">
        <v>222</v>
      </c>
      <c r="E377" s="250" t="s">
        <v>1493</v>
      </c>
      <c r="F377" s="250" t="s">
        <v>1494</v>
      </c>
      <c r="G377" s="250" t="s">
        <v>849</v>
      </c>
      <c r="H377" s="250" t="s">
        <v>34</v>
      </c>
      <c r="I377" s="250" t="s">
        <v>8831</v>
      </c>
      <c r="J377" s="250" t="s">
        <v>8831</v>
      </c>
      <c r="K377" s="250" t="s">
        <v>8831</v>
      </c>
      <c r="L377" s="250" t="s">
        <v>8831</v>
      </c>
      <c r="M377" s="250" t="s">
        <v>9032</v>
      </c>
      <c r="N377" s="250" t="s">
        <v>103</v>
      </c>
      <c r="O377" s="250" t="s">
        <v>223</v>
      </c>
      <c r="P377" s="250"/>
      <c r="Q377" s="250"/>
      <c r="R377" s="250"/>
      <c r="S377" s="250" t="s">
        <v>9075</v>
      </c>
      <c r="T377" s="250"/>
      <c r="U377" s="250" t="s">
        <v>8831</v>
      </c>
      <c r="V377" s="250" t="s">
        <v>8831</v>
      </c>
      <c r="W377" s="250"/>
      <c r="X377" s="250"/>
      <c r="Y377" s="252">
        <v>44351.205358796295</v>
      </c>
      <c r="Z377" s="252">
        <v>44354.31453703704</v>
      </c>
      <c r="AA377" s="250"/>
      <c r="AB377" s="250" t="s">
        <v>1495</v>
      </c>
      <c r="AC377" s="250">
        <v>29801</v>
      </c>
      <c r="AD377" s="250">
        <v>13590</v>
      </c>
      <c r="AE377" s="250" t="s">
        <v>9047</v>
      </c>
      <c r="AF377" s="250" t="s">
        <v>9048</v>
      </c>
      <c r="AG377" s="250" t="s">
        <v>339</v>
      </c>
    </row>
    <row r="378" spans="1:33" ht="43.2" x14ac:dyDescent="0.3">
      <c r="A378" s="250"/>
      <c r="B378" s="250" t="s">
        <v>9047</v>
      </c>
      <c r="C378" s="250" t="s">
        <v>31</v>
      </c>
      <c r="D378" s="250" t="s">
        <v>1500</v>
      </c>
      <c r="E378" s="250" t="s">
        <v>1496</v>
      </c>
      <c r="F378" s="250" t="s">
        <v>1497</v>
      </c>
      <c r="G378" s="250" t="s">
        <v>229</v>
      </c>
      <c r="H378" s="250" t="s">
        <v>313</v>
      </c>
      <c r="I378" s="250" t="s">
        <v>8831</v>
      </c>
      <c r="J378" s="250" t="s">
        <v>8831</v>
      </c>
      <c r="K378" s="250" t="s">
        <v>8831</v>
      </c>
      <c r="L378" s="250" t="s">
        <v>8831</v>
      </c>
      <c r="M378" s="250" t="s">
        <v>9032</v>
      </c>
      <c r="N378" s="250" t="s">
        <v>103</v>
      </c>
      <c r="O378" s="250" t="s">
        <v>1501</v>
      </c>
      <c r="P378" s="250"/>
      <c r="Q378" s="250"/>
      <c r="R378" s="250" t="s">
        <v>1499</v>
      </c>
      <c r="S378" s="250"/>
      <c r="T378" s="250"/>
      <c r="U378" s="250" t="s">
        <v>8831</v>
      </c>
      <c r="V378" s="250" t="s">
        <v>8831</v>
      </c>
      <c r="W378" s="250"/>
      <c r="X378" s="250"/>
      <c r="Y378" s="252">
        <v>44351.211782407408</v>
      </c>
      <c r="Z378" s="252">
        <v>44354.31658564815</v>
      </c>
      <c r="AA378" s="250"/>
      <c r="AB378" s="250" t="s">
        <v>1498</v>
      </c>
      <c r="AC378" s="250">
        <v>88691</v>
      </c>
      <c r="AD378" s="250">
        <v>13030</v>
      </c>
      <c r="AE378" s="250" t="s">
        <v>9047</v>
      </c>
      <c r="AF378" s="250" t="s">
        <v>9048</v>
      </c>
      <c r="AG378" s="250"/>
    </row>
    <row r="379" spans="1:33" ht="144" x14ac:dyDescent="0.3">
      <c r="A379" s="250" t="s">
        <v>400</v>
      </c>
      <c r="B379" s="250" t="s">
        <v>9047</v>
      </c>
      <c r="C379" s="250" t="s">
        <v>18</v>
      </c>
      <c r="D379" s="250" t="s">
        <v>1505</v>
      </c>
      <c r="E379" s="250" t="s">
        <v>1502</v>
      </c>
      <c r="F379" s="250" t="s">
        <v>1503</v>
      </c>
      <c r="G379" s="250" t="s">
        <v>229</v>
      </c>
      <c r="H379" s="250" t="s">
        <v>313</v>
      </c>
      <c r="I379" s="250" t="s">
        <v>8831</v>
      </c>
      <c r="J379" s="250" t="s">
        <v>8831</v>
      </c>
      <c r="K379" s="250" t="s">
        <v>8831</v>
      </c>
      <c r="L379" s="250" t="s">
        <v>8831</v>
      </c>
      <c r="M379" s="250" t="s">
        <v>9032</v>
      </c>
      <c r="N379" s="250" t="s">
        <v>103</v>
      </c>
      <c r="O379" s="250" t="s">
        <v>1507</v>
      </c>
      <c r="P379" s="250" t="s">
        <v>1506</v>
      </c>
      <c r="Q379" s="250"/>
      <c r="R379" s="250"/>
      <c r="S379" s="250" t="s">
        <v>9161</v>
      </c>
      <c r="T379" s="250"/>
      <c r="U379" s="250" t="s">
        <v>8831</v>
      </c>
      <c r="V379" s="250" t="s">
        <v>8831</v>
      </c>
      <c r="W379" s="250"/>
      <c r="X379" s="250"/>
      <c r="Y379" s="252">
        <v>44351.23369212963</v>
      </c>
      <c r="Z379" s="252">
        <v>44354.537800925929</v>
      </c>
      <c r="AA379" s="250"/>
      <c r="AB379" s="250" t="s">
        <v>1504</v>
      </c>
      <c r="AC379" s="250">
        <v>43117</v>
      </c>
      <c r="AD379" s="250">
        <v>13040</v>
      </c>
      <c r="AE379" s="250" t="s">
        <v>9047</v>
      </c>
      <c r="AF379" s="250" t="s">
        <v>9048</v>
      </c>
      <c r="AG379" s="250"/>
    </row>
    <row r="380" spans="1:33" ht="43.2" x14ac:dyDescent="0.3">
      <c r="A380" s="250"/>
      <c r="B380" s="250" t="s">
        <v>9047</v>
      </c>
      <c r="C380" s="250" t="s">
        <v>31</v>
      </c>
      <c r="D380" s="250" t="s">
        <v>1510</v>
      </c>
      <c r="E380" s="250" t="s">
        <v>1508</v>
      </c>
      <c r="F380" s="250" t="s">
        <v>1509</v>
      </c>
      <c r="G380" s="250" t="s">
        <v>849</v>
      </c>
      <c r="H380" s="250" t="s">
        <v>34</v>
      </c>
      <c r="I380" s="250" t="s">
        <v>8831</v>
      </c>
      <c r="J380" s="250" t="s">
        <v>8831</v>
      </c>
      <c r="K380" s="250" t="s">
        <v>8831</v>
      </c>
      <c r="L380" s="250" t="s">
        <v>8831</v>
      </c>
      <c r="M380" s="250" t="s">
        <v>9032</v>
      </c>
      <c r="N380" s="250" t="s">
        <v>103</v>
      </c>
      <c r="O380" s="250" t="s">
        <v>8831</v>
      </c>
      <c r="P380" s="250"/>
      <c r="Q380" s="250"/>
      <c r="R380" s="250"/>
      <c r="S380" s="250" t="s">
        <v>9162</v>
      </c>
      <c r="T380" s="250"/>
      <c r="U380" s="250" t="s">
        <v>8831</v>
      </c>
      <c r="V380" s="250" t="s">
        <v>8831</v>
      </c>
      <c r="W380" s="250"/>
      <c r="X380" s="250"/>
      <c r="Y380" s="252">
        <v>44351.236770833333</v>
      </c>
      <c r="Z380" s="252">
        <v>44354.907349537039</v>
      </c>
      <c r="AA380" s="250"/>
      <c r="AB380" s="250" t="s">
        <v>1504</v>
      </c>
      <c r="AC380" s="250">
        <v>43117</v>
      </c>
      <c r="AD380" s="250">
        <v>13050</v>
      </c>
      <c r="AE380" s="250" t="s">
        <v>9047</v>
      </c>
      <c r="AF380" s="250" t="s">
        <v>9048</v>
      </c>
      <c r="AG380" s="250" t="s">
        <v>15</v>
      </c>
    </row>
    <row r="381" spans="1:33" ht="28.8" x14ac:dyDescent="0.3">
      <c r="A381" s="250"/>
      <c r="B381" s="250" t="s">
        <v>9047</v>
      </c>
      <c r="C381" s="250" t="s">
        <v>31</v>
      </c>
      <c r="D381" s="250" t="s">
        <v>305</v>
      </c>
      <c r="E381" s="250" t="s">
        <v>1511</v>
      </c>
      <c r="F381" s="250" t="s">
        <v>1512</v>
      </c>
      <c r="G381" s="250" t="s">
        <v>1513</v>
      </c>
      <c r="H381" s="250" t="s">
        <v>34</v>
      </c>
      <c r="I381" s="250" t="s">
        <v>8831</v>
      </c>
      <c r="J381" s="250" t="s">
        <v>8831</v>
      </c>
      <c r="K381" s="250" t="s">
        <v>8831</v>
      </c>
      <c r="L381" s="250" t="s">
        <v>8831</v>
      </c>
      <c r="M381" s="250" t="s">
        <v>9032</v>
      </c>
      <c r="N381" s="250" t="s">
        <v>103</v>
      </c>
      <c r="O381" s="250" t="s">
        <v>309</v>
      </c>
      <c r="P381" s="250"/>
      <c r="Q381" s="250"/>
      <c r="R381" s="250"/>
      <c r="S381" s="250" t="s">
        <v>8992</v>
      </c>
      <c r="T381" s="250"/>
      <c r="U381" s="250" t="s">
        <v>8831</v>
      </c>
      <c r="V381" s="250" t="s">
        <v>8831</v>
      </c>
      <c r="W381" s="250"/>
      <c r="X381" s="250"/>
      <c r="Y381" s="252">
        <v>44351.238645833335</v>
      </c>
      <c r="Z381" s="252">
        <v>44354.870011574072</v>
      </c>
      <c r="AA381" s="250"/>
      <c r="AB381" s="250" t="s">
        <v>1514</v>
      </c>
      <c r="AC381" s="250">
        <v>47329</v>
      </c>
      <c r="AD381" s="250">
        <v>700</v>
      </c>
      <c r="AE381" s="250" t="s">
        <v>9047</v>
      </c>
      <c r="AF381" s="250" t="s">
        <v>9048</v>
      </c>
      <c r="AG381" s="250" t="s">
        <v>339</v>
      </c>
    </row>
    <row r="382" spans="1:33" ht="28.8" x14ac:dyDescent="0.3">
      <c r="A382" s="250"/>
      <c r="B382" s="250" t="s">
        <v>9047</v>
      </c>
      <c r="C382" s="250" t="s">
        <v>31</v>
      </c>
      <c r="D382" s="250" t="s">
        <v>192</v>
      </c>
      <c r="E382" s="250" t="s">
        <v>1515</v>
      </c>
      <c r="F382" s="250" t="s">
        <v>1516</v>
      </c>
      <c r="G382" s="250" t="s">
        <v>1513</v>
      </c>
      <c r="H382" s="250" t="s">
        <v>34</v>
      </c>
      <c r="I382" s="250" t="s">
        <v>8831</v>
      </c>
      <c r="J382" s="250" t="s">
        <v>8831</v>
      </c>
      <c r="K382" s="250" t="s">
        <v>8831</v>
      </c>
      <c r="L382" s="250" t="s">
        <v>8831</v>
      </c>
      <c r="M382" s="250" t="s">
        <v>9032</v>
      </c>
      <c r="N382" s="250" t="s">
        <v>103</v>
      </c>
      <c r="O382" s="250" t="s">
        <v>1123</v>
      </c>
      <c r="P382" s="250"/>
      <c r="Q382" s="250"/>
      <c r="R382" s="250"/>
      <c r="S382" s="250" t="s">
        <v>9061</v>
      </c>
      <c r="T382" s="250"/>
      <c r="U382" s="250" t="s">
        <v>8831</v>
      </c>
      <c r="V382" s="250" t="s">
        <v>8831</v>
      </c>
      <c r="W382" s="250"/>
      <c r="X382" s="250"/>
      <c r="Y382" s="252">
        <v>44351.238645833335</v>
      </c>
      <c r="Z382" s="252">
        <v>44354.870011574072</v>
      </c>
      <c r="AA382" s="250"/>
      <c r="AB382" s="250" t="s">
        <v>1514</v>
      </c>
      <c r="AC382" s="250">
        <v>47329</v>
      </c>
      <c r="AD382" s="250">
        <v>13650</v>
      </c>
      <c r="AE382" s="250" t="s">
        <v>9047</v>
      </c>
      <c r="AF382" s="250" t="s">
        <v>9048</v>
      </c>
      <c r="AG382" s="250" t="s">
        <v>339</v>
      </c>
    </row>
    <row r="383" spans="1:33" ht="28.8" x14ac:dyDescent="0.3">
      <c r="A383" s="250"/>
      <c r="B383" s="250" t="s">
        <v>9047</v>
      </c>
      <c r="C383" s="250" t="s">
        <v>31</v>
      </c>
      <c r="D383" s="250" t="s">
        <v>1143</v>
      </c>
      <c r="E383" s="250" t="s">
        <v>1517</v>
      </c>
      <c r="F383" s="250" t="s">
        <v>1518</v>
      </c>
      <c r="G383" s="250" t="s">
        <v>1513</v>
      </c>
      <c r="H383" s="250" t="s">
        <v>34</v>
      </c>
      <c r="I383" s="250" t="s">
        <v>8831</v>
      </c>
      <c r="J383" s="250" t="s">
        <v>8831</v>
      </c>
      <c r="K383" s="250" t="s">
        <v>8831</v>
      </c>
      <c r="L383" s="250" t="s">
        <v>8831</v>
      </c>
      <c r="M383" s="250" t="s">
        <v>9032</v>
      </c>
      <c r="N383" s="250" t="s">
        <v>103</v>
      </c>
      <c r="O383" s="250" t="s">
        <v>1519</v>
      </c>
      <c r="P383" s="250"/>
      <c r="Q383" s="250"/>
      <c r="R383" s="250"/>
      <c r="S383" s="250" t="s">
        <v>9139</v>
      </c>
      <c r="T383" s="250"/>
      <c r="U383" s="250" t="s">
        <v>8831</v>
      </c>
      <c r="V383" s="250" t="s">
        <v>8831</v>
      </c>
      <c r="W383" s="250"/>
      <c r="X383" s="250"/>
      <c r="Y383" s="252">
        <v>44351.238645833335</v>
      </c>
      <c r="Z383" s="252">
        <v>44354.870011574072</v>
      </c>
      <c r="AA383" s="250"/>
      <c r="AB383" s="250" t="s">
        <v>1514</v>
      </c>
      <c r="AC383" s="250">
        <v>47329</v>
      </c>
      <c r="AD383" s="250">
        <v>13130</v>
      </c>
      <c r="AE383" s="250" t="s">
        <v>9047</v>
      </c>
      <c r="AF383" s="250" t="s">
        <v>9048</v>
      </c>
      <c r="AG383" s="250" t="s">
        <v>339</v>
      </c>
    </row>
    <row r="384" spans="1:33" ht="43.2" x14ac:dyDescent="0.3">
      <c r="A384" s="250"/>
      <c r="B384" s="250" t="s">
        <v>9047</v>
      </c>
      <c r="C384" s="250" t="s">
        <v>31</v>
      </c>
      <c r="D384" s="250" t="s">
        <v>1510</v>
      </c>
      <c r="E384" s="250" t="s">
        <v>1520</v>
      </c>
      <c r="F384" s="250" t="s">
        <v>1521</v>
      </c>
      <c r="G384" s="250" t="s">
        <v>849</v>
      </c>
      <c r="H384" s="250" t="s">
        <v>34</v>
      </c>
      <c r="I384" s="250" t="s">
        <v>8831</v>
      </c>
      <c r="J384" s="250" t="s">
        <v>8831</v>
      </c>
      <c r="K384" s="250" t="s">
        <v>8831</v>
      </c>
      <c r="L384" s="250" t="s">
        <v>8831</v>
      </c>
      <c r="M384" s="250" t="s">
        <v>9032</v>
      </c>
      <c r="N384" s="250" t="s">
        <v>103</v>
      </c>
      <c r="O384" s="250" t="s">
        <v>8831</v>
      </c>
      <c r="P384" s="250"/>
      <c r="Q384" s="250"/>
      <c r="R384" s="250"/>
      <c r="S384" s="250" t="s">
        <v>9163</v>
      </c>
      <c r="T384" s="250"/>
      <c r="U384" s="250" t="s">
        <v>8831</v>
      </c>
      <c r="V384" s="250" t="s">
        <v>8831</v>
      </c>
      <c r="W384" s="250"/>
      <c r="X384" s="250"/>
      <c r="Y384" s="252">
        <v>44351.238715277781</v>
      </c>
      <c r="Z384" s="252">
        <v>44354.907349537039</v>
      </c>
      <c r="AA384" s="250"/>
      <c r="AB384" s="250" t="s">
        <v>1504</v>
      </c>
      <c r="AC384" s="250">
        <v>43117</v>
      </c>
      <c r="AD384" s="250">
        <v>13090</v>
      </c>
      <c r="AE384" s="250" t="s">
        <v>9047</v>
      </c>
      <c r="AF384" s="250" t="s">
        <v>9048</v>
      </c>
      <c r="AG384" s="250" t="s">
        <v>520</v>
      </c>
    </row>
    <row r="385" spans="1:33" ht="187.2" x14ac:dyDescent="0.3">
      <c r="A385" s="250"/>
      <c r="B385" s="250" t="s">
        <v>9047</v>
      </c>
      <c r="C385" s="250" t="s">
        <v>31</v>
      </c>
      <c r="D385" s="250" t="s">
        <v>1487</v>
      </c>
      <c r="E385" s="250" t="s">
        <v>1522</v>
      </c>
      <c r="F385" s="250" t="s">
        <v>1523</v>
      </c>
      <c r="G385" s="250" t="s">
        <v>849</v>
      </c>
      <c r="H385" s="250" t="s">
        <v>34</v>
      </c>
      <c r="I385" s="250" t="s">
        <v>8831</v>
      </c>
      <c r="J385" s="250" t="s">
        <v>8831</v>
      </c>
      <c r="K385" s="250" t="s">
        <v>8831</v>
      </c>
      <c r="L385" s="250" t="s">
        <v>8831</v>
      </c>
      <c r="M385" s="250" t="s">
        <v>9032</v>
      </c>
      <c r="N385" s="250" t="s">
        <v>103</v>
      </c>
      <c r="O385" s="250" t="s">
        <v>8831</v>
      </c>
      <c r="P385" s="250"/>
      <c r="Q385" s="250"/>
      <c r="R385" s="250"/>
      <c r="S385" s="250" t="s">
        <v>9164</v>
      </c>
      <c r="T385" s="250"/>
      <c r="U385" s="250" t="s">
        <v>8831</v>
      </c>
      <c r="V385" s="250" t="s">
        <v>8831</v>
      </c>
      <c r="W385" s="250"/>
      <c r="X385" s="250"/>
      <c r="Y385" s="252">
        <v>44351.240034722221</v>
      </c>
      <c r="Z385" s="252">
        <v>44354.907349537039</v>
      </c>
      <c r="AA385" s="250"/>
      <c r="AB385" s="250" t="s">
        <v>1504</v>
      </c>
      <c r="AC385" s="250">
        <v>43117</v>
      </c>
      <c r="AD385" s="250">
        <v>14250</v>
      </c>
      <c r="AE385" s="250" t="s">
        <v>9047</v>
      </c>
      <c r="AF385" s="250" t="s">
        <v>9048</v>
      </c>
      <c r="AG385" s="250" t="s">
        <v>15</v>
      </c>
    </row>
    <row r="386" spans="1:33" ht="57.6" x14ac:dyDescent="0.3">
      <c r="A386" s="250"/>
      <c r="B386" s="250" t="s">
        <v>9047</v>
      </c>
      <c r="C386" s="250" t="s">
        <v>31</v>
      </c>
      <c r="D386" s="250" t="s">
        <v>1505</v>
      </c>
      <c r="E386" s="250" t="s">
        <v>1524</v>
      </c>
      <c r="F386" s="250" t="s">
        <v>1525</v>
      </c>
      <c r="G386" s="250" t="s">
        <v>849</v>
      </c>
      <c r="H386" s="250" t="s">
        <v>34</v>
      </c>
      <c r="I386" s="250" t="s">
        <v>8831</v>
      </c>
      <c r="J386" s="250" t="s">
        <v>8831</v>
      </c>
      <c r="K386" s="250" t="s">
        <v>8831</v>
      </c>
      <c r="L386" s="250" t="s">
        <v>8831</v>
      </c>
      <c r="M386" s="250" t="s">
        <v>9032</v>
      </c>
      <c r="N386" s="250" t="s">
        <v>103</v>
      </c>
      <c r="O386" s="250" t="s">
        <v>1526</v>
      </c>
      <c r="P386" s="250"/>
      <c r="Q386" s="250"/>
      <c r="R386" s="250"/>
      <c r="S386" s="250" t="s">
        <v>9165</v>
      </c>
      <c r="T386" s="250"/>
      <c r="U386" s="250" t="s">
        <v>8831</v>
      </c>
      <c r="V386" s="250" t="s">
        <v>8831</v>
      </c>
      <c r="W386" s="250"/>
      <c r="X386" s="250"/>
      <c r="Y386" s="252">
        <v>44351.255231481482</v>
      </c>
      <c r="Z386" s="252">
        <v>44354.907743055555</v>
      </c>
      <c r="AA386" s="250"/>
      <c r="AB386" s="250" t="s">
        <v>1504</v>
      </c>
      <c r="AC386" s="250">
        <v>43117</v>
      </c>
      <c r="AD386" s="250">
        <v>13110</v>
      </c>
      <c r="AE386" s="250" t="s">
        <v>9047</v>
      </c>
      <c r="AF386" s="250" t="s">
        <v>9048</v>
      </c>
      <c r="AG386" s="250" t="s">
        <v>15</v>
      </c>
    </row>
    <row r="387" spans="1:33" ht="57.6" x14ac:dyDescent="0.3">
      <c r="A387" s="250" t="s">
        <v>526</v>
      </c>
      <c r="B387" s="250" t="s">
        <v>9047</v>
      </c>
      <c r="C387" s="250" t="s">
        <v>62</v>
      </c>
      <c r="D387" s="250" t="s">
        <v>1127</v>
      </c>
      <c r="E387" s="250" t="s">
        <v>1527</v>
      </c>
      <c r="F387" s="250" t="s">
        <v>1528</v>
      </c>
      <c r="G387" s="250" t="s">
        <v>327</v>
      </c>
      <c r="H387" s="250" t="s">
        <v>1530</v>
      </c>
      <c r="I387" s="250" t="s">
        <v>1532</v>
      </c>
      <c r="J387" s="250" t="s">
        <v>8831</v>
      </c>
      <c r="K387" s="250" t="s">
        <v>8831</v>
      </c>
      <c r="L387" s="250" t="s">
        <v>8831</v>
      </c>
      <c r="M387" s="250" t="s">
        <v>1407</v>
      </c>
      <c r="N387" s="250" t="s">
        <v>92</v>
      </c>
      <c r="O387" s="250" t="s">
        <v>1129</v>
      </c>
      <c r="P387" s="250"/>
      <c r="Q387" s="250"/>
      <c r="R387" s="250" t="s">
        <v>1531</v>
      </c>
      <c r="S387" s="250"/>
      <c r="T387" s="250"/>
      <c r="U387" s="250" t="s">
        <v>8831</v>
      </c>
      <c r="V387" s="250" t="s">
        <v>8831</v>
      </c>
      <c r="W387" s="250"/>
      <c r="X387" s="250"/>
      <c r="Y387" s="252">
        <v>44351.29483796296</v>
      </c>
      <c r="Z387" s="252">
        <v>44354.775266203702</v>
      </c>
      <c r="AA387" s="250"/>
      <c r="AB387" s="250" t="s">
        <v>1529</v>
      </c>
      <c r="AC387" s="250">
        <v>84085</v>
      </c>
      <c r="AD387" s="250">
        <v>13420</v>
      </c>
      <c r="AE387" s="250" t="s">
        <v>9047</v>
      </c>
      <c r="AF387" s="250" t="s">
        <v>9048</v>
      </c>
      <c r="AG387" s="250" t="s">
        <v>15</v>
      </c>
    </row>
    <row r="388" spans="1:33" ht="28.8" x14ac:dyDescent="0.3">
      <c r="A388" s="250"/>
      <c r="B388" s="250" t="s">
        <v>9047</v>
      </c>
      <c r="C388" s="250" t="s">
        <v>31</v>
      </c>
      <c r="D388" s="250" t="s">
        <v>1143</v>
      </c>
      <c r="E388" s="250" t="s">
        <v>1533</v>
      </c>
      <c r="F388" s="250" t="s">
        <v>1534</v>
      </c>
      <c r="G388" s="250" t="s">
        <v>191</v>
      </c>
      <c r="H388" s="250" t="s">
        <v>313</v>
      </c>
      <c r="I388" s="250" t="s">
        <v>8831</v>
      </c>
      <c r="J388" s="250" t="s">
        <v>8831</v>
      </c>
      <c r="K388" s="250" t="s">
        <v>8831</v>
      </c>
      <c r="L388" s="250" t="s">
        <v>8831</v>
      </c>
      <c r="M388" s="250" t="s">
        <v>9032</v>
      </c>
      <c r="N388" s="250" t="s">
        <v>103</v>
      </c>
      <c r="O388" s="250" t="s">
        <v>1519</v>
      </c>
      <c r="P388" s="250"/>
      <c r="Q388" s="250"/>
      <c r="R388" s="250"/>
      <c r="S388" s="250"/>
      <c r="T388" s="250"/>
      <c r="U388" s="250" t="s">
        <v>8831</v>
      </c>
      <c r="V388" s="250" t="s">
        <v>8831</v>
      </c>
      <c r="W388" s="250"/>
      <c r="X388" s="250"/>
      <c r="Y388" s="252">
        <v>44351.295914351853</v>
      </c>
      <c r="Z388" s="252">
        <v>44354.483541666668</v>
      </c>
      <c r="AA388" s="250"/>
      <c r="AB388" s="250" t="s">
        <v>1535</v>
      </c>
      <c r="AC388" s="250">
        <v>74545</v>
      </c>
      <c r="AD388" s="250">
        <v>12010</v>
      </c>
      <c r="AE388" s="250" t="s">
        <v>9047</v>
      </c>
      <c r="AF388" s="250" t="s">
        <v>9048</v>
      </c>
      <c r="AG388" s="250"/>
    </row>
    <row r="389" spans="1:33" ht="28.8" x14ac:dyDescent="0.3">
      <c r="A389" s="250"/>
      <c r="B389" s="250" t="s">
        <v>9047</v>
      </c>
      <c r="C389" s="250" t="s">
        <v>62</v>
      </c>
      <c r="D389" s="250" t="s">
        <v>746</v>
      </c>
      <c r="E389" s="250" t="s">
        <v>1536</v>
      </c>
      <c r="F389" s="250" t="s">
        <v>1537</v>
      </c>
      <c r="G389" s="250" t="s">
        <v>198</v>
      </c>
      <c r="H389" s="250" t="s">
        <v>348</v>
      </c>
      <c r="I389" s="250" t="s">
        <v>8831</v>
      </c>
      <c r="J389" s="250" t="s">
        <v>8831</v>
      </c>
      <c r="K389" s="250" t="s">
        <v>8831</v>
      </c>
      <c r="L389" s="250" t="s">
        <v>8831</v>
      </c>
      <c r="M389" s="250" t="s">
        <v>9032</v>
      </c>
      <c r="N389" s="250" t="s">
        <v>92</v>
      </c>
      <c r="O389" s="250" t="s">
        <v>1539</v>
      </c>
      <c r="P389" s="250"/>
      <c r="Q389" s="250"/>
      <c r="R389" s="250"/>
      <c r="S389" s="250"/>
      <c r="T389" s="250"/>
      <c r="U389" s="250" t="s">
        <v>8831</v>
      </c>
      <c r="V389" s="250" t="s">
        <v>8831</v>
      </c>
      <c r="W389" s="250"/>
      <c r="X389" s="250"/>
      <c r="Y389" s="252">
        <v>44351.318194444444</v>
      </c>
      <c r="Z389" s="252">
        <v>44354.690185185187</v>
      </c>
      <c r="AA389" s="250"/>
      <c r="AB389" s="250" t="s">
        <v>1538</v>
      </c>
      <c r="AC389" s="250">
        <v>85313</v>
      </c>
      <c r="AD389" s="250">
        <v>300</v>
      </c>
      <c r="AE389" s="250" t="s">
        <v>9047</v>
      </c>
      <c r="AF389" s="250" t="s">
        <v>9048</v>
      </c>
      <c r="AG389" s="250" t="s">
        <v>15</v>
      </c>
    </row>
    <row r="390" spans="1:33" ht="28.8" x14ac:dyDescent="0.3">
      <c r="A390" s="250"/>
      <c r="B390" s="250" t="s">
        <v>9047</v>
      </c>
      <c r="C390" s="250" t="s">
        <v>62</v>
      </c>
      <c r="D390" s="250" t="s">
        <v>746</v>
      </c>
      <c r="E390" s="250" t="s">
        <v>1540</v>
      </c>
      <c r="F390" s="250" t="s">
        <v>1541</v>
      </c>
      <c r="G390" s="250" t="s">
        <v>198</v>
      </c>
      <c r="H390" s="250" t="s">
        <v>348</v>
      </c>
      <c r="I390" s="250" t="s">
        <v>8831</v>
      </c>
      <c r="J390" s="250" t="s">
        <v>8831</v>
      </c>
      <c r="K390" s="250" t="s">
        <v>8831</v>
      </c>
      <c r="L390" s="250" t="s">
        <v>8831</v>
      </c>
      <c r="M390" s="250" t="s">
        <v>9032</v>
      </c>
      <c r="N390" s="250" t="s">
        <v>92</v>
      </c>
      <c r="O390" s="250" t="s">
        <v>1542</v>
      </c>
      <c r="P390" s="250"/>
      <c r="Q390" s="250"/>
      <c r="R390" s="250"/>
      <c r="S390" s="250"/>
      <c r="T390" s="250"/>
      <c r="U390" s="250" t="s">
        <v>8831</v>
      </c>
      <c r="V390" s="250" t="s">
        <v>8831</v>
      </c>
      <c r="W390" s="250"/>
      <c r="X390" s="250"/>
      <c r="Y390" s="252">
        <v>44351.319560185184</v>
      </c>
      <c r="Z390" s="252">
        <v>44354.690185185187</v>
      </c>
      <c r="AA390" s="250"/>
      <c r="AB390" s="250" t="s">
        <v>1538</v>
      </c>
      <c r="AC390" s="250">
        <v>85313</v>
      </c>
      <c r="AD390" s="250">
        <v>310</v>
      </c>
      <c r="AE390" s="250" t="s">
        <v>9047</v>
      </c>
      <c r="AF390" s="250" t="s">
        <v>9048</v>
      </c>
      <c r="AG390" s="250" t="s">
        <v>15</v>
      </c>
    </row>
    <row r="391" spans="1:33" ht="28.8" x14ac:dyDescent="0.3">
      <c r="A391" s="250"/>
      <c r="B391" s="250" t="s">
        <v>9047</v>
      </c>
      <c r="C391" s="250" t="s">
        <v>62</v>
      </c>
      <c r="D391" s="250" t="s">
        <v>746</v>
      </c>
      <c r="E391" s="250" t="s">
        <v>1543</v>
      </c>
      <c r="F391" s="250" t="s">
        <v>1544</v>
      </c>
      <c r="G391" s="250" t="s">
        <v>198</v>
      </c>
      <c r="H391" s="250" t="s">
        <v>348</v>
      </c>
      <c r="I391" s="250" t="s">
        <v>8831</v>
      </c>
      <c r="J391" s="250" t="s">
        <v>8831</v>
      </c>
      <c r="K391" s="250" t="s">
        <v>8831</v>
      </c>
      <c r="L391" s="250" t="s">
        <v>8831</v>
      </c>
      <c r="M391" s="250" t="s">
        <v>9032</v>
      </c>
      <c r="N391" s="250" t="s">
        <v>92</v>
      </c>
      <c r="O391" s="250" t="s">
        <v>1545</v>
      </c>
      <c r="P391" s="250"/>
      <c r="Q391" s="250"/>
      <c r="R391" s="250"/>
      <c r="S391" s="250"/>
      <c r="T391" s="250"/>
      <c r="U391" s="250" t="s">
        <v>8831</v>
      </c>
      <c r="V391" s="250" t="s">
        <v>8831</v>
      </c>
      <c r="W391" s="250"/>
      <c r="X391" s="250"/>
      <c r="Y391" s="252">
        <v>44351.320925925924</v>
      </c>
      <c r="Z391" s="252">
        <v>44354.690185185187</v>
      </c>
      <c r="AA391" s="250"/>
      <c r="AB391" s="250" t="s">
        <v>1538</v>
      </c>
      <c r="AC391" s="250">
        <v>85313</v>
      </c>
      <c r="AD391" s="250">
        <v>320</v>
      </c>
      <c r="AE391" s="250" t="s">
        <v>9047</v>
      </c>
      <c r="AF391" s="250" t="s">
        <v>9048</v>
      </c>
      <c r="AG391" s="250" t="s">
        <v>15</v>
      </c>
    </row>
    <row r="392" spans="1:33" ht="28.8" x14ac:dyDescent="0.3">
      <c r="A392" s="250"/>
      <c r="B392" s="250" t="s">
        <v>9047</v>
      </c>
      <c r="C392" s="250" t="s">
        <v>62</v>
      </c>
      <c r="D392" s="250" t="s">
        <v>746</v>
      </c>
      <c r="E392" s="250" t="s">
        <v>1546</v>
      </c>
      <c r="F392" s="250" t="s">
        <v>1547</v>
      </c>
      <c r="G392" s="250" t="s">
        <v>198</v>
      </c>
      <c r="H392" s="250" t="s">
        <v>348</v>
      </c>
      <c r="I392" s="250" t="s">
        <v>8831</v>
      </c>
      <c r="J392" s="250" t="s">
        <v>8831</v>
      </c>
      <c r="K392" s="250" t="s">
        <v>8831</v>
      </c>
      <c r="L392" s="250" t="s">
        <v>8831</v>
      </c>
      <c r="M392" s="250" t="s">
        <v>9032</v>
      </c>
      <c r="N392" s="250" t="s">
        <v>92</v>
      </c>
      <c r="O392" s="250" t="s">
        <v>1548</v>
      </c>
      <c r="P392" s="250"/>
      <c r="Q392" s="250"/>
      <c r="R392" s="250"/>
      <c r="S392" s="250"/>
      <c r="T392" s="250"/>
      <c r="U392" s="250" t="s">
        <v>8831</v>
      </c>
      <c r="V392" s="250" t="s">
        <v>8831</v>
      </c>
      <c r="W392" s="250"/>
      <c r="X392" s="250"/>
      <c r="Y392" s="252">
        <v>44351.326006944444</v>
      </c>
      <c r="Z392" s="252">
        <v>44354.690185185187</v>
      </c>
      <c r="AA392" s="250"/>
      <c r="AB392" s="250" t="s">
        <v>1538</v>
      </c>
      <c r="AC392" s="250">
        <v>85313</v>
      </c>
      <c r="AD392" s="250">
        <v>330</v>
      </c>
      <c r="AE392" s="250" t="s">
        <v>9047</v>
      </c>
      <c r="AF392" s="250" t="s">
        <v>9048</v>
      </c>
      <c r="AG392" s="250" t="s">
        <v>15</v>
      </c>
    </row>
    <row r="393" spans="1:33" ht="43.2" x14ac:dyDescent="0.3">
      <c r="A393" s="250"/>
      <c r="B393" s="250" t="s">
        <v>9047</v>
      </c>
      <c r="C393" s="250" t="s">
        <v>31</v>
      </c>
      <c r="D393" s="250" t="s">
        <v>1552</v>
      </c>
      <c r="E393" s="250" t="s">
        <v>1549</v>
      </c>
      <c r="F393" s="250" t="s">
        <v>1550</v>
      </c>
      <c r="G393" s="250" t="s">
        <v>229</v>
      </c>
      <c r="H393" s="250" t="s">
        <v>313</v>
      </c>
      <c r="I393" s="250" t="s">
        <v>8831</v>
      </c>
      <c r="J393" s="250" t="s">
        <v>8831</v>
      </c>
      <c r="K393" s="250" t="s">
        <v>8831</v>
      </c>
      <c r="L393" s="250" t="s">
        <v>8831</v>
      </c>
      <c r="M393" s="250" t="s">
        <v>9032</v>
      </c>
      <c r="N393" s="250" t="s">
        <v>103</v>
      </c>
      <c r="O393" s="250" t="s">
        <v>1553</v>
      </c>
      <c r="P393" s="250"/>
      <c r="Q393" s="250"/>
      <c r="R393" s="250"/>
      <c r="S393" s="250"/>
      <c r="T393" s="250"/>
      <c r="U393" s="250" t="s">
        <v>8831</v>
      </c>
      <c r="V393" s="250" t="s">
        <v>8831</v>
      </c>
      <c r="W393" s="250"/>
      <c r="X393" s="250"/>
      <c r="Y393" s="252">
        <v>44351.328935185185</v>
      </c>
      <c r="Z393" s="252">
        <v>44354.559930555559</v>
      </c>
      <c r="AA393" s="250"/>
      <c r="AB393" s="250" t="s">
        <v>1551</v>
      </c>
      <c r="AC393" s="250">
        <v>84086</v>
      </c>
      <c r="AD393" s="250">
        <v>13180</v>
      </c>
      <c r="AE393" s="250" t="s">
        <v>9047</v>
      </c>
      <c r="AF393" s="250" t="s">
        <v>9048</v>
      </c>
      <c r="AG393" s="250"/>
    </row>
    <row r="394" spans="1:33" ht="43.2" x14ac:dyDescent="0.3">
      <c r="A394" s="250" t="s">
        <v>548</v>
      </c>
      <c r="B394" s="250" t="s">
        <v>9047</v>
      </c>
      <c r="C394" s="250" t="s">
        <v>62</v>
      </c>
      <c r="D394" s="250" t="s">
        <v>1552</v>
      </c>
      <c r="E394" s="250" t="s">
        <v>1554</v>
      </c>
      <c r="F394" s="250" t="s">
        <v>1555</v>
      </c>
      <c r="G394" s="250" t="s">
        <v>567</v>
      </c>
      <c r="H394" s="250" t="s">
        <v>342</v>
      </c>
      <c r="I394" s="250" t="s">
        <v>8831</v>
      </c>
      <c r="J394" s="250" t="s">
        <v>8831</v>
      </c>
      <c r="K394" s="250" t="s">
        <v>8831</v>
      </c>
      <c r="L394" s="250" t="s">
        <v>8831</v>
      </c>
      <c r="M394" s="250" t="s">
        <v>9032</v>
      </c>
      <c r="N394" s="250" t="s">
        <v>103</v>
      </c>
      <c r="O394" s="250" t="s">
        <v>1553</v>
      </c>
      <c r="P394" s="250"/>
      <c r="Q394" s="250"/>
      <c r="R394" s="250" t="s">
        <v>1556</v>
      </c>
      <c r="S394" s="250"/>
      <c r="T394" s="250"/>
      <c r="U394" s="250" t="s">
        <v>8831</v>
      </c>
      <c r="V394" s="250" t="s">
        <v>8831</v>
      </c>
      <c r="W394" s="250"/>
      <c r="X394" s="250"/>
      <c r="Y394" s="252">
        <v>44351.328935185185</v>
      </c>
      <c r="Z394" s="252">
        <v>44354.559930555559</v>
      </c>
      <c r="AA394" s="250"/>
      <c r="AB394" s="250" t="s">
        <v>1551</v>
      </c>
      <c r="AC394" s="250">
        <v>84086</v>
      </c>
      <c r="AD394" s="250">
        <v>13190</v>
      </c>
      <c r="AE394" s="250" t="s">
        <v>9047</v>
      </c>
      <c r="AF394" s="250" t="s">
        <v>9048</v>
      </c>
      <c r="AG394" s="250" t="s">
        <v>15</v>
      </c>
    </row>
    <row r="395" spans="1:33" ht="409.6" x14ac:dyDescent="0.3">
      <c r="A395" s="250" t="s">
        <v>1031</v>
      </c>
      <c r="B395" s="250" t="s">
        <v>9047</v>
      </c>
      <c r="C395" s="250" t="s">
        <v>31</v>
      </c>
      <c r="D395" s="250" t="s">
        <v>1559</v>
      </c>
      <c r="E395" s="250" t="s">
        <v>1557</v>
      </c>
      <c r="F395" s="250" t="s">
        <v>1558</v>
      </c>
      <c r="G395" s="250" t="s">
        <v>229</v>
      </c>
      <c r="H395" s="250" t="s">
        <v>313</v>
      </c>
      <c r="I395" s="250" t="s">
        <v>8831</v>
      </c>
      <c r="J395" s="250" t="s">
        <v>8831</v>
      </c>
      <c r="K395" s="250" t="s">
        <v>8831</v>
      </c>
      <c r="L395" s="250" t="s">
        <v>8831</v>
      </c>
      <c r="M395" s="250" t="s">
        <v>9032</v>
      </c>
      <c r="N395" s="250" t="s">
        <v>103</v>
      </c>
      <c r="O395" s="250" t="s">
        <v>1560</v>
      </c>
      <c r="P395" s="250"/>
      <c r="Q395" s="250"/>
      <c r="R395" s="250"/>
      <c r="S395" s="250" t="s">
        <v>9166</v>
      </c>
      <c r="T395" s="250"/>
      <c r="U395" s="250" t="s">
        <v>8831</v>
      </c>
      <c r="V395" s="250" t="s">
        <v>8831</v>
      </c>
      <c r="W395" s="250"/>
      <c r="X395" s="250"/>
      <c r="Y395" s="252">
        <v>44351.328935185185</v>
      </c>
      <c r="Z395" s="252">
        <v>44354.559930555559</v>
      </c>
      <c r="AA395" s="250"/>
      <c r="AB395" s="250" t="s">
        <v>1551</v>
      </c>
      <c r="AC395" s="250">
        <v>84086</v>
      </c>
      <c r="AD395" s="250">
        <v>13200</v>
      </c>
      <c r="AE395" s="250" t="s">
        <v>9047</v>
      </c>
      <c r="AF395" s="250" t="s">
        <v>9048</v>
      </c>
      <c r="AG395" s="250"/>
    </row>
    <row r="396" spans="1:33" ht="43.2" x14ac:dyDescent="0.3">
      <c r="A396" s="250" t="s">
        <v>400</v>
      </c>
      <c r="B396" s="250" t="s">
        <v>9047</v>
      </c>
      <c r="C396" s="250" t="s">
        <v>67</v>
      </c>
      <c r="D396" s="250" t="s">
        <v>1559</v>
      </c>
      <c r="E396" s="250" t="s">
        <v>1561</v>
      </c>
      <c r="F396" s="250" t="s">
        <v>1562</v>
      </c>
      <c r="G396" s="250" t="s">
        <v>567</v>
      </c>
      <c r="H396" s="250" t="s">
        <v>302</v>
      </c>
      <c r="I396" s="250" t="s">
        <v>1564</v>
      </c>
      <c r="J396" s="250" t="s">
        <v>8831</v>
      </c>
      <c r="K396" s="250" t="s">
        <v>8831</v>
      </c>
      <c r="L396" s="250" t="s">
        <v>8831</v>
      </c>
      <c r="M396" s="250" t="s">
        <v>1565</v>
      </c>
      <c r="N396" s="250" t="s">
        <v>103</v>
      </c>
      <c r="O396" s="250" t="s">
        <v>1560</v>
      </c>
      <c r="P396" s="250"/>
      <c r="Q396" s="250"/>
      <c r="R396" s="250" t="s">
        <v>1563</v>
      </c>
      <c r="S396" s="250" t="s">
        <v>9167</v>
      </c>
      <c r="T396" s="250"/>
      <c r="U396" s="250" t="s">
        <v>8831</v>
      </c>
      <c r="V396" s="250" t="s">
        <v>8831</v>
      </c>
      <c r="W396" s="250"/>
      <c r="X396" s="250"/>
      <c r="Y396" s="252">
        <v>44351.328935185185</v>
      </c>
      <c r="Z396" s="252">
        <v>44354.559930555559</v>
      </c>
      <c r="AA396" s="250"/>
      <c r="AB396" s="250" t="s">
        <v>1551</v>
      </c>
      <c r="AC396" s="250">
        <v>84086</v>
      </c>
      <c r="AD396" s="250">
        <v>13210</v>
      </c>
      <c r="AE396" s="250" t="s">
        <v>9047</v>
      </c>
      <c r="AF396" s="250" t="s">
        <v>9047</v>
      </c>
      <c r="AG396" s="250" t="s">
        <v>35</v>
      </c>
    </row>
    <row r="397" spans="1:33" ht="28.8" x14ac:dyDescent="0.3">
      <c r="A397" s="250"/>
      <c r="B397" s="250" t="s">
        <v>9047</v>
      </c>
      <c r="C397" s="250" t="s">
        <v>62</v>
      </c>
      <c r="D397" s="250" t="s">
        <v>746</v>
      </c>
      <c r="E397" s="250" t="s">
        <v>1566</v>
      </c>
      <c r="F397" s="250" t="s">
        <v>1567</v>
      </c>
      <c r="G397" s="250" t="s">
        <v>198</v>
      </c>
      <c r="H397" s="250" t="s">
        <v>348</v>
      </c>
      <c r="I397" s="250" t="s">
        <v>8831</v>
      </c>
      <c r="J397" s="250" t="s">
        <v>8831</v>
      </c>
      <c r="K397" s="250" t="s">
        <v>8831</v>
      </c>
      <c r="L397" s="250" t="s">
        <v>8831</v>
      </c>
      <c r="M397" s="250" t="s">
        <v>9032</v>
      </c>
      <c r="N397" s="250" t="s">
        <v>92</v>
      </c>
      <c r="O397" s="250" t="s">
        <v>1568</v>
      </c>
      <c r="P397" s="250"/>
      <c r="Q397" s="250"/>
      <c r="R397" s="250"/>
      <c r="S397" s="250"/>
      <c r="T397" s="250"/>
      <c r="U397" s="250" t="s">
        <v>8831</v>
      </c>
      <c r="V397" s="250" t="s">
        <v>8831</v>
      </c>
      <c r="W397" s="250"/>
      <c r="X397" s="250"/>
      <c r="Y397" s="252">
        <v>44351.329027777778</v>
      </c>
      <c r="Z397" s="252">
        <v>44354.690185185187</v>
      </c>
      <c r="AA397" s="250"/>
      <c r="AB397" s="250" t="s">
        <v>1538</v>
      </c>
      <c r="AC397" s="250">
        <v>85313</v>
      </c>
      <c r="AD397" s="250">
        <v>340</v>
      </c>
      <c r="AE397" s="250" t="s">
        <v>9047</v>
      </c>
      <c r="AF397" s="250" t="s">
        <v>9048</v>
      </c>
      <c r="AG397" s="250" t="s">
        <v>15</v>
      </c>
    </row>
    <row r="398" spans="1:33" ht="28.8" x14ac:dyDescent="0.3">
      <c r="A398" s="250"/>
      <c r="B398" s="250" t="s">
        <v>9047</v>
      </c>
      <c r="C398" s="250" t="s">
        <v>62</v>
      </c>
      <c r="D398" s="250" t="s">
        <v>746</v>
      </c>
      <c r="E398" s="250" t="s">
        <v>1569</v>
      </c>
      <c r="F398" s="250" t="s">
        <v>1570</v>
      </c>
      <c r="G398" s="250" t="s">
        <v>198</v>
      </c>
      <c r="H398" s="250" t="s">
        <v>348</v>
      </c>
      <c r="I398" s="250" t="s">
        <v>8831</v>
      </c>
      <c r="J398" s="250" t="s">
        <v>8831</v>
      </c>
      <c r="K398" s="250" t="s">
        <v>8831</v>
      </c>
      <c r="L398" s="250" t="s">
        <v>8831</v>
      </c>
      <c r="M398" s="250" t="s">
        <v>9032</v>
      </c>
      <c r="N398" s="250" t="s">
        <v>92</v>
      </c>
      <c r="O398" s="250" t="s">
        <v>1321</v>
      </c>
      <c r="P398" s="250"/>
      <c r="Q398" s="250"/>
      <c r="R398" s="250"/>
      <c r="S398" s="250"/>
      <c r="T398" s="250"/>
      <c r="U398" s="250" t="s">
        <v>8831</v>
      </c>
      <c r="V398" s="250" t="s">
        <v>8831</v>
      </c>
      <c r="W398" s="250"/>
      <c r="X398" s="250"/>
      <c r="Y398" s="252">
        <v>44351.330763888887</v>
      </c>
      <c r="Z398" s="252">
        <v>44354.690185185187</v>
      </c>
      <c r="AA398" s="250"/>
      <c r="AB398" s="250" t="s">
        <v>1538</v>
      </c>
      <c r="AC398" s="250">
        <v>85313</v>
      </c>
      <c r="AD398" s="250">
        <v>350</v>
      </c>
      <c r="AE398" s="250" t="s">
        <v>9047</v>
      </c>
      <c r="AF398" s="250" t="s">
        <v>9048</v>
      </c>
      <c r="AG398" s="250" t="s">
        <v>15</v>
      </c>
    </row>
    <row r="399" spans="1:33" ht="28.8" x14ac:dyDescent="0.3">
      <c r="A399" s="250"/>
      <c r="B399" s="250" t="s">
        <v>9047</v>
      </c>
      <c r="C399" s="250" t="s">
        <v>62</v>
      </c>
      <c r="D399" s="250" t="s">
        <v>746</v>
      </c>
      <c r="E399" s="250" t="s">
        <v>1571</v>
      </c>
      <c r="F399" s="250" t="s">
        <v>1572</v>
      </c>
      <c r="G399" s="250" t="s">
        <v>198</v>
      </c>
      <c r="H399" s="250" t="s">
        <v>348</v>
      </c>
      <c r="I399" s="250" t="s">
        <v>8831</v>
      </c>
      <c r="J399" s="250" t="s">
        <v>8831</v>
      </c>
      <c r="K399" s="250" t="s">
        <v>8831</v>
      </c>
      <c r="L399" s="250" t="s">
        <v>8831</v>
      </c>
      <c r="M399" s="250" t="s">
        <v>9032</v>
      </c>
      <c r="N399" s="250" t="s">
        <v>92</v>
      </c>
      <c r="O399" s="250" t="s">
        <v>1294</v>
      </c>
      <c r="P399" s="250"/>
      <c r="Q399" s="250"/>
      <c r="R399" s="250"/>
      <c r="S399" s="250"/>
      <c r="T399" s="250"/>
      <c r="U399" s="250" t="s">
        <v>8831</v>
      </c>
      <c r="V399" s="250" t="s">
        <v>8831</v>
      </c>
      <c r="W399" s="250"/>
      <c r="X399" s="250"/>
      <c r="Y399" s="252">
        <v>44351.33289351852</v>
      </c>
      <c r="Z399" s="252">
        <v>44354.690185185187</v>
      </c>
      <c r="AA399" s="250"/>
      <c r="AB399" s="250" t="s">
        <v>1538</v>
      </c>
      <c r="AC399" s="250">
        <v>85313</v>
      </c>
      <c r="AD399" s="250">
        <v>360</v>
      </c>
      <c r="AE399" s="250" t="s">
        <v>9047</v>
      </c>
      <c r="AF399" s="250" t="s">
        <v>9048</v>
      </c>
      <c r="AG399" s="250" t="s">
        <v>15</v>
      </c>
    </row>
    <row r="400" spans="1:33" ht="43.2" x14ac:dyDescent="0.3">
      <c r="A400" s="250"/>
      <c r="B400" s="250" t="s">
        <v>9047</v>
      </c>
      <c r="C400" s="250" t="s">
        <v>31</v>
      </c>
      <c r="D400" s="250" t="s">
        <v>305</v>
      </c>
      <c r="E400" s="250" t="s">
        <v>1573</v>
      </c>
      <c r="F400" s="250" t="s">
        <v>1574</v>
      </c>
      <c r="G400" s="250" t="s">
        <v>849</v>
      </c>
      <c r="H400" s="250" t="s">
        <v>34</v>
      </c>
      <c r="I400" s="250" t="s">
        <v>8831</v>
      </c>
      <c r="J400" s="250" t="s">
        <v>8831</v>
      </c>
      <c r="K400" s="250" t="s">
        <v>8831</v>
      </c>
      <c r="L400" s="250" t="s">
        <v>8831</v>
      </c>
      <c r="M400" s="250" t="s">
        <v>9032</v>
      </c>
      <c r="N400" s="250" t="s">
        <v>103</v>
      </c>
      <c r="O400" s="250" t="s">
        <v>309</v>
      </c>
      <c r="P400" s="250"/>
      <c r="Q400" s="250"/>
      <c r="R400" s="250"/>
      <c r="S400" s="250" t="s">
        <v>8992</v>
      </c>
      <c r="T400" s="250"/>
      <c r="U400" s="250" t="s">
        <v>8831</v>
      </c>
      <c r="V400" s="250" t="s">
        <v>8831</v>
      </c>
      <c r="W400" s="250"/>
      <c r="X400" s="250"/>
      <c r="Y400" s="252">
        <v>44351.336377314816</v>
      </c>
      <c r="Z400" s="252">
        <v>44354.932534722226</v>
      </c>
      <c r="AA400" s="250"/>
      <c r="AB400" s="250" t="s">
        <v>1575</v>
      </c>
      <c r="AC400" s="250">
        <v>57198</v>
      </c>
      <c r="AD400" s="250">
        <v>800</v>
      </c>
      <c r="AE400" s="250" t="s">
        <v>9047</v>
      </c>
      <c r="AF400" s="250" t="s">
        <v>9048</v>
      </c>
      <c r="AG400" s="250" t="s">
        <v>339</v>
      </c>
    </row>
    <row r="401" spans="1:33" ht="28.8" x14ac:dyDescent="0.3">
      <c r="A401" s="250"/>
      <c r="B401" s="250" t="s">
        <v>9047</v>
      </c>
      <c r="C401" s="250" t="s">
        <v>31</v>
      </c>
      <c r="D401" s="250" t="s">
        <v>1578</v>
      </c>
      <c r="E401" s="250" t="s">
        <v>1576</v>
      </c>
      <c r="F401" s="250" t="s">
        <v>1577</v>
      </c>
      <c r="G401" s="250" t="s">
        <v>849</v>
      </c>
      <c r="H401" s="250" t="s">
        <v>34</v>
      </c>
      <c r="I401" s="250" t="s">
        <v>8831</v>
      </c>
      <c r="J401" s="250" t="s">
        <v>8831</v>
      </c>
      <c r="K401" s="250" t="s">
        <v>8831</v>
      </c>
      <c r="L401" s="250" t="s">
        <v>8831</v>
      </c>
      <c r="M401" s="250" t="s">
        <v>9032</v>
      </c>
      <c r="N401" s="250" t="s">
        <v>103</v>
      </c>
      <c r="O401" s="250" t="s">
        <v>1579</v>
      </c>
      <c r="P401" s="250"/>
      <c r="Q401" s="250"/>
      <c r="R401" s="250"/>
      <c r="S401" s="250" t="s">
        <v>9168</v>
      </c>
      <c r="T401" s="250"/>
      <c r="U401" s="250" t="s">
        <v>8831</v>
      </c>
      <c r="V401" s="250" t="s">
        <v>8831</v>
      </c>
      <c r="W401" s="250"/>
      <c r="X401" s="250"/>
      <c r="Y401" s="252">
        <v>44351.336377314816</v>
      </c>
      <c r="Z401" s="252">
        <v>44354.801666666666</v>
      </c>
      <c r="AA401" s="250"/>
      <c r="AB401" s="250" t="s">
        <v>1575</v>
      </c>
      <c r="AC401" s="250">
        <v>57198</v>
      </c>
      <c r="AD401" s="250">
        <v>13290</v>
      </c>
      <c r="AE401" s="250" t="s">
        <v>9047</v>
      </c>
      <c r="AF401" s="250" t="s">
        <v>9048</v>
      </c>
      <c r="AG401" s="250" t="s">
        <v>339</v>
      </c>
    </row>
    <row r="402" spans="1:33" ht="28.8" x14ac:dyDescent="0.3">
      <c r="A402" s="250"/>
      <c r="B402" s="250" t="s">
        <v>9047</v>
      </c>
      <c r="C402" s="250" t="s">
        <v>62</v>
      </c>
      <c r="D402" s="250" t="s">
        <v>746</v>
      </c>
      <c r="E402" s="250" t="s">
        <v>1580</v>
      </c>
      <c r="F402" s="250" t="s">
        <v>9169</v>
      </c>
      <c r="G402" s="250" t="s">
        <v>198</v>
      </c>
      <c r="H402" s="250" t="s">
        <v>348</v>
      </c>
      <c r="I402" s="250" t="s">
        <v>8831</v>
      </c>
      <c r="J402" s="250" t="s">
        <v>8831</v>
      </c>
      <c r="K402" s="250" t="s">
        <v>8831</v>
      </c>
      <c r="L402" s="250" t="s">
        <v>8831</v>
      </c>
      <c r="M402" s="250" t="s">
        <v>9032</v>
      </c>
      <c r="N402" s="250" t="s">
        <v>92</v>
      </c>
      <c r="O402" s="250" t="s">
        <v>1286</v>
      </c>
      <c r="P402" s="250"/>
      <c r="Q402" s="250"/>
      <c r="R402" s="250"/>
      <c r="S402" s="250"/>
      <c r="T402" s="250"/>
      <c r="U402" s="250" t="s">
        <v>8831</v>
      </c>
      <c r="V402" s="250" t="s">
        <v>8831</v>
      </c>
      <c r="W402" s="250"/>
      <c r="X402" s="250"/>
      <c r="Y402" s="252">
        <v>44351.340729166666</v>
      </c>
      <c r="Z402" s="252">
        <v>44354.690185185187</v>
      </c>
      <c r="AA402" s="250"/>
      <c r="AB402" s="250" t="s">
        <v>1538</v>
      </c>
      <c r="AC402" s="250">
        <v>85313</v>
      </c>
      <c r="AD402" s="250">
        <v>370</v>
      </c>
      <c r="AE402" s="250" t="s">
        <v>9047</v>
      </c>
      <c r="AF402" s="250" t="s">
        <v>9048</v>
      </c>
      <c r="AG402" s="250" t="s">
        <v>15</v>
      </c>
    </row>
    <row r="403" spans="1:33" ht="28.8" x14ac:dyDescent="0.3">
      <c r="A403" s="250"/>
      <c r="B403" s="250" t="s">
        <v>9047</v>
      </c>
      <c r="C403" s="250" t="s">
        <v>62</v>
      </c>
      <c r="D403" s="250" t="s">
        <v>746</v>
      </c>
      <c r="E403" s="250" t="s">
        <v>1581</v>
      </c>
      <c r="F403" s="250" t="s">
        <v>1582</v>
      </c>
      <c r="G403" s="250" t="s">
        <v>198</v>
      </c>
      <c r="H403" s="250" t="s">
        <v>348</v>
      </c>
      <c r="I403" s="250" t="s">
        <v>8831</v>
      </c>
      <c r="J403" s="250" t="s">
        <v>8831</v>
      </c>
      <c r="K403" s="250" t="s">
        <v>8831</v>
      </c>
      <c r="L403" s="250" t="s">
        <v>8831</v>
      </c>
      <c r="M403" s="250" t="s">
        <v>9032</v>
      </c>
      <c r="N403" s="250" t="s">
        <v>92</v>
      </c>
      <c r="O403" s="250" t="s">
        <v>1583</v>
      </c>
      <c r="P403" s="250"/>
      <c r="Q403" s="250"/>
      <c r="R403" s="250"/>
      <c r="S403" s="250"/>
      <c r="T403" s="250"/>
      <c r="U403" s="250" t="s">
        <v>8831</v>
      </c>
      <c r="V403" s="250" t="s">
        <v>8831</v>
      </c>
      <c r="W403" s="250"/>
      <c r="X403" s="250"/>
      <c r="Y403" s="252">
        <v>44351.343101851853</v>
      </c>
      <c r="Z403" s="252">
        <v>44354.690185185187</v>
      </c>
      <c r="AA403" s="250"/>
      <c r="AB403" s="250" t="s">
        <v>1538</v>
      </c>
      <c r="AC403" s="250">
        <v>85313</v>
      </c>
      <c r="AD403" s="250">
        <v>380</v>
      </c>
      <c r="AE403" s="250" t="s">
        <v>9047</v>
      </c>
      <c r="AF403" s="250" t="s">
        <v>9048</v>
      </c>
      <c r="AG403" s="250" t="s">
        <v>15</v>
      </c>
    </row>
    <row r="404" spans="1:33" ht="72" x14ac:dyDescent="0.3">
      <c r="A404" s="250" t="s">
        <v>526</v>
      </c>
      <c r="B404" s="250" t="s">
        <v>9047</v>
      </c>
      <c r="C404" s="250" t="s">
        <v>806</v>
      </c>
      <c r="D404" s="250" t="s">
        <v>1578</v>
      </c>
      <c r="E404" s="250" t="s">
        <v>1584</v>
      </c>
      <c r="F404" s="250" t="s">
        <v>1585</v>
      </c>
      <c r="G404" s="250" t="s">
        <v>533</v>
      </c>
      <c r="H404" s="250" t="s">
        <v>342</v>
      </c>
      <c r="I404" s="250" t="s">
        <v>8831</v>
      </c>
      <c r="J404" s="250" t="s">
        <v>8831</v>
      </c>
      <c r="K404" s="250" t="s">
        <v>8831</v>
      </c>
      <c r="L404" s="250" t="s">
        <v>8831</v>
      </c>
      <c r="M404" s="250" t="s">
        <v>9032</v>
      </c>
      <c r="N404" s="250" t="s">
        <v>103</v>
      </c>
      <c r="O404" s="250" t="s">
        <v>1587</v>
      </c>
      <c r="P404" s="250"/>
      <c r="Q404" s="250"/>
      <c r="R404" s="250" t="s">
        <v>9170</v>
      </c>
      <c r="S404" s="250" t="s">
        <v>9171</v>
      </c>
      <c r="T404" s="250"/>
      <c r="U404" s="250" t="s">
        <v>8831</v>
      </c>
      <c r="V404" s="250" t="s">
        <v>8831</v>
      </c>
      <c r="W404" s="250"/>
      <c r="X404" s="250"/>
      <c r="Y404" s="252">
        <v>44351.343819444446</v>
      </c>
      <c r="Z404" s="252">
        <v>44358.04446759259</v>
      </c>
      <c r="AA404" s="250"/>
      <c r="AB404" s="250" t="s">
        <v>1586</v>
      </c>
      <c r="AC404" s="250">
        <v>21143</v>
      </c>
      <c r="AD404" s="250">
        <v>13680</v>
      </c>
      <c r="AE404" s="250" t="s">
        <v>9047</v>
      </c>
      <c r="AF404" s="250" t="s">
        <v>9048</v>
      </c>
      <c r="AG404" s="250" t="s">
        <v>15</v>
      </c>
    </row>
    <row r="405" spans="1:33" ht="28.8" x14ac:dyDescent="0.3">
      <c r="A405" s="250"/>
      <c r="B405" s="250" t="s">
        <v>9047</v>
      </c>
      <c r="C405" s="250" t="s">
        <v>62</v>
      </c>
      <c r="D405" s="250" t="s">
        <v>699</v>
      </c>
      <c r="E405" s="250" t="s">
        <v>1588</v>
      </c>
      <c r="F405" s="250" t="s">
        <v>1589</v>
      </c>
      <c r="G405" s="250" t="s">
        <v>198</v>
      </c>
      <c r="H405" s="250" t="s">
        <v>348</v>
      </c>
      <c r="I405" s="250" t="s">
        <v>8831</v>
      </c>
      <c r="J405" s="250" t="s">
        <v>8831</v>
      </c>
      <c r="K405" s="250" t="s">
        <v>8831</v>
      </c>
      <c r="L405" s="250" t="s">
        <v>8831</v>
      </c>
      <c r="M405" s="250" t="s">
        <v>9032</v>
      </c>
      <c r="N405" s="250" t="s">
        <v>92</v>
      </c>
      <c r="O405" s="250" t="s">
        <v>700</v>
      </c>
      <c r="P405" s="250"/>
      <c r="Q405" s="250"/>
      <c r="R405" s="250"/>
      <c r="S405" s="250"/>
      <c r="T405" s="250"/>
      <c r="U405" s="250" t="s">
        <v>8831</v>
      </c>
      <c r="V405" s="250" t="s">
        <v>8831</v>
      </c>
      <c r="W405" s="250"/>
      <c r="X405" s="250"/>
      <c r="Y405" s="252">
        <v>44351.344594907408</v>
      </c>
      <c r="Z405" s="252">
        <v>44354.690185185187</v>
      </c>
      <c r="AA405" s="250"/>
      <c r="AB405" s="250" t="s">
        <v>1538</v>
      </c>
      <c r="AC405" s="250">
        <v>85313</v>
      </c>
      <c r="AD405" s="250">
        <v>300</v>
      </c>
      <c r="AE405" s="250" t="s">
        <v>9047</v>
      </c>
      <c r="AF405" s="250" t="s">
        <v>9048</v>
      </c>
      <c r="AG405" s="250" t="s">
        <v>15</v>
      </c>
    </row>
    <row r="406" spans="1:33" ht="28.8" x14ac:dyDescent="0.3">
      <c r="A406" s="250"/>
      <c r="B406" s="250" t="s">
        <v>9047</v>
      </c>
      <c r="C406" s="250" t="s">
        <v>62</v>
      </c>
      <c r="D406" s="250" t="s">
        <v>734</v>
      </c>
      <c r="E406" s="250" t="s">
        <v>1590</v>
      </c>
      <c r="F406" s="250" t="s">
        <v>9172</v>
      </c>
      <c r="G406" s="250" t="s">
        <v>198</v>
      </c>
      <c r="H406" s="250" t="s">
        <v>348</v>
      </c>
      <c r="I406" s="250" t="s">
        <v>8831</v>
      </c>
      <c r="J406" s="250" t="s">
        <v>8831</v>
      </c>
      <c r="K406" s="250" t="s">
        <v>8831</v>
      </c>
      <c r="L406" s="250" t="s">
        <v>8831</v>
      </c>
      <c r="M406" s="250" t="s">
        <v>9032</v>
      </c>
      <c r="N406" s="250" t="s">
        <v>92</v>
      </c>
      <c r="O406" s="250" t="s">
        <v>1591</v>
      </c>
      <c r="P406" s="250"/>
      <c r="Q406" s="250"/>
      <c r="R406" s="250"/>
      <c r="S406" s="250"/>
      <c r="T406" s="250"/>
      <c r="U406" s="250" t="s">
        <v>8831</v>
      </c>
      <c r="V406" s="250" t="s">
        <v>8831</v>
      </c>
      <c r="W406" s="250"/>
      <c r="X406" s="250"/>
      <c r="Y406" s="252">
        <v>44351.345763888887</v>
      </c>
      <c r="Z406" s="252">
        <v>44354.690185185187</v>
      </c>
      <c r="AA406" s="250"/>
      <c r="AB406" s="250" t="s">
        <v>1538</v>
      </c>
      <c r="AC406" s="250">
        <v>85313</v>
      </c>
      <c r="AD406" s="250">
        <v>300</v>
      </c>
      <c r="AE406" s="250" t="s">
        <v>9047</v>
      </c>
      <c r="AF406" s="250" t="s">
        <v>9048</v>
      </c>
      <c r="AG406" s="250" t="s">
        <v>15</v>
      </c>
    </row>
    <row r="407" spans="1:33" ht="28.8" x14ac:dyDescent="0.3">
      <c r="A407" s="250"/>
      <c r="B407" s="250" t="s">
        <v>9047</v>
      </c>
      <c r="C407" s="250" t="s">
        <v>62</v>
      </c>
      <c r="D407" s="250" t="s">
        <v>1593</v>
      </c>
      <c r="E407" s="250" t="s">
        <v>1592</v>
      </c>
      <c r="F407" s="250" t="s">
        <v>1589</v>
      </c>
      <c r="G407" s="250" t="s">
        <v>198</v>
      </c>
      <c r="H407" s="250" t="s">
        <v>348</v>
      </c>
      <c r="I407" s="250" t="s">
        <v>8831</v>
      </c>
      <c r="J407" s="250" t="s">
        <v>8831</v>
      </c>
      <c r="K407" s="250" t="s">
        <v>8831</v>
      </c>
      <c r="L407" s="250" t="s">
        <v>8831</v>
      </c>
      <c r="M407" s="250" t="s">
        <v>9032</v>
      </c>
      <c r="N407" s="250" t="s">
        <v>92</v>
      </c>
      <c r="O407" s="250" t="s">
        <v>700</v>
      </c>
      <c r="P407" s="250"/>
      <c r="Q407" s="250"/>
      <c r="R407" s="250"/>
      <c r="S407" s="250"/>
      <c r="T407" s="250"/>
      <c r="U407" s="250" t="s">
        <v>8831</v>
      </c>
      <c r="V407" s="250" t="s">
        <v>8831</v>
      </c>
      <c r="W407" s="250"/>
      <c r="X407" s="250"/>
      <c r="Y407" s="252">
        <v>44351.347037037034</v>
      </c>
      <c r="Z407" s="252">
        <v>44354.690185185187</v>
      </c>
      <c r="AA407" s="250"/>
      <c r="AB407" s="250" t="s">
        <v>1538</v>
      </c>
      <c r="AC407" s="250">
        <v>85313</v>
      </c>
      <c r="AD407" s="250">
        <v>300</v>
      </c>
      <c r="AE407" s="250" t="s">
        <v>9047</v>
      </c>
      <c r="AF407" s="250" t="s">
        <v>9048</v>
      </c>
      <c r="AG407" s="250" t="s">
        <v>15</v>
      </c>
    </row>
    <row r="408" spans="1:33" ht="28.8" x14ac:dyDescent="0.3">
      <c r="A408" s="250"/>
      <c r="B408" s="250" t="s">
        <v>9047</v>
      </c>
      <c r="C408" s="250" t="s">
        <v>62</v>
      </c>
      <c r="D408" s="250">
        <v>14</v>
      </c>
      <c r="E408" s="250" t="s">
        <v>1594</v>
      </c>
      <c r="F408" s="250" t="s">
        <v>1595</v>
      </c>
      <c r="G408" s="250" t="s">
        <v>198</v>
      </c>
      <c r="H408" s="250" t="s">
        <v>348</v>
      </c>
      <c r="I408" s="250" t="s">
        <v>8831</v>
      </c>
      <c r="J408" s="250" t="s">
        <v>8831</v>
      </c>
      <c r="K408" s="250" t="s">
        <v>8831</v>
      </c>
      <c r="L408" s="250" t="s">
        <v>8831</v>
      </c>
      <c r="M408" s="250" t="s">
        <v>9032</v>
      </c>
      <c r="N408" s="250" t="s">
        <v>350</v>
      </c>
      <c r="O408" s="250" t="s">
        <v>1596</v>
      </c>
      <c r="P408" s="250"/>
      <c r="Q408" s="250"/>
      <c r="R408" s="250"/>
      <c r="S408" s="250"/>
      <c r="T408" s="250"/>
      <c r="U408" s="250" t="s">
        <v>8831</v>
      </c>
      <c r="V408" s="250" t="s">
        <v>8831</v>
      </c>
      <c r="W408" s="250"/>
      <c r="X408" s="250"/>
      <c r="Y408" s="252">
        <v>44351.348344907405</v>
      </c>
      <c r="Z408" s="252">
        <v>44354.690185185187</v>
      </c>
      <c r="AA408" s="250"/>
      <c r="AB408" s="250" t="s">
        <v>1538</v>
      </c>
      <c r="AC408" s="250">
        <v>85313</v>
      </c>
      <c r="AD408" s="250">
        <v>300</v>
      </c>
      <c r="AE408" s="250" t="s">
        <v>9047</v>
      </c>
      <c r="AF408" s="250" t="s">
        <v>9048</v>
      </c>
      <c r="AG408" s="250" t="s">
        <v>15</v>
      </c>
    </row>
    <row r="409" spans="1:33" ht="28.8" x14ac:dyDescent="0.3">
      <c r="A409" s="250"/>
      <c r="B409" s="250" t="s">
        <v>9047</v>
      </c>
      <c r="C409" s="250" t="s">
        <v>62</v>
      </c>
      <c r="D409" s="250">
        <v>14</v>
      </c>
      <c r="E409" s="250" t="s">
        <v>1597</v>
      </c>
      <c r="F409" s="250" t="s">
        <v>1598</v>
      </c>
      <c r="G409" s="250" t="s">
        <v>198</v>
      </c>
      <c r="H409" s="250" t="s">
        <v>348</v>
      </c>
      <c r="I409" s="250" t="s">
        <v>8831</v>
      </c>
      <c r="J409" s="250" t="s">
        <v>8831</v>
      </c>
      <c r="K409" s="250" t="s">
        <v>8831</v>
      </c>
      <c r="L409" s="250" t="s">
        <v>8831</v>
      </c>
      <c r="M409" s="250" t="s">
        <v>9032</v>
      </c>
      <c r="N409" s="250" t="s">
        <v>350</v>
      </c>
      <c r="O409" s="250" t="s">
        <v>655</v>
      </c>
      <c r="P409" s="250"/>
      <c r="Q409" s="250"/>
      <c r="R409" s="250"/>
      <c r="S409" s="250"/>
      <c r="T409" s="250"/>
      <c r="U409" s="250" t="s">
        <v>8831</v>
      </c>
      <c r="V409" s="250" t="s">
        <v>8831</v>
      </c>
      <c r="W409" s="250"/>
      <c r="X409" s="250"/>
      <c r="Y409" s="252">
        <v>44351.349756944444</v>
      </c>
      <c r="Z409" s="252">
        <v>44354.690185185187</v>
      </c>
      <c r="AA409" s="250"/>
      <c r="AB409" s="250" t="s">
        <v>1538</v>
      </c>
      <c r="AC409" s="250">
        <v>85313</v>
      </c>
      <c r="AD409" s="250">
        <v>310</v>
      </c>
      <c r="AE409" s="250" t="s">
        <v>9047</v>
      </c>
      <c r="AF409" s="250" t="s">
        <v>9048</v>
      </c>
      <c r="AG409" s="250" t="s">
        <v>15</v>
      </c>
    </row>
    <row r="410" spans="1:33" ht="28.8" x14ac:dyDescent="0.3">
      <c r="A410" s="250"/>
      <c r="B410" s="250" t="s">
        <v>9047</v>
      </c>
      <c r="C410" s="250" t="s">
        <v>62</v>
      </c>
      <c r="D410" s="250" t="s">
        <v>746</v>
      </c>
      <c r="E410" s="250" t="s">
        <v>1599</v>
      </c>
      <c r="F410" s="250" t="s">
        <v>1600</v>
      </c>
      <c r="G410" s="250" t="s">
        <v>198</v>
      </c>
      <c r="H410" s="250" t="s">
        <v>348</v>
      </c>
      <c r="I410" s="250" t="s">
        <v>8831</v>
      </c>
      <c r="J410" s="250" t="s">
        <v>8831</v>
      </c>
      <c r="K410" s="250" t="s">
        <v>8831</v>
      </c>
      <c r="L410" s="250" t="s">
        <v>8831</v>
      </c>
      <c r="M410" s="250" t="s">
        <v>9032</v>
      </c>
      <c r="N410" s="250" t="s">
        <v>92</v>
      </c>
      <c r="O410" s="250" t="s">
        <v>1601</v>
      </c>
      <c r="P410" s="250"/>
      <c r="Q410" s="250"/>
      <c r="R410" s="250"/>
      <c r="S410" s="250"/>
      <c r="T410" s="250"/>
      <c r="U410" s="250" t="s">
        <v>8831</v>
      </c>
      <c r="V410" s="250" t="s">
        <v>8831</v>
      </c>
      <c r="W410" s="250"/>
      <c r="X410" s="250"/>
      <c r="Y410" s="252">
        <v>44351.354317129626</v>
      </c>
      <c r="Z410" s="252">
        <v>44354.690185185187</v>
      </c>
      <c r="AA410" s="250"/>
      <c r="AB410" s="250" t="s">
        <v>1538</v>
      </c>
      <c r="AC410" s="250">
        <v>85313</v>
      </c>
      <c r="AD410" s="250">
        <v>390</v>
      </c>
      <c r="AE410" s="250" t="s">
        <v>9047</v>
      </c>
      <c r="AF410" s="250" t="s">
        <v>9048</v>
      </c>
      <c r="AG410" s="250" t="s">
        <v>15</v>
      </c>
    </row>
    <row r="411" spans="1:33" ht="43.2" x14ac:dyDescent="0.3">
      <c r="A411" s="250"/>
      <c r="B411" s="250" t="s">
        <v>9047</v>
      </c>
      <c r="C411" s="250" t="s">
        <v>62</v>
      </c>
      <c r="D411" s="250">
        <v>14</v>
      </c>
      <c r="E411" s="250" t="s">
        <v>1602</v>
      </c>
      <c r="F411" s="250" t="s">
        <v>1603</v>
      </c>
      <c r="G411" s="250" t="s">
        <v>198</v>
      </c>
      <c r="H411" s="250" t="s">
        <v>348</v>
      </c>
      <c r="I411" s="250" t="s">
        <v>8831</v>
      </c>
      <c r="J411" s="250" t="s">
        <v>8831</v>
      </c>
      <c r="K411" s="250" t="s">
        <v>8831</v>
      </c>
      <c r="L411" s="250" t="s">
        <v>8831</v>
      </c>
      <c r="M411" s="250" t="s">
        <v>9032</v>
      </c>
      <c r="N411" s="250" t="s">
        <v>350</v>
      </c>
      <c r="O411" s="250" t="s">
        <v>1604</v>
      </c>
      <c r="P411" s="250"/>
      <c r="Q411" s="250"/>
      <c r="R411" s="250"/>
      <c r="S411" s="250"/>
      <c r="T411" s="250"/>
      <c r="U411" s="250" t="s">
        <v>8831</v>
      </c>
      <c r="V411" s="250" t="s">
        <v>8831</v>
      </c>
      <c r="W411" s="250"/>
      <c r="X411" s="250"/>
      <c r="Y411" s="252">
        <v>44351.356180555558</v>
      </c>
      <c r="Z411" s="252">
        <v>44354.690185185187</v>
      </c>
      <c r="AA411" s="250"/>
      <c r="AB411" s="250" t="s">
        <v>1538</v>
      </c>
      <c r="AC411" s="250">
        <v>85313</v>
      </c>
      <c r="AD411" s="250">
        <v>320</v>
      </c>
      <c r="AE411" s="250" t="s">
        <v>9047</v>
      </c>
      <c r="AF411" s="250" t="s">
        <v>9048</v>
      </c>
      <c r="AG411" s="250" t="s">
        <v>15</v>
      </c>
    </row>
    <row r="412" spans="1:33" ht="28.8" x14ac:dyDescent="0.3">
      <c r="A412" s="250"/>
      <c r="B412" s="250" t="s">
        <v>9047</v>
      </c>
      <c r="C412" s="250" t="s">
        <v>62</v>
      </c>
      <c r="D412" s="250">
        <v>14</v>
      </c>
      <c r="E412" s="250" t="s">
        <v>1605</v>
      </c>
      <c r="F412" s="250" t="s">
        <v>1606</v>
      </c>
      <c r="G412" s="250" t="s">
        <v>198</v>
      </c>
      <c r="H412" s="250" t="s">
        <v>348</v>
      </c>
      <c r="I412" s="250" t="s">
        <v>8831</v>
      </c>
      <c r="J412" s="250" t="s">
        <v>8831</v>
      </c>
      <c r="K412" s="250" t="s">
        <v>8831</v>
      </c>
      <c r="L412" s="250" t="s">
        <v>8831</v>
      </c>
      <c r="M412" s="250" t="s">
        <v>9032</v>
      </c>
      <c r="N412" s="250" t="s">
        <v>350</v>
      </c>
      <c r="O412" s="250" t="s">
        <v>1607</v>
      </c>
      <c r="P412" s="250"/>
      <c r="Q412" s="250"/>
      <c r="R412" s="250"/>
      <c r="S412" s="250"/>
      <c r="T412" s="250"/>
      <c r="U412" s="250" t="s">
        <v>8831</v>
      </c>
      <c r="V412" s="250" t="s">
        <v>8831</v>
      </c>
      <c r="W412" s="250"/>
      <c r="X412" s="250"/>
      <c r="Y412" s="252">
        <v>44351.362025462964</v>
      </c>
      <c r="Z412" s="252">
        <v>44354.690185185187</v>
      </c>
      <c r="AA412" s="250"/>
      <c r="AB412" s="250" t="s">
        <v>1538</v>
      </c>
      <c r="AC412" s="250">
        <v>85313</v>
      </c>
      <c r="AD412" s="250">
        <v>330</v>
      </c>
      <c r="AE412" s="250" t="s">
        <v>9047</v>
      </c>
      <c r="AF412" s="250" t="s">
        <v>9048</v>
      </c>
      <c r="AG412" s="250" t="s">
        <v>15</v>
      </c>
    </row>
    <row r="413" spans="1:33" ht="28.8" x14ac:dyDescent="0.3">
      <c r="A413" s="250"/>
      <c r="B413" s="250" t="s">
        <v>9047</v>
      </c>
      <c r="C413" s="250" t="s">
        <v>62</v>
      </c>
      <c r="D413" s="250">
        <v>14</v>
      </c>
      <c r="E413" s="250" t="s">
        <v>1608</v>
      </c>
      <c r="F413" s="250" t="s">
        <v>1609</v>
      </c>
      <c r="G413" s="250" t="s">
        <v>198</v>
      </c>
      <c r="H413" s="250" t="s">
        <v>348</v>
      </c>
      <c r="I413" s="250" t="s">
        <v>8831</v>
      </c>
      <c r="J413" s="250" t="s">
        <v>8831</v>
      </c>
      <c r="K413" s="250" t="s">
        <v>8831</v>
      </c>
      <c r="L413" s="250" t="s">
        <v>8831</v>
      </c>
      <c r="M413" s="250" t="s">
        <v>9032</v>
      </c>
      <c r="N413" s="250" t="s">
        <v>350</v>
      </c>
      <c r="O413" s="250" t="s">
        <v>1610</v>
      </c>
      <c r="P413" s="250"/>
      <c r="Q413" s="250"/>
      <c r="R413" s="250"/>
      <c r="S413" s="250"/>
      <c r="T413" s="250"/>
      <c r="U413" s="250" t="s">
        <v>8831</v>
      </c>
      <c r="V413" s="250" t="s">
        <v>8831</v>
      </c>
      <c r="W413" s="250"/>
      <c r="X413" s="250"/>
      <c r="Y413" s="252">
        <v>44351.363530092596</v>
      </c>
      <c r="Z413" s="252">
        <v>44354.690185185187</v>
      </c>
      <c r="AA413" s="250"/>
      <c r="AB413" s="250" t="s">
        <v>1538</v>
      </c>
      <c r="AC413" s="250">
        <v>85313</v>
      </c>
      <c r="AD413" s="250">
        <v>340</v>
      </c>
      <c r="AE413" s="250" t="s">
        <v>9047</v>
      </c>
      <c r="AF413" s="250" t="s">
        <v>9048</v>
      </c>
      <c r="AG413" s="250" t="s">
        <v>15</v>
      </c>
    </row>
    <row r="414" spans="1:33" ht="28.8" x14ac:dyDescent="0.3">
      <c r="A414" s="250"/>
      <c r="B414" s="250" t="s">
        <v>9047</v>
      </c>
      <c r="C414" s="250" t="s">
        <v>31</v>
      </c>
      <c r="D414" s="250" t="s">
        <v>1614</v>
      </c>
      <c r="E414" s="250" t="s">
        <v>1611</v>
      </c>
      <c r="F414" s="250" t="s">
        <v>1612</v>
      </c>
      <c r="G414" s="250" t="s">
        <v>191</v>
      </c>
      <c r="H414" s="250" t="s">
        <v>313</v>
      </c>
      <c r="I414" s="250" t="s">
        <v>8831</v>
      </c>
      <c r="J414" s="250" t="s">
        <v>8831</v>
      </c>
      <c r="K414" s="250" t="s">
        <v>8831</v>
      </c>
      <c r="L414" s="250" t="s">
        <v>8831</v>
      </c>
      <c r="M414" s="250" t="s">
        <v>9032</v>
      </c>
      <c r="N414" s="250" t="s">
        <v>103</v>
      </c>
      <c r="O414" s="250" t="s">
        <v>1615</v>
      </c>
      <c r="P414" s="250"/>
      <c r="Q414" s="250"/>
      <c r="R414" s="250"/>
      <c r="S414" s="250"/>
      <c r="T414" s="250"/>
      <c r="U414" s="250" t="s">
        <v>8831</v>
      </c>
      <c r="V414" s="250" t="s">
        <v>8831</v>
      </c>
      <c r="W414" s="250"/>
      <c r="X414" s="250"/>
      <c r="Y414" s="252">
        <v>44351.364953703705</v>
      </c>
      <c r="Z414" s="252">
        <v>44354.682500000003</v>
      </c>
      <c r="AA414" s="250"/>
      <c r="AB414" s="250" t="s">
        <v>1613</v>
      </c>
      <c r="AC414" s="250">
        <v>45858</v>
      </c>
      <c r="AD414" s="250">
        <v>13390</v>
      </c>
      <c r="AE414" s="250" t="s">
        <v>9047</v>
      </c>
      <c r="AF414" s="250" t="s">
        <v>9048</v>
      </c>
      <c r="AG414" s="250"/>
    </row>
    <row r="415" spans="1:33" ht="28.8" x14ac:dyDescent="0.3">
      <c r="A415" s="250" t="s">
        <v>535</v>
      </c>
      <c r="B415" s="250" t="s">
        <v>9047</v>
      </c>
      <c r="C415" s="250" t="s">
        <v>62</v>
      </c>
      <c r="D415" s="250" t="s">
        <v>1614</v>
      </c>
      <c r="E415" s="250" t="s">
        <v>1616</v>
      </c>
      <c r="F415" s="250" t="s">
        <v>1617</v>
      </c>
      <c r="G415" s="250" t="s">
        <v>1618</v>
      </c>
      <c r="H415" s="250" t="s">
        <v>342</v>
      </c>
      <c r="I415" s="250" t="s">
        <v>8831</v>
      </c>
      <c r="J415" s="250" t="s">
        <v>8831</v>
      </c>
      <c r="K415" s="250" t="s">
        <v>8831</v>
      </c>
      <c r="L415" s="250" t="s">
        <v>8831</v>
      </c>
      <c r="M415" s="250" t="s">
        <v>9032</v>
      </c>
      <c r="N415" s="250" t="s">
        <v>103</v>
      </c>
      <c r="O415" s="250" t="s">
        <v>1615</v>
      </c>
      <c r="P415" s="250"/>
      <c r="Q415" s="250"/>
      <c r="R415" s="250"/>
      <c r="S415" s="250"/>
      <c r="T415" s="250"/>
      <c r="U415" s="250" t="s">
        <v>8831</v>
      </c>
      <c r="V415" s="250" t="s">
        <v>8831</v>
      </c>
      <c r="W415" s="250"/>
      <c r="X415" s="250"/>
      <c r="Y415" s="252">
        <v>44351.364953703705</v>
      </c>
      <c r="Z415" s="252">
        <v>44354.682500000003</v>
      </c>
      <c r="AA415" s="250"/>
      <c r="AB415" s="250" t="s">
        <v>1613</v>
      </c>
      <c r="AC415" s="250">
        <v>45858</v>
      </c>
      <c r="AD415" s="250">
        <v>13400</v>
      </c>
      <c r="AE415" s="250" t="s">
        <v>9047</v>
      </c>
      <c r="AF415" s="250" t="s">
        <v>9048</v>
      </c>
      <c r="AG415" s="250" t="s">
        <v>15</v>
      </c>
    </row>
    <row r="416" spans="1:33" ht="28.8" x14ac:dyDescent="0.3">
      <c r="A416" s="250"/>
      <c r="B416" s="250" t="s">
        <v>9047</v>
      </c>
      <c r="C416" s="250" t="s">
        <v>31</v>
      </c>
      <c r="D416" s="250" t="s">
        <v>305</v>
      </c>
      <c r="E416" s="250" t="s">
        <v>1619</v>
      </c>
      <c r="F416" s="250" t="s">
        <v>1620</v>
      </c>
      <c r="G416" s="250" t="s">
        <v>1618</v>
      </c>
      <c r="H416" s="250" t="s">
        <v>34</v>
      </c>
      <c r="I416" s="250" t="s">
        <v>8831</v>
      </c>
      <c r="J416" s="250" t="s">
        <v>8831</v>
      </c>
      <c r="K416" s="250" t="s">
        <v>8831</v>
      </c>
      <c r="L416" s="250" t="s">
        <v>8831</v>
      </c>
      <c r="M416" s="250" t="s">
        <v>9032</v>
      </c>
      <c r="N416" s="250" t="s">
        <v>103</v>
      </c>
      <c r="O416" s="250" t="s">
        <v>309</v>
      </c>
      <c r="P416" s="250"/>
      <c r="Q416" s="250"/>
      <c r="R416" s="250"/>
      <c r="S416" s="250" t="s">
        <v>8992</v>
      </c>
      <c r="T416" s="250"/>
      <c r="U416" s="250" t="s">
        <v>8831</v>
      </c>
      <c r="V416" s="250" t="s">
        <v>8831</v>
      </c>
      <c r="W416" s="250"/>
      <c r="X416" s="250"/>
      <c r="Y416" s="252">
        <v>44351.364965277775</v>
      </c>
      <c r="Z416" s="252">
        <v>44354.682500000003</v>
      </c>
      <c r="AA416" s="250"/>
      <c r="AB416" s="250" t="s">
        <v>1613</v>
      </c>
      <c r="AC416" s="250">
        <v>45858</v>
      </c>
      <c r="AD416" s="250">
        <v>900</v>
      </c>
      <c r="AE416" s="250" t="s">
        <v>9047</v>
      </c>
      <c r="AF416" s="250" t="s">
        <v>9048</v>
      </c>
      <c r="AG416" s="250" t="s">
        <v>339</v>
      </c>
    </row>
    <row r="417" spans="1:33" ht="43.2" x14ac:dyDescent="0.3">
      <c r="A417" s="250" t="s">
        <v>526</v>
      </c>
      <c r="B417" s="250" t="s">
        <v>9047</v>
      </c>
      <c r="C417" s="250" t="s">
        <v>62</v>
      </c>
      <c r="D417" s="250" t="s">
        <v>1127</v>
      </c>
      <c r="E417" s="250" t="s">
        <v>1621</v>
      </c>
      <c r="F417" s="250" t="s">
        <v>1622</v>
      </c>
      <c r="G417" s="250" t="s">
        <v>1623</v>
      </c>
      <c r="H417" s="250" t="s">
        <v>1530</v>
      </c>
      <c r="I417" s="250" t="s">
        <v>1626</v>
      </c>
      <c r="J417" s="250" t="s">
        <v>8831</v>
      </c>
      <c r="K417" s="250" t="s">
        <v>8831</v>
      </c>
      <c r="L417" s="250" t="s">
        <v>8831</v>
      </c>
      <c r="M417" s="250" t="s">
        <v>1407</v>
      </c>
      <c r="N417" s="250" t="s">
        <v>92</v>
      </c>
      <c r="O417" s="250" t="s">
        <v>1129</v>
      </c>
      <c r="P417" s="250"/>
      <c r="Q417" s="250"/>
      <c r="R417" s="250" t="s">
        <v>1625</v>
      </c>
      <c r="S417" s="250"/>
      <c r="T417" s="250"/>
      <c r="U417" s="250" t="s">
        <v>8831</v>
      </c>
      <c r="V417" s="250" t="s">
        <v>8831</v>
      </c>
      <c r="W417" s="250"/>
      <c r="X417" s="250"/>
      <c r="Y417" s="252">
        <v>44351.384456018517</v>
      </c>
      <c r="Z417" s="252">
        <v>44354.665069444447</v>
      </c>
      <c r="AA417" s="250"/>
      <c r="AB417" s="250" t="s">
        <v>1624</v>
      </c>
      <c r="AC417" s="250">
        <v>47339</v>
      </c>
      <c r="AD417" s="250">
        <v>13120</v>
      </c>
      <c r="AE417" s="250" t="s">
        <v>9047</v>
      </c>
      <c r="AF417" s="250" t="s">
        <v>9048</v>
      </c>
      <c r="AG417" s="250" t="s">
        <v>15</v>
      </c>
    </row>
    <row r="418" spans="1:33" ht="28.8" x14ac:dyDescent="0.3">
      <c r="A418" s="250"/>
      <c r="B418" s="250" t="s">
        <v>9047</v>
      </c>
      <c r="C418" s="250" t="s">
        <v>31</v>
      </c>
      <c r="D418" s="250" t="s">
        <v>570</v>
      </c>
      <c r="E418" s="250" t="s">
        <v>1627</v>
      </c>
      <c r="F418" s="250" t="s">
        <v>1628</v>
      </c>
      <c r="G418" s="250" t="s">
        <v>191</v>
      </c>
      <c r="H418" s="250" t="s">
        <v>313</v>
      </c>
      <c r="I418" s="250" t="s">
        <v>8831</v>
      </c>
      <c r="J418" s="250" t="s">
        <v>8831</v>
      </c>
      <c r="K418" s="250" t="s">
        <v>8831</v>
      </c>
      <c r="L418" s="250" t="s">
        <v>8831</v>
      </c>
      <c r="M418" s="250" t="s">
        <v>9032</v>
      </c>
      <c r="N418" s="250" t="s">
        <v>103</v>
      </c>
      <c r="O418" s="250" t="s">
        <v>571</v>
      </c>
      <c r="P418" s="250"/>
      <c r="Q418" s="250"/>
      <c r="R418" s="250"/>
      <c r="S418" s="250"/>
      <c r="T418" s="250"/>
      <c r="U418" s="250" t="s">
        <v>8831</v>
      </c>
      <c r="V418" s="250" t="s">
        <v>8831</v>
      </c>
      <c r="W418" s="250"/>
      <c r="X418" s="250"/>
      <c r="Y418" s="252">
        <v>44351.385081018518</v>
      </c>
      <c r="Z418" s="252">
        <v>44354.851967592593</v>
      </c>
      <c r="AA418" s="250"/>
      <c r="AB418" s="250" t="s">
        <v>1629</v>
      </c>
      <c r="AC418" s="250">
        <v>45069</v>
      </c>
      <c r="AD418" s="250">
        <v>10460</v>
      </c>
      <c r="AE418" s="250" t="s">
        <v>9047</v>
      </c>
      <c r="AF418" s="250" t="s">
        <v>9048</v>
      </c>
      <c r="AG418" s="250"/>
    </row>
    <row r="419" spans="1:33" ht="115.2" x14ac:dyDescent="0.3">
      <c r="A419" s="250"/>
      <c r="B419" s="250" t="s">
        <v>9047</v>
      </c>
      <c r="C419" s="250" t="s">
        <v>62</v>
      </c>
      <c r="D419" s="250" t="s">
        <v>1593</v>
      </c>
      <c r="E419" s="250" t="s">
        <v>1630</v>
      </c>
      <c r="F419" s="250" t="s">
        <v>1631</v>
      </c>
      <c r="G419" s="250" t="s">
        <v>1632</v>
      </c>
      <c r="H419" s="250" t="s">
        <v>7</v>
      </c>
      <c r="I419" s="250" t="s">
        <v>1635</v>
      </c>
      <c r="J419" s="250">
        <v>1346</v>
      </c>
      <c r="K419" s="250">
        <v>1</v>
      </c>
      <c r="L419" s="250" t="s">
        <v>1640</v>
      </c>
      <c r="M419" s="250" t="s">
        <v>1636</v>
      </c>
      <c r="N419" s="250" t="s">
        <v>92</v>
      </c>
      <c r="O419" s="250" t="s">
        <v>1637</v>
      </c>
      <c r="P419" s="250"/>
      <c r="Q419" s="250"/>
      <c r="R419" s="250" t="s">
        <v>1634</v>
      </c>
      <c r="S419" s="250" t="s">
        <v>9173</v>
      </c>
      <c r="T419" s="250"/>
      <c r="U419" s="250" t="s">
        <v>8831</v>
      </c>
      <c r="V419" s="250" t="s">
        <v>8831</v>
      </c>
      <c r="W419" s="250"/>
      <c r="X419" s="250"/>
      <c r="Y419" s="252">
        <v>44351.385231481479</v>
      </c>
      <c r="Z419" s="252">
        <v>44354.600972222222</v>
      </c>
      <c r="AA419" s="250"/>
      <c r="AB419" s="250" t="s">
        <v>1633</v>
      </c>
      <c r="AC419" s="250">
        <v>45408</v>
      </c>
      <c r="AD419" s="250">
        <v>210</v>
      </c>
      <c r="AE419" s="250" t="s">
        <v>9047</v>
      </c>
      <c r="AF419" s="250" t="s">
        <v>9048</v>
      </c>
      <c r="AG419" s="250"/>
    </row>
    <row r="420" spans="1:33" ht="28.8" x14ac:dyDescent="0.3">
      <c r="A420" s="250" t="s">
        <v>535</v>
      </c>
      <c r="B420" s="250" t="s">
        <v>9047</v>
      </c>
      <c r="C420" s="250" t="s">
        <v>62</v>
      </c>
      <c r="D420" s="250" t="s">
        <v>570</v>
      </c>
      <c r="E420" s="250" t="s">
        <v>1641</v>
      </c>
      <c r="F420" s="250" t="s">
        <v>1642</v>
      </c>
      <c r="G420" s="250" t="s">
        <v>533</v>
      </c>
      <c r="H420" s="250" t="s">
        <v>342</v>
      </c>
      <c r="I420" s="250" t="s">
        <v>8831</v>
      </c>
      <c r="J420" s="250" t="s">
        <v>8831</v>
      </c>
      <c r="K420" s="250" t="s">
        <v>8831</v>
      </c>
      <c r="L420" s="250" t="s">
        <v>8831</v>
      </c>
      <c r="M420" s="250" t="s">
        <v>9032</v>
      </c>
      <c r="N420" s="250" t="s">
        <v>103</v>
      </c>
      <c r="O420" s="250" t="s">
        <v>571</v>
      </c>
      <c r="P420" s="250"/>
      <c r="Q420" s="250" t="s">
        <v>1643</v>
      </c>
      <c r="R420" s="250"/>
      <c r="S420" s="250" t="s">
        <v>9036</v>
      </c>
      <c r="T420" s="250"/>
      <c r="U420" s="250" t="s">
        <v>8831</v>
      </c>
      <c r="V420" s="250" t="s">
        <v>8831</v>
      </c>
      <c r="W420" s="250"/>
      <c r="X420" s="250"/>
      <c r="Y420" s="252">
        <v>44351.388680555552</v>
      </c>
      <c r="Z420" s="252">
        <v>44354.851967592593</v>
      </c>
      <c r="AA420" s="250"/>
      <c r="AB420" s="250" t="s">
        <v>1629</v>
      </c>
      <c r="AC420" s="250">
        <v>45069</v>
      </c>
      <c r="AD420" s="250">
        <v>13450</v>
      </c>
      <c r="AE420" s="250" t="s">
        <v>9047</v>
      </c>
      <c r="AF420" s="250" t="s">
        <v>9048</v>
      </c>
      <c r="AG420" s="250" t="s">
        <v>15</v>
      </c>
    </row>
    <row r="421" spans="1:33" ht="28.8" x14ac:dyDescent="0.3">
      <c r="A421" s="250" t="s">
        <v>526</v>
      </c>
      <c r="B421" s="250" t="s">
        <v>9047</v>
      </c>
      <c r="C421" s="250" t="s">
        <v>31</v>
      </c>
      <c r="D421" s="250" t="s">
        <v>684</v>
      </c>
      <c r="E421" s="250" t="s">
        <v>1644</v>
      </c>
      <c r="F421" s="250" t="s">
        <v>1645</v>
      </c>
      <c r="G421" s="250" t="s">
        <v>681</v>
      </c>
      <c r="H421" s="250" t="s">
        <v>302</v>
      </c>
      <c r="I421" s="250" t="s">
        <v>1647</v>
      </c>
      <c r="J421" s="250" t="s">
        <v>8831</v>
      </c>
      <c r="K421" s="250" t="s">
        <v>8831</v>
      </c>
      <c r="L421" s="250" t="s">
        <v>8831</v>
      </c>
      <c r="M421" s="250" t="s">
        <v>1407</v>
      </c>
      <c r="N421" s="250" t="s">
        <v>103</v>
      </c>
      <c r="O421" s="250" t="s">
        <v>685</v>
      </c>
      <c r="P421" s="250"/>
      <c r="Q421" s="250"/>
      <c r="R421" s="250" t="s">
        <v>1646</v>
      </c>
      <c r="S421" s="250"/>
      <c r="T421" s="250"/>
      <c r="U421" s="250" t="s">
        <v>8831</v>
      </c>
      <c r="V421" s="250" t="s">
        <v>8831</v>
      </c>
      <c r="W421" s="250"/>
      <c r="X421" s="250"/>
      <c r="Y421" s="252">
        <v>44351.393599537034</v>
      </c>
      <c r="Z421" s="252">
        <v>44354.110150462962</v>
      </c>
      <c r="AA421" s="250"/>
      <c r="AB421" s="250" t="s">
        <v>676</v>
      </c>
      <c r="AC421" s="250">
        <v>82696</v>
      </c>
      <c r="AD421" s="250">
        <v>13460</v>
      </c>
      <c r="AE421" s="250" t="s">
        <v>9047</v>
      </c>
      <c r="AF421" s="250" t="s">
        <v>9048</v>
      </c>
      <c r="AG421" s="250" t="s">
        <v>35</v>
      </c>
    </row>
    <row r="422" spans="1:33" ht="28.8" x14ac:dyDescent="0.3">
      <c r="A422" s="250"/>
      <c r="B422" s="250" t="s">
        <v>9047</v>
      </c>
      <c r="C422" s="250" t="s">
        <v>31</v>
      </c>
      <c r="D422" s="250" t="s">
        <v>579</v>
      </c>
      <c r="E422" s="250" t="s">
        <v>1648</v>
      </c>
      <c r="F422" s="250" t="s">
        <v>1649</v>
      </c>
      <c r="G422" s="250" t="s">
        <v>111</v>
      </c>
      <c r="H422" s="250" t="s">
        <v>313</v>
      </c>
      <c r="I422" s="250" t="s">
        <v>8831</v>
      </c>
      <c r="J422" s="250" t="s">
        <v>8831</v>
      </c>
      <c r="K422" s="250" t="s">
        <v>8831</v>
      </c>
      <c r="L422" s="250" t="s">
        <v>8831</v>
      </c>
      <c r="M422" s="250" t="s">
        <v>9032</v>
      </c>
      <c r="N422" s="250" t="s">
        <v>103</v>
      </c>
      <c r="O422" s="250" t="s">
        <v>580</v>
      </c>
      <c r="P422" s="250"/>
      <c r="Q422" s="250"/>
      <c r="R422" s="250"/>
      <c r="S422" s="250"/>
      <c r="T422" s="250"/>
      <c r="U422" s="250" t="s">
        <v>8831</v>
      </c>
      <c r="V422" s="250" t="s">
        <v>8831</v>
      </c>
      <c r="W422" s="250"/>
      <c r="X422" s="250"/>
      <c r="Y422" s="252">
        <v>44351.402222222219</v>
      </c>
      <c r="Z422" s="252">
        <v>44354.655439814815</v>
      </c>
      <c r="AA422" s="250"/>
      <c r="AB422" s="250" t="s">
        <v>1650</v>
      </c>
      <c r="AC422" s="250">
        <v>74079</v>
      </c>
      <c r="AD422" s="250">
        <v>10480</v>
      </c>
      <c r="AE422" s="250" t="s">
        <v>9047</v>
      </c>
      <c r="AF422" s="250" t="s">
        <v>9048</v>
      </c>
      <c r="AG422" s="250"/>
    </row>
    <row r="423" spans="1:33" ht="28.8" x14ac:dyDescent="0.3">
      <c r="A423" s="250"/>
      <c r="B423" s="250" t="s">
        <v>9047</v>
      </c>
      <c r="C423" s="250" t="s">
        <v>31</v>
      </c>
      <c r="D423" s="250" t="s">
        <v>699</v>
      </c>
      <c r="E423" s="250" t="s">
        <v>1651</v>
      </c>
      <c r="F423" s="250" t="s">
        <v>1652</v>
      </c>
      <c r="G423" s="250" t="s">
        <v>1653</v>
      </c>
      <c r="H423" s="250" t="s">
        <v>34</v>
      </c>
      <c r="I423" s="250" t="s">
        <v>8831</v>
      </c>
      <c r="J423" s="250" t="s">
        <v>8831</v>
      </c>
      <c r="K423" s="250" t="s">
        <v>8831</v>
      </c>
      <c r="L423" s="250" t="s">
        <v>8831</v>
      </c>
      <c r="M423" s="250" t="s">
        <v>9032</v>
      </c>
      <c r="N423" s="250" t="s">
        <v>92</v>
      </c>
      <c r="O423" s="250" t="s">
        <v>700</v>
      </c>
      <c r="P423" s="250"/>
      <c r="Q423" s="250"/>
      <c r="R423" s="250" t="s">
        <v>1655</v>
      </c>
      <c r="S423" s="250" t="s">
        <v>9122</v>
      </c>
      <c r="T423" s="250"/>
      <c r="U423" s="250" t="s">
        <v>8831</v>
      </c>
      <c r="V423" s="250" t="s">
        <v>8831</v>
      </c>
      <c r="W423" s="250"/>
      <c r="X423" s="250"/>
      <c r="Y423" s="252">
        <v>44351.420347222222</v>
      </c>
      <c r="Z423" s="252">
        <v>44354.487974537034</v>
      </c>
      <c r="AA423" s="250"/>
      <c r="AB423" s="250" t="s">
        <v>1654</v>
      </c>
      <c r="AC423" s="250">
        <v>91351</v>
      </c>
      <c r="AD423" s="250">
        <v>1000</v>
      </c>
      <c r="AE423" s="250" t="s">
        <v>9047</v>
      </c>
      <c r="AF423" s="250" t="s">
        <v>9048</v>
      </c>
      <c r="AG423" s="250" t="s">
        <v>520</v>
      </c>
    </row>
    <row r="424" spans="1:33" ht="43.2" x14ac:dyDescent="0.3">
      <c r="A424" s="250"/>
      <c r="B424" s="250" t="s">
        <v>9047</v>
      </c>
      <c r="C424" s="250" t="s">
        <v>31</v>
      </c>
      <c r="D424" s="250" t="s">
        <v>380</v>
      </c>
      <c r="E424" s="250" t="s">
        <v>1656</v>
      </c>
      <c r="F424" s="250" t="s">
        <v>1657</v>
      </c>
      <c r="G424" s="250" t="s">
        <v>316</v>
      </c>
      <c r="H424" s="250" t="s">
        <v>313</v>
      </c>
      <c r="I424" s="250" t="s">
        <v>8831</v>
      </c>
      <c r="J424" s="250" t="s">
        <v>8831</v>
      </c>
      <c r="K424" s="250" t="s">
        <v>8831</v>
      </c>
      <c r="L424" s="250" t="s">
        <v>8831</v>
      </c>
      <c r="M424" s="250" t="s">
        <v>9032</v>
      </c>
      <c r="N424" s="250" t="s">
        <v>350</v>
      </c>
      <c r="O424" s="250" t="s">
        <v>381</v>
      </c>
      <c r="P424" s="250"/>
      <c r="Q424" s="250"/>
      <c r="R424" s="250"/>
      <c r="S424" s="250"/>
      <c r="T424" s="250"/>
      <c r="U424" s="250" t="s">
        <v>8831</v>
      </c>
      <c r="V424" s="250" t="s">
        <v>8831</v>
      </c>
      <c r="W424" s="250"/>
      <c r="X424" s="250"/>
      <c r="Y424" s="252">
        <v>44351.431250000001</v>
      </c>
      <c r="Z424" s="252">
        <v>44354.690486111111</v>
      </c>
      <c r="AA424" s="250"/>
      <c r="AB424" s="250" t="s">
        <v>1658</v>
      </c>
      <c r="AC424" s="250">
        <v>44044</v>
      </c>
      <c r="AD424" s="250">
        <v>10000</v>
      </c>
      <c r="AE424" s="250" t="s">
        <v>9047</v>
      </c>
      <c r="AF424" s="250" t="s">
        <v>9048</v>
      </c>
      <c r="AG424" s="250"/>
    </row>
    <row r="425" spans="1:33" ht="43.2" x14ac:dyDescent="0.3">
      <c r="A425" s="250"/>
      <c r="B425" s="250" t="s">
        <v>9047</v>
      </c>
      <c r="C425" s="250" t="s">
        <v>31</v>
      </c>
      <c r="D425" s="250" t="s">
        <v>409</v>
      </c>
      <c r="E425" s="250" t="s">
        <v>1659</v>
      </c>
      <c r="F425" s="250" t="s">
        <v>1660</v>
      </c>
      <c r="G425" s="250" t="s">
        <v>316</v>
      </c>
      <c r="H425" s="250" t="s">
        <v>313</v>
      </c>
      <c r="I425" s="250" t="s">
        <v>8831</v>
      </c>
      <c r="J425" s="250" t="s">
        <v>8831</v>
      </c>
      <c r="K425" s="250" t="s">
        <v>8831</v>
      </c>
      <c r="L425" s="250" t="s">
        <v>8831</v>
      </c>
      <c r="M425" s="250" t="s">
        <v>9032</v>
      </c>
      <c r="N425" s="250" t="s">
        <v>92</v>
      </c>
      <c r="O425" s="250" t="s">
        <v>410</v>
      </c>
      <c r="P425" s="250"/>
      <c r="Q425" s="250"/>
      <c r="R425" s="250"/>
      <c r="S425" s="250"/>
      <c r="T425" s="250"/>
      <c r="U425" s="250" t="s">
        <v>8831</v>
      </c>
      <c r="V425" s="250" t="s">
        <v>8831</v>
      </c>
      <c r="W425" s="250"/>
      <c r="X425" s="250"/>
      <c r="Y425" s="252">
        <v>44351.431250000001</v>
      </c>
      <c r="Z425" s="252">
        <v>44354.690486111111</v>
      </c>
      <c r="AA425" s="250"/>
      <c r="AB425" s="250" t="s">
        <v>1658</v>
      </c>
      <c r="AC425" s="250">
        <v>44044</v>
      </c>
      <c r="AD425" s="250">
        <v>10070</v>
      </c>
      <c r="AE425" s="250" t="s">
        <v>9047</v>
      </c>
      <c r="AF425" s="250" t="s">
        <v>9048</v>
      </c>
      <c r="AG425" s="250"/>
    </row>
    <row r="426" spans="1:33" ht="43.2" x14ac:dyDescent="0.3">
      <c r="A426" s="250"/>
      <c r="B426" s="250" t="s">
        <v>9047</v>
      </c>
      <c r="C426" s="250" t="s">
        <v>31</v>
      </c>
      <c r="D426" s="250" t="s">
        <v>417</v>
      </c>
      <c r="E426" s="250" t="s">
        <v>1661</v>
      </c>
      <c r="F426" s="250" t="s">
        <v>1662</v>
      </c>
      <c r="G426" s="250" t="s">
        <v>316</v>
      </c>
      <c r="H426" s="250" t="s">
        <v>313</v>
      </c>
      <c r="I426" s="250" t="s">
        <v>8831</v>
      </c>
      <c r="J426" s="250" t="s">
        <v>8831</v>
      </c>
      <c r="K426" s="250" t="s">
        <v>8831</v>
      </c>
      <c r="L426" s="250" t="s">
        <v>8831</v>
      </c>
      <c r="M426" s="250" t="s">
        <v>9032</v>
      </c>
      <c r="N426" s="250" t="s">
        <v>92</v>
      </c>
      <c r="O426" s="250" t="s">
        <v>418</v>
      </c>
      <c r="P426" s="250"/>
      <c r="Q426" s="250"/>
      <c r="R426" s="250"/>
      <c r="S426" s="250"/>
      <c r="T426" s="250"/>
      <c r="U426" s="250" t="s">
        <v>8831</v>
      </c>
      <c r="V426" s="250" t="s">
        <v>8831</v>
      </c>
      <c r="W426" s="250"/>
      <c r="X426" s="250"/>
      <c r="Y426" s="252">
        <v>44351.431250000001</v>
      </c>
      <c r="Z426" s="252">
        <v>44354.690486111111</v>
      </c>
      <c r="AA426" s="250"/>
      <c r="AB426" s="250" t="s">
        <v>1658</v>
      </c>
      <c r="AC426" s="250">
        <v>44044</v>
      </c>
      <c r="AD426" s="250">
        <v>10090</v>
      </c>
      <c r="AE426" s="250" t="s">
        <v>9047</v>
      </c>
      <c r="AF426" s="250" t="s">
        <v>9048</v>
      </c>
      <c r="AG426" s="250"/>
    </row>
    <row r="427" spans="1:33" ht="43.2" x14ac:dyDescent="0.3">
      <c r="A427" s="250"/>
      <c r="B427" s="250" t="s">
        <v>9047</v>
      </c>
      <c r="C427" s="250" t="s">
        <v>31</v>
      </c>
      <c r="D427" s="250" t="s">
        <v>421</v>
      </c>
      <c r="E427" s="250" t="s">
        <v>1663</v>
      </c>
      <c r="F427" s="250" t="s">
        <v>1664</v>
      </c>
      <c r="G427" s="250" t="s">
        <v>316</v>
      </c>
      <c r="H427" s="250" t="s">
        <v>313</v>
      </c>
      <c r="I427" s="250" t="s">
        <v>8831</v>
      </c>
      <c r="J427" s="250" t="s">
        <v>8831</v>
      </c>
      <c r="K427" s="250" t="s">
        <v>8831</v>
      </c>
      <c r="L427" s="250" t="s">
        <v>8831</v>
      </c>
      <c r="M427" s="250" t="s">
        <v>9032</v>
      </c>
      <c r="N427" s="250" t="s">
        <v>92</v>
      </c>
      <c r="O427" s="250" t="s">
        <v>422</v>
      </c>
      <c r="P427" s="250"/>
      <c r="Q427" s="250"/>
      <c r="R427" s="250"/>
      <c r="S427" s="250"/>
      <c r="T427" s="250"/>
      <c r="U427" s="250" t="s">
        <v>8831</v>
      </c>
      <c r="V427" s="250" t="s">
        <v>8831</v>
      </c>
      <c r="W427" s="250"/>
      <c r="X427" s="250"/>
      <c r="Y427" s="252">
        <v>44351.431250000001</v>
      </c>
      <c r="Z427" s="252">
        <v>44354.690486111111</v>
      </c>
      <c r="AA427" s="250"/>
      <c r="AB427" s="250" t="s">
        <v>1658</v>
      </c>
      <c r="AC427" s="250">
        <v>44044</v>
      </c>
      <c r="AD427" s="250">
        <v>10100</v>
      </c>
      <c r="AE427" s="250" t="s">
        <v>9047</v>
      </c>
      <c r="AF427" s="250" t="s">
        <v>9048</v>
      </c>
      <c r="AG427" s="250"/>
    </row>
    <row r="428" spans="1:33" ht="43.2" x14ac:dyDescent="0.3">
      <c r="A428" s="250"/>
      <c r="B428" s="250" t="s">
        <v>9047</v>
      </c>
      <c r="C428" s="250" t="s">
        <v>31</v>
      </c>
      <c r="D428" s="250" t="s">
        <v>425</v>
      </c>
      <c r="E428" s="250" t="s">
        <v>1665</v>
      </c>
      <c r="F428" s="250" t="s">
        <v>1666</v>
      </c>
      <c r="G428" s="250" t="s">
        <v>316</v>
      </c>
      <c r="H428" s="250" t="s">
        <v>313</v>
      </c>
      <c r="I428" s="250" t="s">
        <v>8831</v>
      </c>
      <c r="J428" s="250" t="s">
        <v>8831</v>
      </c>
      <c r="K428" s="250" t="s">
        <v>8831</v>
      </c>
      <c r="L428" s="250" t="s">
        <v>8831</v>
      </c>
      <c r="M428" s="250" t="s">
        <v>9032</v>
      </c>
      <c r="N428" s="250" t="s">
        <v>92</v>
      </c>
      <c r="O428" s="250" t="s">
        <v>426</v>
      </c>
      <c r="P428" s="250"/>
      <c r="Q428" s="250"/>
      <c r="R428" s="250"/>
      <c r="S428" s="250"/>
      <c r="T428" s="250"/>
      <c r="U428" s="250" t="s">
        <v>8831</v>
      </c>
      <c r="V428" s="250" t="s">
        <v>8831</v>
      </c>
      <c r="W428" s="250"/>
      <c r="X428" s="250"/>
      <c r="Y428" s="252">
        <v>44351.431250000001</v>
      </c>
      <c r="Z428" s="252">
        <v>44354.690486111111</v>
      </c>
      <c r="AA428" s="250"/>
      <c r="AB428" s="250" t="s">
        <v>1658</v>
      </c>
      <c r="AC428" s="250">
        <v>44044</v>
      </c>
      <c r="AD428" s="250">
        <v>10110</v>
      </c>
      <c r="AE428" s="250" t="s">
        <v>9047</v>
      </c>
      <c r="AF428" s="250" t="s">
        <v>9048</v>
      </c>
      <c r="AG428" s="250"/>
    </row>
    <row r="429" spans="1:33" ht="43.2" x14ac:dyDescent="0.3">
      <c r="A429" s="250"/>
      <c r="B429" s="250" t="s">
        <v>9047</v>
      </c>
      <c r="C429" s="250" t="s">
        <v>31</v>
      </c>
      <c r="D429" s="250" t="s">
        <v>473</v>
      </c>
      <c r="E429" s="250" t="s">
        <v>1667</v>
      </c>
      <c r="F429" s="250" t="s">
        <v>1668</v>
      </c>
      <c r="G429" s="250" t="s">
        <v>316</v>
      </c>
      <c r="H429" s="250" t="s">
        <v>313</v>
      </c>
      <c r="I429" s="250" t="s">
        <v>8831</v>
      </c>
      <c r="J429" s="250" t="s">
        <v>8831</v>
      </c>
      <c r="K429" s="250" t="s">
        <v>8831</v>
      </c>
      <c r="L429" s="250" t="s">
        <v>8831</v>
      </c>
      <c r="M429" s="250" t="s">
        <v>9032</v>
      </c>
      <c r="N429" s="250" t="s">
        <v>92</v>
      </c>
      <c r="O429" s="250" t="s">
        <v>474</v>
      </c>
      <c r="P429" s="250"/>
      <c r="Q429" s="250"/>
      <c r="R429" s="250"/>
      <c r="S429" s="250"/>
      <c r="T429" s="250"/>
      <c r="U429" s="250" t="s">
        <v>8831</v>
      </c>
      <c r="V429" s="250" t="s">
        <v>8831</v>
      </c>
      <c r="W429" s="250"/>
      <c r="X429" s="250"/>
      <c r="Y429" s="252">
        <v>44351.431250000001</v>
      </c>
      <c r="Z429" s="252">
        <v>44354.690486111111</v>
      </c>
      <c r="AA429" s="250"/>
      <c r="AB429" s="250" t="s">
        <v>1658</v>
      </c>
      <c r="AC429" s="250">
        <v>44044</v>
      </c>
      <c r="AD429" s="250">
        <v>10230</v>
      </c>
      <c r="AE429" s="250" t="s">
        <v>9047</v>
      </c>
      <c r="AF429" s="250" t="s">
        <v>9048</v>
      </c>
      <c r="AG429" s="250"/>
    </row>
    <row r="430" spans="1:33" ht="43.2" x14ac:dyDescent="0.3">
      <c r="A430" s="250"/>
      <c r="B430" s="250" t="s">
        <v>9047</v>
      </c>
      <c r="C430" s="250" t="s">
        <v>31</v>
      </c>
      <c r="D430" s="250" t="s">
        <v>495</v>
      </c>
      <c r="E430" s="250" t="s">
        <v>1669</v>
      </c>
      <c r="F430" s="250" t="s">
        <v>1670</v>
      </c>
      <c r="G430" s="250" t="s">
        <v>316</v>
      </c>
      <c r="H430" s="250" t="s">
        <v>313</v>
      </c>
      <c r="I430" s="250" t="s">
        <v>8831</v>
      </c>
      <c r="J430" s="250" t="s">
        <v>8831</v>
      </c>
      <c r="K430" s="250" t="s">
        <v>8831</v>
      </c>
      <c r="L430" s="250" t="s">
        <v>8831</v>
      </c>
      <c r="M430" s="250" t="s">
        <v>9032</v>
      </c>
      <c r="N430" s="250" t="s">
        <v>103</v>
      </c>
      <c r="O430" s="250" t="s">
        <v>496</v>
      </c>
      <c r="P430" s="250"/>
      <c r="Q430" s="250"/>
      <c r="R430" s="250"/>
      <c r="S430" s="250"/>
      <c r="T430" s="250"/>
      <c r="U430" s="250" t="s">
        <v>8831</v>
      </c>
      <c r="V430" s="250" t="s">
        <v>8831</v>
      </c>
      <c r="W430" s="250"/>
      <c r="X430" s="250"/>
      <c r="Y430" s="252">
        <v>44351.431250000001</v>
      </c>
      <c r="Z430" s="252">
        <v>44354.690486111111</v>
      </c>
      <c r="AA430" s="250"/>
      <c r="AB430" s="250" t="s">
        <v>1658</v>
      </c>
      <c r="AC430" s="250">
        <v>44044</v>
      </c>
      <c r="AD430" s="250">
        <v>10290</v>
      </c>
      <c r="AE430" s="250" t="s">
        <v>9047</v>
      </c>
      <c r="AF430" s="250" t="s">
        <v>9048</v>
      </c>
      <c r="AG430" s="250"/>
    </row>
    <row r="431" spans="1:33" ht="43.2" x14ac:dyDescent="0.3">
      <c r="A431" s="250"/>
      <c r="B431" s="250" t="s">
        <v>9047</v>
      </c>
      <c r="C431" s="250" t="s">
        <v>31</v>
      </c>
      <c r="D431" s="250" t="s">
        <v>499</v>
      </c>
      <c r="E431" s="250" t="s">
        <v>1671</v>
      </c>
      <c r="F431" s="250" t="s">
        <v>1672</v>
      </c>
      <c r="G431" s="250" t="s">
        <v>316</v>
      </c>
      <c r="H431" s="250" t="s">
        <v>313</v>
      </c>
      <c r="I431" s="250" t="s">
        <v>8831</v>
      </c>
      <c r="J431" s="250" t="s">
        <v>8831</v>
      </c>
      <c r="K431" s="250" t="s">
        <v>8831</v>
      </c>
      <c r="L431" s="250" t="s">
        <v>8831</v>
      </c>
      <c r="M431" s="250" t="s">
        <v>9032</v>
      </c>
      <c r="N431" s="250" t="s">
        <v>103</v>
      </c>
      <c r="O431" s="250" t="s">
        <v>500</v>
      </c>
      <c r="P431" s="250"/>
      <c r="Q431" s="250"/>
      <c r="R431" s="250"/>
      <c r="S431" s="250"/>
      <c r="T431" s="250"/>
      <c r="U431" s="250" t="s">
        <v>8831</v>
      </c>
      <c r="V431" s="250" t="s">
        <v>8831</v>
      </c>
      <c r="W431" s="250"/>
      <c r="X431" s="250"/>
      <c r="Y431" s="252">
        <v>44351.431250000001</v>
      </c>
      <c r="Z431" s="252">
        <v>44354.690486111111</v>
      </c>
      <c r="AA431" s="250"/>
      <c r="AB431" s="250" t="s">
        <v>1658</v>
      </c>
      <c r="AC431" s="250">
        <v>44044</v>
      </c>
      <c r="AD431" s="250">
        <v>10300</v>
      </c>
      <c r="AE431" s="250" t="s">
        <v>9047</v>
      </c>
      <c r="AF431" s="250" t="s">
        <v>9048</v>
      </c>
      <c r="AG431" s="250"/>
    </row>
    <row r="432" spans="1:33" ht="43.2" x14ac:dyDescent="0.3">
      <c r="A432" s="250" t="s">
        <v>910</v>
      </c>
      <c r="B432" s="250" t="s">
        <v>9047</v>
      </c>
      <c r="C432" s="250" t="s">
        <v>62</v>
      </c>
      <c r="D432" s="250" t="s">
        <v>499</v>
      </c>
      <c r="E432" s="250" t="s">
        <v>1673</v>
      </c>
      <c r="F432" s="250" t="s">
        <v>1674</v>
      </c>
      <c r="G432" s="250" t="s">
        <v>1618</v>
      </c>
      <c r="H432" s="250" t="s">
        <v>342</v>
      </c>
      <c r="I432" s="250" t="s">
        <v>8831</v>
      </c>
      <c r="J432" s="250" t="s">
        <v>8831</v>
      </c>
      <c r="K432" s="250" t="s">
        <v>8831</v>
      </c>
      <c r="L432" s="250" t="s">
        <v>8831</v>
      </c>
      <c r="M432" s="250" t="s">
        <v>9032</v>
      </c>
      <c r="N432" s="250" t="s">
        <v>103</v>
      </c>
      <c r="O432" s="250" t="s">
        <v>500</v>
      </c>
      <c r="P432" s="250"/>
      <c r="Q432" s="250"/>
      <c r="R432" s="250" t="s">
        <v>1675</v>
      </c>
      <c r="S432" s="250"/>
      <c r="T432" s="250"/>
      <c r="U432" s="250" t="s">
        <v>8831</v>
      </c>
      <c r="V432" s="250" t="s">
        <v>8831</v>
      </c>
      <c r="W432" s="250"/>
      <c r="X432" s="250"/>
      <c r="Y432" s="252">
        <v>44351.431250000001</v>
      </c>
      <c r="Z432" s="252">
        <v>44354.690486111111</v>
      </c>
      <c r="AA432" s="250"/>
      <c r="AB432" s="250" t="s">
        <v>1658</v>
      </c>
      <c r="AC432" s="250">
        <v>44044</v>
      </c>
      <c r="AD432" s="250">
        <v>13570</v>
      </c>
      <c r="AE432" s="250" t="s">
        <v>9047</v>
      </c>
      <c r="AF432" s="250" t="s">
        <v>9048</v>
      </c>
      <c r="AG432" s="250" t="s">
        <v>15</v>
      </c>
    </row>
    <row r="433" spans="1:33" ht="302.39999999999998" x14ac:dyDescent="0.3">
      <c r="A433" s="250"/>
      <c r="B433" s="250" t="s">
        <v>9047</v>
      </c>
      <c r="C433" s="250" t="s">
        <v>31</v>
      </c>
      <c r="D433" s="250" t="s">
        <v>192</v>
      </c>
      <c r="E433" s="250" t="s">
        <v>1676</v>
      </c>
      <c r="F433" s="250" t="s">
        <v>1677</v>
      </c>
      <c r="G433" s="250" t="s">
        <v>1618</v>
      </c>
      <c r="H433" s="250" t="s">
        <v>34</v>
      </c>
      <c r="I433" s="250" t="s">
        <v>8831</v>
      </c>
      <c r="J433" s="250" t="s">
        <v>8831</v>
      </c>
      <c r="K433" s="250" t="s">
        <v>8831</v>
      </c>
      <c r="L433" s="250" t="s">
        <v>8831</v>
      </c>
      <c r="M433" s="250" t="s">
        <v>9032</v>
      </c>
      <c r="N433" s="250" t="s">
        <v>103</v>
      </c>
      <c r="O433" s="250" t="s">
        <v>1123</v>
      </c>
      <c r="P433" s="250"/>
      <c r="Q433" s="250"/>
      <c r="R433" s="250"/>
      <c r="S433" s="250" t="s">
        <v>9174</v>
      </c>
      <c r="T433" s="250"/>
      <c r="U433" s="250" t="s">
        <v>8831</v>
      </c>
      <c r="V433" s="250" t="s">
        <v>8831</v>
      </c>
      <c r="W433" s="250"/>
      <c r="X433" s="250"/>
      <c r="Y433" s="252">
        <v>44351.431250000001</v>
      </c>
      <c r="Z433" s="252">
        <v>44354.690486111111</v>
      </c>
      <c r="AA433" s="250"/>
      <c r="AB433" s="250" t="s">
        <v>1658</v>
      </c>
      <c r="AC433" s="250">
        <v>44044</v>
      </c>
      <c r="AD433" s="250">
        <v>13070</v>
      </c>
      <c r="AE433" s="250" t="s">
        <v>9047</v>
      </c>
      <c r="AF433" s="250" t="s">
        <v>9048</v>
      </c>
      <c r="AG433" s="250" t="s">
        <v>339</v>
      </c>
    </row>
    <row r="434" spans="1:33" ht="43.2" x14ac:dyDescent="0.3">
      <c r="A434" s="250"/>
      <c r="B434" s="250" t="s">
        <v>9047</v>
      </c>
      <c r="C434" s="250" t="s">
        <v>31</v>
      </c>
      <c r="D434" s="250" t="s">
        <v>222</v>
      </c>
      <c r="E434" s="250" t="s">
        <v>1678</v>
      </c>
      <c r="F434" s="250" t="s">
        <v>1679</v>
      </c>
      <c r="G434" s="250" t="s">
        <v>1618</v>
      </c>
      <c r="H434" s="250" t="s">
        <v>34</v>
      </c>
      <c r="I434" s="250" t="s">
        <v>8831</v>
      </c>
      <c r="J434" s="250" t="s">
        <v>8831</v>
      </c>
      <c r="K434" s="250" t="s">
        <v>8831</v>
      </c>
      <c r="L434" s="250" t="s">
        <v>8831</v>
      </c>
      <c r="M434" s="250" t="s">
        <v>9032</v>
      </c>
      <c r="N434" s="250" t="s">
        <v>103</v>
      </c>
      <c r="O434" s="250" t="s">
        <v>1087</v>
      </c>
      <c r="P434" s="250"/>
      <c r="Q434" s="250"/>
      <c r="R434" s="250"/>
      <c r="S434" s="250" t="s">
        <v>9075</v>
      </c>
      <c r="T434" s="250"/>
      <c r="U434" s="250" t="s">
        <v>8831</v>
      </c>
      <c r="V434" s="250" t="s">
        <v>8831</v>
      </c>
      <c r="W434" s="250"/>
      <c r="X434" s="250"/>
      <c r="Y434" s="252">
        <v>44351.431250000001</v>
      </c>
      <c r="Z434" s="252">
        <v>44354.690486111111</v>
      </c>
      <c r="AA434" s="250"/>
      <c r="AB434" s="250" t="s">
        <v>1658</v>
      </c>
      <c r="AC434" s="250">
        <v>44044</v>
      </c>
      <c r="AD434" s="250">
        <v>13640</v>
      </c>
      <c r="AE434" s="250" t="s">
        <v>9047</v>
      </c>
      <c r="AF434" s="250" t="s">
        <v>9048</v>
      </c>
      <c r="AG434" s="250" t="s">
        <v>339</v>
      </c>
    </row>
    <row r="435" spans="1:33" ht="43.2" x14ac:dyDescent="0.3">
      <c r="A435" s="250"/>
      <c r="B435" s="250" t="s">
        <v>9047</v>
      </c>
      <c r="C435" s="250" t="s">
        <v>18</v>
      </c>
      <c r="D435" s="250" t="s">
        <v>102</v>
      </c>
      <c r="E435" s="250" t="s">
        <v>1680</v>
      </c>
      <c r="F435" s="250" t="s">
        <v>1681</v>
      </c>
      <c r="G435" s="250" t="s">
        <v>1682</v>
      </c>
      <c r="H435" s="250" t="s">
        <v>34</v>
      </c>
      <c r="I435" s="250" t="s">
        <v>8831</v>
      </c>
      <c r="J435" s="250" t="s">
        <v>8831</v>
      </c>
      <c r="K435" s="250" t="s">
        <v>8831</v>
      </c>
      <c r="L435" s="250" t="s">
        <v>8831</v>
      </c>
      <c r="M435" s="250" t="s">
        <v>9032</v>
      </c>
      <c r="N435" s="250" t="s">
        <v>103</v>
      </c>
      <c r="O435" s="250" t="s">
        <v>104</v>
      </c>
      <c r="P435" s="250" t="s">
        <v>1685</v>
      </c>
      <c r="Q435" s="250"/>
      <c r="R435" s="250"/>
      <c r="S435" s="250" t="s">
        <v>9045</v>
      </c>
      <c r="T435" s="250"/>
      <c r="U435" s="250" t="s">
        <v>8831</v>
      </c>
      <c r="V435" s="250" t="s">
        <v>8831</v>
      </c>
      <c r="W435" s="250"/>
      <c r="X435" s="250"/>
      <c r="Y435" s="252">
        <v>44351.445555555554</v>
      </c>
      <c r="Z435" s="252">
        <v>44354.585925925923</v>
      </c>
      <c r="AA435" s="250"/>
      <c r="AB435" s="250" t="s">
        <v>1683</v>
      </c>
      <c r="AC435" s="250">
        <v>10718</v>
      </c>
      <c r="AD435" s="250">
        <v>12190</v>
      </c>
      <c r="AE435" s="250" t="s">
        <v>9047</v>
      </c>
      <c r="AF435" s="250" t="s">
        <v>9048</v>
      </c>
      <c r="AG435" s="250" t="s">
        <v>1684</v>
      </c>
    </row>
    <row r="436" spans="1:33" ht="28.8" x14ac:dyDescent="0.3">
      <c r="A436" s="250"/>
      <c r="B436" s="250" t="s">
        <v>9047</v>
      </c>
      <c r="C436" s="250" t="s">
        <v>31</v>
      </c>
      <c r="D436" s="250" t="s">
        <v>1689</v>
      </c>
      <c r="E436" s="250" t="s">
        <v>1686</v>
      </c>
      <c r="F436" s="250" t="s">
        <v>1687</v>
      </c>
      <c r="G436" s="250" t="s">
        <v>111</v>
      </c>
      <c r="H436" s="250" t="s">
        <v>313</v>
      </c>
      <c r="I436" s="250" t="s">
        <v>8831</v>
      </c>
      <c r="J436" s="250" t="s">
        <v>8831</v>
      </c>
      <c r="K436" s="250" t="s">
        <v>8831</v>
      </c>
      <c r="L436" s="250" t="s">
        <v>8831</v>
      </c>
      <c r="M436" s="250" t="s">
        <v>9032</v>
      </c>
      <c r="N436" s="250" t="s">
        <v>103</v>
      </c>
      <c r="O436" s="250" t="s">
        <v>1691</v>
      </c>
      <c r="P436" s="250"/>
      <c r="Q436" s="250" t="s">
        <v>1690</v>
      </c>
      <c r="R436" s="250"/>
      <c r="S436" s="250"/>
      <c r="T436" s="250"/>
      <c r="U436" s="250" t="s">
        <v>8831</v>
      </c>
      <c r="V436" s="250" t="s">
        <v>8831</v>
      </c>
      <c r="W436" s="250"/>
      <c r="X436" s="250"/>
      <c r="Y436" s="252">
        <v>44351.453576388885</v>
      </c>
      <c r="Z436" s="252">
        <v>44354.884837962964</v>
      </c>
      <c r="AA436" s="250"/>
      <c r="AB436" s="250" t="s">
        <v>1688</v>
      </c>
      <c r="AC436" s="250">
        <v>36483</v>
      </c>
      <c r="AD436" s="250">
        <v>13610</v>
      </c>
      <c r="AE436" s="250" t="s">
        <v>9047</v>
      </c>
      <c r="AF436" s="250" t="s">
        <v>9048</v>
      </c>
      <c r="AG436" s="250"/>
    </row>
    <row r="437" spans="1:33" ht="28.8" x14ac:dyDescent="0.3">
      <c r="A437" s="250"/>
      <c r="B437" s="250" t="s">
        <v>9047</v>
      </c>
      <c r="C437" s="250" t="s">
        <v>18</v>
      </c>
      <c r="D437" s="250" t="s">
        <v>1694</v>
      </c>
      <c r="E437" s="250" t="s">
        <v>1692</v>
      </c>
      <c r="F437" s="250" t="s">
        <v>1693</v>
      </c>
      <c r="G437" s="250" t="s">
        <v>111</v>
      </c>
      <c r="H437" s="250" t="s">
        <v>313</v>
      </c>
      <c r="I437" s="250" t="s">
        <v>8831</v>
      </c>
      <c r="J437" s="250" t="s">
        <v>8831</v>
      </c>
      <c r="K437" s="250" t="s">
        <v>8831</v>
      </c>
      <c r="L437" s="250" t="s">
        <v>8831</v>
      </c>
      <c r="M437" s="250" t="s">
        <v>9032</v>
      </c>
      <c r="N437" s="250" t="s">
        <v>103</v>
      </c>
      <c r="O437" s="250" t="s">
        <v>1697</v>
      </c>
      <c r="P437" s="250" t="s">
        <v>1696</v>
      </c>
      <c r="Q437" s="250" t="s">
        <v>1695</v>
      </c>
      <c r="R437" s="250"/>
      <c r="S437" s="250"/>
      <c r="T437" s="250"/>
      <c r="U437" s="250" t="s">
        <v>8831</v>
      </c>
      <c r="V437" s="250" t="s">
        <v>8831</v>
      </c>
      <c r="W437" s="250"/>
      <c r="X437" s="250"/>
      <c r="Y437" s="252">
        <v>44351.454363425924</v>
      </c>
      <c r="Z437" s="252">
        <v>44354.884837962964</v>
      </c>
      <c r="AA437" s="250"/>
      <c r="AB437" s="250" t="s">
        <v>1688</v>
      </c>
      <c r="AC437" s="250">
        <v>36483</v>
      </c>
      <c r="AD437" s="250">
        <v>13620</v>
      </c>
      <c r="AE437" s="250" t="s">
        <v>9047</v>
      </c>
      <c r="AF437" s="250" t="s">
        <v>9048</v>
      </c>
      <c r="AG437" s="250"/>
    </row>
    <row r="438" spans="1:33" ht="28.8" x14ac:dyDescent="0.3">
      <c r="A438" s="250"/>
      <c r="B438" s="250" t="s">
        <v>9047</v>
      </c>
      <c r="C438" s="250" t="s">
        <v>31</v>
      </c>
      <c r="D438" s="250">
        <v>15</v>
      </c>
      <c r="E438" s="250" t="s">
        <v>1698</v>
      </c>
      <c r="F438" s="250" t="s">
        <v>1699</v>
      </c>
      <c r="G438" s="250" t="s">
        <v>533</v>
      </c>
      <c r="H438" s="250" t="s">
        <v>34</v>
      </c>
      <c r="I438" s="250" t="s">
        <v>8831</v>
      </c>
      <c r="J438" s="250" t="s">
        <v>8831</v>
      </c>
      <c r="K438" s="250" t="s">
        <v>8831</v>
      </c>
      <c r="L438" s="250" t="s">
        <v>8831</v>
      </c>
      <c r="M438" s="250" t="s">
        <v>9032</v>
      </c>
      <c r="N438" s="250" t="s">
        <v>103</v>
      </c>
      <c r="O438" s="250" t="s">
        <v>8831</v>
      </c>
      <c r="P438" s="250"/>
      <c r="Q438" s="250"/>
      <c r="R438" s="250"/>
      <c r="S438" s="250" t="s">
        <v>9175</v>
      </c>
      <c r="T438" s="250"/>
      <c r="U438" s="250" t="s">
        <v>8831</v>
      </c>
      <c r="V438" s="250" t="s">
        <v>8831</v>
      </c>
      <c r="W438" s="250"/>
      <c r="X438" s="250"/>
      <c r="Y438" s="252">
        <v>44351.469004629631</v>
      </c>
      <c r="Z438" s="252">
        <v>44354.817858796298</v>
      </c>
      <c r="AA438" s="250"/>
      <c r="AB438" s="250" t="s">
        <v>1700</v>
      </c>
      <c r="AC438" s="250">
        <v>43898</v>
      </c>
      <c r="AD438" s="250">
        <v>14150</v>
      </c>
      <c r="AE438" s="250" t="s">
        <v>9047</v>
      </c>
      <c r="AF438" s="250" t="s">
        <v>9048</v>
      </c>
      <c r="AG438" s="250"/>
    </row>
    <row r="439" spans="1:33" ht="388.8" x14ac:dyDescent="0.3">
      <c r="A439" s="250"/>
      <c r="B439" s="250" t="s">
        <v>9047</v>
      </c>
      <c r="C439" s="250" t="s">
        <v>31</v>
      </c>
      <c r="D439" s="250" t="s">
        <v>222</v>
      </c>
      <c r="E439" s="250" t="s">
        <v>1701</v>
      </c>
      <c r="F439" s="250" t="s">
        <v>1702</v>
      </c>
      <c r="G439" s="250" t="s">
        <v>567</v>
      </c>
      <c r="H439" s="250" t="s">
        <v>34</v>
      </c>
      <c r="I439" s="250" t="s">
        <v>8831</v>
      </c>
      <c r="J439" s="250" t="s">
        <v>8831</v>
      </c>
      <c r="K439" s="250" t="s">
        <v>8831</v>
      </c>
      <c r="L439" s="250" t="s">
        <v>8831</v>
      </c>
      <c r="M439" s="250" t="s">
        <v>9032</v>
      </c>
      <c r="N439" s="250" t="s">
        <v>103</v>
      </c>
      <c r="O439" s="250" t="s">
        <v>1087</v>
      </c>
      <c r="P439" s="250"/>
      <c r="Q439" s="250"/>
      <c r="R439" s="250"/>
      <c r="S439" s="250" t="s">
        <v>9176</v>
      </c>
      <c r="T439" s="250"/>
      <c r="U439" s="250" t="s">
        <v>8831</v>
      </c>
      <c r="V439" s="250" t="s">
        <v>8831</v>
      </c>
      <c r="W439" s="250"/>
      <c r="X439" s="250"/>
      <c r="Y439" s="252">
        <v>44351.472986111112</v>
      </c>
      <c r="Z439" s="252">
        <v>44354.748645833337</v>
      </c>
      <c r="AA439" s="250"/>
      <c r="AB439" s="250" t="s">
        <v>1703</v>
      </c>
      <c r="AC439" s="250">
        <v>69967</v>
      </c>
      <c r="AD439" s="250">
        <v>11900</v>
      </c>
      <c r="AE439" s="250" t="s">
        <v>9047</v>
      </c>
      <c r="AF439" s="250" t="s">
        <v>9048</v>
      </c>
      <c r="AG439" s="250" t="s">
        <v>339</v>
      </c>
    </row>
    <row r="440" spans="1:33" ht="28.8" x14ac:dyDescent="0.3">
      <c r="A440" s="250"/>
      <c r="B440" s="250" t="s">
        <v>9047</v>
      </c>
      <c r="C440" s="250" t="s">
        <v>31</v>
      </c>
      <c r="D440" s="250" t="s">
        <v>192</v>
      </c>
      <c r="E440" s="250" t="s">
        <v>1704</v>
      </c>
      <c r="F440" s="250" t="s">
        <v>1705</v>
      </c>
      <c r="G440" s="250" t="s">
        <v>567</v>
      </c>
      <c r="H440" s="250" t="s">
        <v>34</v>
      </c>
      <c r="I440" s="250" t="s">
        <v>8831</v>
      </c>
      <c r="J440" s="250" t="s">
        <v>8831</v>
      </c>
      <c r="K440" s="250" t="s">
        <v>8831</v>
      </c>
      <c r="L440" s="250" t="s">
        <v>8831</v>
      </c>
      <c r="M440" s="250" t="s">
        <v>9032</v>
      </c>
      <c r="N440" s="250" t="s">
        <v>8831</v>
      </c>
      <c r="O440" s="250" t="s">
        <v>8831</v>
      </c>
      <c r="P440" s="250"/>
      <c r="Q440" s="250"/>
      <c r="R440" s="250"/>
      <c r="S440" s="250" t="s">
        <v>9061</v>
      </c>
      <c r="T440" s="250"/>
      <c r="U440" s="250" t="s">
        <v>8831</v>
      </c>
      <c r="V440" s="250" t="s">
        <v>8831</v>
      </c>
      <c r="W440" s="250"/>
      <c r="X440" s="250"/>
      <c r="Y440" s="252">
        <v>44351.473935185182</v>
      </c>
      <c r="Z440" s="252">
        <v>44354.748645833337</v>
      </c>
      <c r="AA440" s="250"/>
      <c r="AB440" s="250" t="s">
        <v>1703</v>
      </c>
      <c r="AC440" s="250">
        <v>69967</v>
      </c>
      <c r="AD440" s="250">
        <v>13660</v>
      </c>
      <c r="AE440" s="250" t="s">
        <v>9047</v>
      </c>
      <c r="AF440" s="250" t="s">
        <v>9048</v>
      </c>
      <c r="AG440" s="250" t="s">
        <v>339</v>
      </c>
    </row>
    <row r="441" spans="1:33" ht="28.8" x14ac:dyDescent="0.3">
      <c r="A441" s="250"/>
      <c r="B441" s="250" t="s">
        <v>9047</v>
      </c>
      <c r="C441" s="250" t="s">
        <v>31</v>
      </c>
      <c r="D441" s="250" t="s">
        <v>192</v>
      </c>
      <c r="E441" s="250" t="s">
        <v>1706</v>
      </c>
      <c r="F441" s="250" t="s">
        <v>1707</v>
      </c>
      <c r="G441" s="250" t="s">
        <v>567</v>
      </c>
      <c r="H441" s="250" t="s">
        <v>34</v>
      </c>
      <c r="I441" s="250" t="s">
        <v>8831</v>
      </c>
      <c r="J441" s="250" t="s">
        <v>8831</v>
      </c>
      <c r="K441" s="250" t="s">
        <v>8831</v>
      </c>
      <c r="L441" s="250" t="s">
        <v>8831</v>
      </c>
      <c r="M441" s="250" t="s">
        <v>9032</v>
      </c>
      <c r="N441" s="250" t="s">
        <v>8831</v>
      </c>
      <c r="O441" s="250" t="s">
        <v>8831</v>
      </c>
      <c r="P441" s="250"/>
      <c r="Q441" s="250"/>
      <c r="R441" s="250"/>
      <c r="S441" s="250" t="s">
        <v>9061</v>
      </c>
      <c r="T441" s="250"/>
      <c r="U441" s="250" t="s">
        <v>8831</v>
      </c>
      <c r="V441" s="250" t="s">
        <v>8831</v>
      </c>
      <c r="W441" s="250"/>
      <c r="X441" s="250"/>
      <c r="Y441" s="252">
        <v>44351.47519675926</v>
      </c>
      <c r="Z441" s="252">
        <v>44354.748645833337</v>
      </c>
      <c r="AA441" s="250"/>
      <c r="AB441" s="250" t="s">
        <v>1703</v>
      </c>
      <c r="AC441" s="250">
        <v>69967</v>
      </c>
      <c r="AD441" s="250">
        <v>14130</v>
      </c>
      <c r="AE441" s="250" t="s">
        <v>9047</v>
      </c>
      <c r="AF441" s="250" t="s">
        <v>9048</v>
      </c>
      <c r="AG441" s="250" t="s">
        <v>339</v>
      </c>
    </row>
    <row r="442" spans="1:33" ht="28.8" x14ac:dyDescent="0.3">
      <c r="A442" s="250"/>
      <c r="B442" s="250" t="s">
        <v>9047</v>
      </c>
      <c r="C442" s="250" t="s">
        <v>31</v>
      </c>
      <c r="D442" s="250" t="s">
        <v>1578</v>
      </c>
      <c r="E442" s="250" t="s">
        <v>1708</v>
      </c>
      <c r="F442" s="250" t="s">
        <v>1709</v>
      </c>
      <c r="G442" s="250" t="s">
        <v>229</v>
      </c>
      <c r="H442" s="250" t="s">
        <v>313</v>
      </c>
      <c r="I442" s="250" t="s">
        <v>8831</v>
      </c>
      <c r="J442" s="250" t="s">
        <v>8831</v>
      </c>
      <c r="K442" s="250" t="s">
        <v>8831</v>
      </c>
      <c r="L442" s="250" t="s">
        <v>8831</v>
      </c>
      <c r="M442" s="250" t="s">
        <v>9032</v>
      </c>
      <c r="N442" s="250" t="s">
        <v>103</v>
      </c>
      <c r="O442" s="250" t="s">
        <v>1587</v>
      </c>
      <c r="P442" s="250"/>
      <c r="Q442" s="250"/>
      <c r="R442" s="250"/>
      <c r="S442" s="250"/>
      <c r="T442" s="250"/>
      <c r="U442" s="250" t="s">
        <v>8831</v>
      </c>
      <c r="V442" s="250" t="s">
        <v>8831</v>
      </c>
      <c r="W442" s="250"/>
      <c r="X442" s="250"/>
      <c r="Y442" s="252">
        <v>44351.486354166664</v>
      </c>
      <c r="Z442" s="252">
        <v>44354.643900462965</v>
      </c>
      <c r="AA442" s="250"/>
      <c r="AB442" s="250" t="s">
        <v>1710</v>
      </c>
      <c r="AC442" s="250">
        <v>57639</v>
      </c>
      <c r="AD442" s="250">
        <v>13260</v>
      </c>
      <c r="AE442" s="250" t="s">
        <v>9047</v>
      </c>
      <c r="AF442" s="250" t="s">
        <v>9048</v>
      </c>
      <c r="AG442" s="250"/>
    </row>
    <row r="443" spans="1:33" ht="28.8" x14ac:dyDescent="0.3">
      <c r="A443" s="250" t="s">
        <v>526</v>
      </c>
      <c r="B443" s="250" t="s">
        <v>9047</v>
      </c>
      <c r="C443" s="250" t="s">
        <v>806</v>
      </c>
      <c r="D443" s="250" t="s">
        <v>1578</v>
      </c>
      <c r="E443" s="250" t="s">
        <v>1711</v>
      </c>
      <c r="F443" s="250" t="s">
        <v>1712</v>
      </c>
      <c r="G443" s="250" t="s">
        <v>1618</v>
      </c>
      <c r="H443" s="250" t="s">
        <v>342</v>
      </c>
      <c r="I443" s="250" t="s">
        <v>8831</v>
      </c>
      <c r="J443" s="250" t="s">
        <v>8831</v>
      </c>
      <c r="K443" s="250" t="s">
        <v>8831</v>
      </c>
      <c r="L443" s="250" t="s">
        <v>8831</v>
      </c>
      <c r="M443" s="250" t="s">
        <v>9032</v>
      </c>
      <c r="N443" s="250" t="s">
        <v>103</v>
      </c>
      <c r="O443" s="250" t="s">
        <v>1587</v>
      </c>
      <c r="P443" s="250"/>
      <c r="Q443" s="250"/>
      <c r="R443" s="250" t="s">
        <v>1713</v>
      </c>
      <c r="S443" s="250" t="s">
        <v>9177</v>
      </c>
      <c r="T443" s="250"/>
      <c r="U443" s="250" t="s">
        <v>8831</v>
      </c>
      <c r="V443" s="250" t="s">
        <v>8831</v>
      </c>
      <c r="W443" s="250"/>
      <c r="X443" s="250"/>
      <c r="Y443" s="252">
        <v>44351.486354166664</v>
      </c>
      <c r="Z443" s="252">
        <v>44354.643900462965</v>
      </c>
      <c r="AA443" s="250"/>
      <c r="AB443" s="250" t="s">
        <v>1710</v>
      </c>
      <c r="AC443" s="250">
        <v>57639</v>
      </c>
      <c r="AD443" s="250">
        <v>153700</v>
      </c>
      <c r="AE443" s="250" t="s">
        <v>9047</v>
      </c>
      <c r="AF443" s="250" t="s">
        <v>9048</v>
      </c>
      <c r="AG443" s="250" t="s">
        <v>15</v>
      </c>
    </row>
    <row r="444" spans="1:33" ht="28.8" x14ac:dyDescent="0.3">
      <c r="A444" s="250"/>
      <c r="B444" s="250" t="s">
        <v>9047</v>
      </c>
      <c r="C444" s="250" t="s">
        <v>31</v>
      </c>
      <c r="D444" s="250" t="s">
        <v>1716</v>
      </c>
      <c r="E444" s="250" t="s">
        <v>1714</v>
      </c>
      <c r="F444" s="250" t="s">
        <v>1715</v>
      </c>
      <c r="G444" s="250" t="s">
        <v>229</v>
      </c>
      <c r="H444" s="250" t="s">
        <v>313</v>
      </c>
      <c r="I444" s="250" t="s">
        <v>8831</v>
      </c>
      <c r="J444" s="250" t="s">
        <v>8831</v>
      </c>
      <c r="K444" s="250" t="s">
        <v>8831</v>
      </c>
      <c r="L444" s="250" t="s">
        <v>8831</v>
      </c>
      <c r="M444" s="250" t="s">
        <v>9032</v>
      </c>
      <c r="N444" s="250" t="s">
        <v>103</v>
      </c>
      <c r="O444" s="250" t="s">
        <v>1717</v>
      </c>
      <c r="P444" s="250"/>
      <c r="Q444" s="250"/>
      <c r="R444" s="250"/>
      <c r="S444" s="250"/>
      <c r="T444" s="250"/>
      <c r="U444" s="250" t="s">
        <v>8831</v>
      </c>
      <c r="V444" s="250" t="s">
        <v>8831</v>
      </c>
      <c r="W444" s="250"/>
      <c r="X444" s="250"/>
      <c r="Y444" s="252">
        <v>44351.486354166664</v>
      </c>
      <c r="Z444" s="252">
        <v>44354.643900462965</v>
      </c>
      <c r="AA444" s="250"/>
      <c r="AB444" s="250" t="s">
        <v>1710</v>
      </c>
      <c r="AC444" s="250">
        <v>57639</v>
      </c>
      <c r="AD444" s="250">
        <v>13690</v>
      </c>
      <c r="AE444" s="250" t="s">
        <v>9047</v>
      </c>
      <c r="AF444" s="250" t="s">
        <v>9048</v>
      </c>
      <c r="AG444" s="250"/>
    </row>
    <row r="445" spans="1:33" ht="43.2" x14ac:dyDescent="0.3">
      <c r="A445" s="250"/>
      <c r="B445" s="250" t="s">
        <v>9047</v>
      </c>
      <c r="C445" s="250" t="s">
        <v>31</v>
      </c>
      <c r="D445" s="250" t="s">
        <v>1720</v>
      </c>
      <c r="E445" s="250" t="s">
        <v>1718</v>
      </c>
      <c r="F445" s="250" t="s">
        <v>1719</v>
      </c>
      <c r="G445" s="250" t="s">
        <v>229</v>
      </c>
      <c r="H445" s="250" t="s">
        <v>313</v>
      </c>
      <c r="I445" s="250" t="s">
        <v>8831</v>
      </c>
      <c r="J445" s="250" t="s">
        <v>8831</v>
      </c>
      <c r="K445" s="250" t="s">
        <v>8831</v>
      </c>
      <c r="L445" s="250" t="s">
        <v>8831</v>
      </c>
      <c r="M445" s="250" t="s">
        <v>9032</v>
      </c>
      <c r="N445" s="250" t="s">
        <v>103</v>
      </c>
      <c r="O445" s="250" t="s">
        <v>1721</v>
      </c>
      <c r="P445" s="250"/>
      <c r="Q445" s="250"/>
      <c r="R445" s="250"/>
      <c r="S445" s="250"/>
      <c r="T445" s="250"/>
      <c r="U445" s="250" t="s">
        <v>8831</v>
      </c>
      <c r="V445" s="250" t="s">
        <v>8831</v>
      </c>
      <c r="W445" s="250"/>
      <c r="X445" s="250"/>
      <c r="Y445" s="252">
        <v>44351.486354166664</v>
      </c>
      <c r="Z445" s="252">
        <v>44354.643900462965</v>
      </c>
      <c r="AA445" s="250"/>
      <c r="AB445" s="250" t="s">
        <v>1710</v>
      </c>
      <c r="AC445" s="250">
        <v>57639</v>
      </c>
      <c r="AD445" s="250">
        <v>13700</v>
      </c>
      <c r="AE445" s="250" t="s">
        <v>9047</v>
      </c>
      <c r="AF445" s="250" t="s">
        <v>9048</v>
      </c>
      <c r="AG445" s="250"/>
    </row>
    <row r="446" spans="1:33" ht="28.8" x14ac:dyDescent="0.3">
      <c r="A446" s="250" t="s">
        <v>548</v>
      </c>
      <c r="B446" s="250" t="s">
        <v>9047</v>
      </c>
      <c r="C446" s="250" t="s">
        <v>62</v>
      </c>
      <c r="D446" s="250" t="s">
        <v>1720</v>
      </c>
      <c r="E446" s="250" t="s">
        <v>1722</v>
      </c>
      <c r="F446" s="250" t="s">
        <v>1723</v>
      </c>
      <c r="G446" s="250" t="s">
        <v>1618</v>
      </c>
      <c r="H446" s="250" t="s">
        <v>342</v>
      </c>
      <c r="I446" s="250" t="s">
        <v>8831</v>
      </c>
      <c r="J446" s="250" t="s">
        <v>8831</v>
      </c>
      <c r="K446" s="250" t="s">
        <v>8831</v>
      </c>
      <c r="L446" s="250" t="s">
        <v>8831</v>
      </c>
      <c r="M446" s="250" t="s">
        <v>9032</v>
      </c>
      <c r="N446" s="250" t="s">
        <v>103</v>
      </c>
      <c r="O446" s="250" t="s">
        <v>1721</v>
      </c>
      <c r="P446" s="250"/>
      <c r="Q446" s="250"/>
      <c r="R446" s="250" t="s">
        <v>1724</v>
      </c>
      <c r="S446" s="250"/>
      <c r="T446" s="250"/>
      <c r="U446" s="250" t="s">
        <v>8831</v>
      </c>
      <c r="V446" s="250" t="s">
        <v>8831</v>
      </c>
      <c r="W446" s="250"/>
      <c r="X446" s="250"/>
      <c r="Y446" s="252">
        <v>44351.486354166664</v>
      </c>
      <c r="Z446" s="252">
        <v>44354.643900462965</v>
      </c>
      <c r="AA446" s="250"/>
      <c r="AB446" s="250" t="s">
        <v>1710</v>
      </c>
      <c r="AC446" s="250">
        <v>57639</v>
      </c>
      <c r="AD446" s="250">
        <v>13710</v>
      </c>
      <c r="AE446" s="250" t="s">
        <v>9047</v>
      </c>
      <c r="AF446" s="250" t="s">
        <v>9048</v>
      </c>
      <c r="AG446" s="250" t="s">
        <v>15</v>
      </c>
    </row>
    <row r="447" spans="1:33" ht="28.8" x14ac:dyDescent="0.3">
      <c r="A447" s="250"/>
      <c r="B447" s="250" t="s">
        <v>9047</v>
      </c>
      <c r="C447" s="250" t="s">
        <v>31</v>
      </c>
      <c r="D447" s="250" t="s">
        <v>1727</v>
      </c>
      <c r="E447" s="250" t="s">
        <v>1725</v>
      </c>
      <c r="F447" s="250" t="s">
        <v>1726</v>
      </c>
      <c r="G447" s="250" t="s">
        <v>229</v>
      </c>
      <c r="H447" s="250" t="s">
        <v>313</v>
      </c>
      <c r="I447" s="250" t="s">
        <v>8831</v>
      </c>
      <c r="J447" s="250" t="s">
        <v>8831</v>
      </c>
      <c r="K447" s="250" t="s">
        <v>8831</v>
      </c>
      <c r="L447" s="250" t="s">
        <v>8831</v>
      </c>
      <c r="M447" s="250" t="s">
        <v>9032</v>
      </c>
      <c r="N447" s="250" t="s">
        <v>103</v>
      </c>
      <c r="O447" s="250" t="s">
        <v>1728</v>
      </c>
      <c r="P447" s="250"/>
      <c r="Q447" s="250"/>
      <c r="R447" s="250"/>
      <c r="S447" s="250"/>
      <c r="T447" s="250"/>
      <c r="U447" s="250" t="s">
        <v>8831</v>
      </c>
      <c r="V447" s="250" t="s">
        <v>8831</v>
      </c>
      <c r="W447" s="250"/>
      <c r="X447" s="250"/>
      <c r="Y447" s="252">
        <v>44351.486354166664</v>
      </c>
      <c r="Z447" s="252">
        <v>44354.643900462965</v>
      </c>
      <c r="AA447" s="250"/>
      <c r="AB447" s="250" t="s">
        <v>1710</v>
      </c>
      <c r="AC447" s="250">
        <v>57639</v>
      </c>
      <c r="AD447" s="250">
        <v>13720</v>
      </c>
      <c r="AE447" s="250" t="s">
        <v>9047</v>
      </c>
      <c r="AF447" s="250" t="s">
        <v>9048</v>
      </c>
      <c r="AG447" s="250"/>
    </row>
    <row r="448" spans="1:33" ht="172.8" x14ac:dyDescent="0.3">
      <c r="A448" s="250" t="s">
        <v>548</v>
      </c>
      <c r="B448" s="250" t="s">
        <v>9047</v>
      </c>
      <c r="C448" s="250" t="s">
        <v>62</v>
      </c>
      <c r="D448" s="250" t="s">
        <v>1727</v>
      </c>
      <c r="E448" s="250" t="s">
        <v>1729</v>
      </c>
      <c r="F448" s="250" t="s">
        <v>1730</v>
      </c>
      <c r="G448" s="250" t="s">
        <v>1618</v>
      </c>
      <c r="H448" s="250" t="s">
        <v>342</v>
      </c>
      <c r="I448" s="250" t="s">
        <v>8831</v>
      </c>
      <c r="J448" s="250" t="s">
        <v>8831</v>
      </c>
      <c r="K448" s="250" t="s">
        <v>8831</v>
      </c>
      <c r="L448" s="250" t="s">
        <v>8831</v>
      </c>
      <c r="M448" s="250" t="s">
        <v>9032</v>
      </c>
      <c r="N448" s="250" t="s">
        <v>103</v>
      </c>
      <c r="O448" s="250" t="s">
        <v>1728</v>
      </c>
      <c r="P448" s="250"/>
      <c r="Q448" s="250"/>
      <c r="R448" s="250" t="s">
        <v>1731</v>
      </c>
      <c r="S448" s="250" t="s">
        <v>9178</v>
      </c>
      <c r="T448" s="250"/>
      <c r="U448" s="250" t="s">
        <v>8831</v>
      </c>
      <c r="V448" s="250" t="s">
        <v>8831</v>
      </c>
      <c r="W448" s="250"/>
      <c r="X448" s="250"/>
      <c r="Y448" s="252">
        <v>44351.486354166664</v>
      </c>
      <c r="Z448" s="252">
        <v>44354.643900462965</v>
      </c>
      <c r="AA448" s="250"/>
      <c r="AB448" s="250" t="s">
        <v>1710</v>
      </c>
      <c r="AC448" s="250">
        <v>57639</v>
      </c>
      <c r="AD448" s="250">
        <v>13730</v>
      </c>
      <c r="AE448" s="250" t="s">
        <v>9047</v>
      </c>
      <c r="AF448" s="250" t="s">
        <v>9048</v>
      </c>
      <c r="AG448" s="250" t="s">
        <v>15</v>
      </c>
    </row>
    <row r="449" spans="1:33" ht="57.6" x14ac:dyDescent="0.3">
      <c r="A449" s="250"/>
      <c r="B449" s="250" t="s">
        <v>9047</v>
      </c>
      <c r="C449" s="250" t="s">
        <v>31</v>
      </c>
      <c r="D449" s="250" t="s">
        <v>1734</v>
      </c>
      <c r="E449" s="250" t="s">
        <v>1732</v>
      </c>
      <c r="F449" s="250" t="s">
        <v>1733</v>
      </c>
      <c r="G449" s="250" t="s">
        <v>229</v>
      </c>
      <c r="H449" s="250" t="s">
        <v>313</v>
      </c>
      <c r="I449" s="250" t="s">
        <v>8831</v>
      </c>
      <c r="J449" s="250" t="s">
        <v>8831</v>
      </c>
      <c r="K449" s="250" t="s">
        <v>8831</v>
      </c>
      <c r="L449" s="250" t="s">
        <v>8831</v>
      </c>
      <c r="M449" s="250" t="s">
        <v>9032</v>
      </c>
      <c r="N449" s="250" t="s">
        <v>103</v>
      </c>
      <c r="O449" s="250" t="s">
        <v>1735</v>
      </c>
      <c r="P449" s="250"/>
      <c r="Q449" s="250"/>
      <c r="R449" s="250"/>
      <c r="S449" s="250"/>
      <c r="T449" s="250"/>
      <c r="U449" s="250" t="s">
        <v>8831</v>
      </c>
      <c r="V449" s="250" t="s">
        <v>8831</v>
      </c>
      <c r="W449" s="250"/>
      <c r="X449" s="250"/>
      <c r="Y449" s="252">
        <v>44351.486354166664</v>
      </c>
      <c r="Z449" s="252">
        <v>44354.643900462965</v>
      </c>
      <c r="AA449" s="250"/>
      <c r="AB449" s="250" t="s">
        <v>1710</v>
      </c>
      <c r="AC449" s="250">
        <v>57639</v>
      </c>
      <c r="AD449" s="250">
        <v>13740</v>
      </c>
      <c r="AE449" s="250" t="s">
        <v>9047</v>
      </c>
      <c r="AF449" s="250" t="s">
        <v>9048</v>
      </c>
      <c r="AG449" s="250"/>
    </row>
    <row r="450" spans="1:33" ht="172.8" x14ac:dyDescent="0.3">
      <c r="A450" s="250" t="s">
        <v>548</v>
      </c>
      <c r="B450" s="250" t="s">
        <v>9047</v>
      </c>
      <c r="C450" s="250" t="s">
        <v>62</v>
      </c>
      <c r="D450" s="250" t="s">
        <v>1734</v>
      </c>
      <c r="E450" s="250" t="s">
        <v>1736</v>
      </c>
      <c r="F450" s="250" t="s">
        <v>1737</v>
      </c>
      <c r="G450" s="250" t="s">
        <v>1618</v>
      </c>
      <c r="H450" s="250" t="s">
        <v>342</v>
      </c>
      <c r="I450" s="250" t="s">
        <v>8831</v>
      </c>
      <c r="J450" s="250" t="s">
        <v>8831</v>
      </c>
      <c r="K450" s="250" t="s">
        <v>8831</v>
      </c>
      <c r="L450" s="250" t="s">
        <v>8831</v>
      </c>
      <c r="M450" s="250" t="s">
        <v>9032</v>
      </c>
      <c r="N450" s="250" t="s">
        <v>103</v>
      </c>
      <c r="O450" s="250" t="s">
        <v>1735</v>
      </c>
      <c r="P450" s="250"/>
      <c r="Q450" s="250"/>
      <c r="R450" s="250" t="s">
        <v>1738</v>
      </c>
      <c r="S450" s="250" t="s">
        <v>9179</v>
      </c>
      <c r="T450" s="250"/>
      <c r="U450" s="250" t="s">
        <v>8831</v>
      </c>
      <c r="V450" s="250" t="s">
        <v>8831</v>
      </c>
      <c r="W450" s="250"/>
      <c r="X450" s="250"/>
      <c r="Y450" s="252">
        <v>44351.486354166664</v>
      </c>
      <c r="Z450" s="252">
        <v>44354.643900462965</v>
      </c>
      <c r="AA450" s="250"/>
      <c r="AB450" s="250" t="s">
        <v>1710</v>
      </c>
      <c r="AC450" s="250">
        <v>57639</v>
      </c>
      <c r="AD450" s="250">
        <v>13750</v>
      </c>
      <c r="AE450" s="250" t="s">
        <v>9047</v>
      </c>
      <c r="AF450" s="250" t="s">
        <v>9048</v>
      </c>
      <c r="AG450" s="250" t="s">
        <v>15</v>
      </c>
    </row>
    <row r="451" spans="1:33" ht="43.2" x14ac:dyDescent="0.3">
      <c r="A451" s="250"/>
      <c r="B451" s="250" t="s">
        <v>9047</v>
      </c>
      <c r="C451" s="250" t="s">
        <v>31</v>
      </c>
      <c r="D451" s="250" t="s">
        <v>1741</v>
      </c>
      <c r="E451" s="250" t="s">
        <v>1739</v>
      </c>
      <c r="F451" s="250" t="s">
        <v>1740</v>
      </c>
      <c r="G451" s="250" t="s">
        <v>229</v>
      </c>
      <c r="H451" s="250" t="s">
        <v>313</v>
      </c>
      <c r="I451" s="250" t="s">
        <v>8831</v>
      </c>
      <c r="J451" s="250" t="s">
        <v>8831</v>
      </c>
      <c r="K451" s="250" t="s">
        <v>8831</v>
      </c>
      <c r="L451" s="250" t="s">
        <v>8831</v>
      </c>
      <c r="M451" s="250" t="s">
        <v>9032</v>
      </c>
      <c r="N451" s="250" t="s">
        <v>103</v>
      </c>
      <c r="O451" s="250" t="s">
        <v>1742</v>
      </c>
      <c r="P451" s="250"/>
      <c r="Q451" s="250"/>
      <c r="R451" s="250"/>
      <c r="S451" s="250"/>
      <c r="T451" s="250"/>
      <c r="U451" s="250" t="s">
        <v>8831</v>
      </c>
      <c r="V451" s="250" t="s">
        <v>8831</v>
      </c>
      <c r="W451" s="250"/>
      <c r="X451" s="250"/>
      <c r="Y451" s="252">
        <v>44351.486354166664</v>
      </c>
      <c r="Z451" s="252">
        <v>44354.643900462965</v>
      </c>
      <c r="AA451" s="250"/>
      <c r="AB451" s="250" t="s">
        <v>1710</v>
      </c>
      <c r="AC451" s="250">
        <v>57639</v>
      </c>
      <c r="AD451" s="250">
        <v>13760</v>
      </c>
      <c r="AE451" s="250" t="s">
        <v>9047</v>
      </c>
      <c r="AF451" s="250" t="s">
        <v>9048</v>
      </c>
      <c r="AG451" s="250"/>
    </row>
    <row r="452" spans="1:33" ht="57.6" x14ac:dyDescent="0.3">
      <c r="A452" s="250"/>
      <c r="B452" s="250" t="s">
        <v>9047</v>
      </c>
      <c r="C452" s="250" t="s">
        <v>31</v>
      </c>
      <c r="D452" s="250" t="s">
        <v>1745</v>
      </c>
      <c r="E452" s="250" t="s">
        <v>1743</v>
      </c>
      <c r="F452" s="250" t="s">
        <v>1744</v>
      </c>
      <c r="G452" s="250" t="s">
        <v>229</v>
      </c>
      <c r="H452" s="250" t="s">
        <v>313</v>
      </c>
      <c r="I452" s="250" t="s">
        <v>8831</v>
      </c>
      <c r="J452" s="250" t="s">
        <v>8831</v>
      </c>
      <c r="K452" s="250" t="s">
        <v>8831</v>
      </c>
      <c r="L452" s="250" t="s">
        <v>8831</v>
      </c>
      <c r="M452" s="250" t="s">
        <v>9032</v>
      </c>
      <c r="N452" s="250" t="s">
        <v>103</v>
      </c>
      <c r="O452" s="250" t="s">
        <v>1746</v>
      </c>
      <c r="P452" s="250"/>
      <c r="Q452" s="250"/>
      <c r="R452" s="250"/>
      <c r="S452" s="250"/>
      <c r="T452" s="250"/>
      <c r="U452" s="250" t="s">
        <v>8831</v>
      </c>
      <c r="V452" s="250" t="s">
        <v>8831</v>
      </c>
      <c r="W452" s="250"/>
      <c r="X452" s="250"/>
      <c r="Y452" s="252">
        <v>44351.486354166664</v>
      </c>
      <c r="Z452" s="252">
        <v>44354.643900462965</v>
      </c>
      <c r="AA452" s="250"/>
      <c r="AB452" s="250" t="s">
        <v>1710</v>
      </c>
      <c r="AC452" s="250">
        <v>57639</v>
      </c>
      <c r="AD452" s="250">
        <v>13770</v>
      </c>
      <c r="AE452" s="250" t="s">
        <v>9047</v>
      </c>
      <c r="AF452" s="250" t="s">
        <v>9048</v>
      </c>
      <c r="AG452" s="250"/>
    </row>
    <row r="453" spans="1:33" ht="57.6" x14ac:dyDescent="0.3">
      <c r="A453" s="250" t="s">
        <v>548</v>
      </c>
      <c r="B453" s="250" t="s">
        <v>9047</v>
      </c>
      <c r="C453" s="250" t="s">
        <v>62</v>
      </c>
      <c r="D453" s="250" t="s">
        <v>1745</v>
      </c>
      <c r="E453" s="250" t="s">
        <v>1747</v>
      </c>
      <c r="F453" s="250" t="s">
        <v>1748</v>
      </c>
      <c r="G453" s="250" t="s">
        <v>1618</v>
      </c>
      <c r="H453" s="250" t="s">
        <v>342</v>
      </c>
      <c r="I453" s="250" t="s">
        <v>8831</v>
      </c>
      <c r="J453" s="250" t="s">
        <v>8831</v>
      </c>
      <c r="K453" s="250" t="s">
        <v>8831</v>
      </c>
      <c r="L453" s="250" t="s">
        <v>8831</v>
      </c>
      <c r="M453" s="250" t="s">
        <v>9032</v>
      </c>
      <c r="N453" s="250" t="s">
        <v>103</v>
      </c>
      <c r="O453" s="250" t="s">
        <v>1746</v>
      </c>
      <c r="P453" s="250"/>
      <c r="Q453" s="250"/>
      <c r="R453" s="250" t="s">
        <v>1749</v>
      </c>
      <c r="S453" s="250" t="s">
        <v>9037</v>
      </c>
      <c r="T453" s="250"/>
      <c r="U453" s="250" t="s">
        <v>8831</v>
      </c>
      <c r="V453" s="250" t="s">
        <v>8831</v>
      </c>
      <c r="W453" s="250"/>
      <c r="X453" s="250"/>
      <c r="Y453" s="252">
        <v>44351.486354166664</v>
      </c>
      <c r="Z453" s="252">
        <v>44354.643900462965</v>
      </c>
      <c r="AA453" s="250"/>
      <c r="AB453" s="250" t="s">
        <v>1710</v>
      </c>
      <c r="AC453" s="250">
        <v>57639</v>
      </c>
      <c r="AD453" s="250">
        <v>13780</v>
      </c>
      <c r="AE453" s="250" t="s">
        <v>9047</v>
      </c>
      <c r="AF453" s="250" t="s">
        <v>9048</v>
      </c>
      <c r="AG453" s="250" t="s">
        <v>15</v>
      </c>
    </row>
    <row r="454" spans="1:33" ht="28.8" x14ac:dyDescent="0.3">
      <c r="A454" s="250"/>
      <c r="B454" s="250" t="s">
        <v>9047</v>
      </c>
      <c r="C454" s="250" t="s">
        <v>31</v>
      </c>
      <c r="D454" s="250" t="s">
        <v>1752</v>
      </c>
      <c r="E454" s="250" t="s">
        <v>1750</v>
      </c>
      <c r="F454" s="250" t="s">
        <v>1751</v>
      </c>
      <c r="G454" s="250" t="s">
        <v>229</v>
      </c>
      <c r="H454" s="250" t="s">
        <v>313</v>
      </c>
      <c r="I454" s="250" t="s">
        <v>8831</v>
      </c>
      <c r="J454" s="250" t="s">
        <v>8831</v>
      </c>
      <c r="K454" s="250" t="s">
        <v>8831</v>
      </c>
      <c r="L454" s="250" t="s">
        <v>8831</v>
      </c>
      <c r="M454" s="250" t="s">
        <v>9032</v>
      </c>
      <c r="N454" s="250" t="s">
        <v>103</v>
      </c>
      <c r="O454" s="250" t="s">
        <v>1753</v>
      </c>
      <c r="P454" s="250"/>
      <c r="Q454" s="250"/>
      <c r="R454" s="250"/>
      <c r="S454" s="250"/>
      <c r="T454" s="250"/>
      <c r="U454" s="250" t="s">
        <v>8831</v>
      </c>
      <c r="V454" s="250" t="s">
        <v>8831</v>
      </c>
      <c r="W454" s="250"/>
      <c r="X454" s="250"/>
      <c r="Y454" s="252">
        <v>44351.486354166664</v>
      </c>
      <c r="Z454" s="252">
        <v>44354.643900462965</v>
      </c>
      <c r="AA454" s="250"/>
      <c r="AB454" s="250" t="s">
        <v>1710</v>
      </c>
      <c r="AC454" s="250">
        <v>57639</v>
      </c>
      <c r="AD454" s="250">
        <v>13790</v>
      </c>
      <c r="AE454" s="250" t="s">
        <v>9047</v>
      </c>
      <c r="AF454" s="250" t="s">
        <v>9048</v>
      </c>
      <c r="AG454" s="250"/>
    </row>
    <row r="455" spans="1:33" ht="57.6" x14ac:dyDescent="0.3">
      <c r="A455" s="250" t="s">
        <v>548</v>
      </c>
      <c r="B455" s="250" t="s">
        <v>9047</v>
      </c>
      <c r="C455" s="250" t="s">
        <v>62</v>
      </c>
      <c r="D455" s="250" t="s">
        <v>1752</v>
      </c>
      <c r="E455" s="250" t="s">
        <v>1754</v>
      </c>
      <c r="F455" s="250" t="s">
        <v>1755</v>
      </c>
      <c r="G455" s="250" t="s">
        <v>1618</v>
      </c>
      <c r="H455" s="250" t="s">
        <v>342</v>
      </c>
      <c r="I455" s="250" t="s">
        <v>8831</v>
      </c>
      <c r="J455" s="250" t="s">
        <v>8831</v>
      </c>
      <c r="K455" s="250" t="s">
        <v>8831</v>
      </c>
      <c r="L455" s="250" t="s">
        <v>8831</v>
      </c>
      <c r="M455" s="250" t="s">
        <v>9032</v>
      </c>
      <c r="N455" s="250" t="s">
        <v>103</v>
      </c>
      <c r="O455" s="250" t="s">
        <v>1753</v>
      </c>
      <c r="P455" s="250"/>
      <c r="Q455" s="250"/>
      <c r="R455" s="250" t="s">
        <v>1756</v>
      </c>
      <c r="S455" s="250" t="s">
        <v>9038</v>
      </c>
      <c r="T455" s="250"/>
      <c r="U455" s="250" t="s">
        <v>8831</v>
      </c>
      <c r="V455" s="250" t="s">
        <v>8831</v>
      </c>
      <c r="W455" s="250"/>
      <c r="X455" s="250"/>
      <c r="Y455" s="252">
        <v>44351.486354166664</v>
      </c>
      <c r="Z455" s="252">
        <v>44354.643900462965</v>
      </c>
      <c r="AA455" s="250"/>
      <c r="AB455" s="250" t="s">
        <v>1710</v>
      </c>
      <c r="AC455" s="250">
        <v>57639</v>
      </c>
      <c r="AD455" s="250">
        <v>13800</v>
      </c>
      <c r="AE455" s="250" t="s">
        <v>9047</v>
      </c>
      <c r="AF455" s="250" t="s">
        <v>9048</v>
      </c>
      <c r="AG455" s="250" t="s">
        <v>15</v>
      </c>
    </row>
    <row r="456" spans="1:33" ht="43.2" x14ac:dyDescent="0.3">
      <c r="A456" s="250"/>
      <c r="B456" s="250" t="s">
        <v>9047</v>
      </c>
      <c r="C456" s="250" t="s">
        <v>31</v>
      </c>
      <c r="D456" s="250" t="s">
        <v>1759</v>
      </c>
      <c r="E456" s="250" t="s">
        <v>1757</v>
      </c>
      <c r="F456" s="250" t="s">
        <v>1758</v>
      </c>
      <c r="G456" s="250" t="s">
        <v>229</v>
      </c>
      <c r="H456" s="250" t="s">
        <v>313</v>
      </c>
      <c r="I456" s="250" t="s">
        <v>8831</v>
      </c>
      <c r="J456" s="250" t="s">
        <v>8831</v>
      </c>
      <c r="K456" s="250" t="s">
        <v>8831</v>
      </c>
      <c r="L456" s="250" t="s">
        <v>8831</v>
      </c>
      <c r="M456" s="250" t="s">
        <v>9032</v>
      </c>
      <c r="N456" s="250" t="s">
        <v>103</v>
      </c>
      <c r="O456" s="250" t="s">
        <v>1760</v>
      </c>
      <c r="P456" s="250"/>
      <c r="Q456" s="250"/>
      <c r="R456" s="250"/>
      <c r="S456" s="250"/>
      <c r="T456" s="250"/>
      <c r="U456" s="250" t="s">
        <v>8831</v>
      </c>
      <c r="V456" s="250" t="s">
        <v>8831</v>
      </c>
      <c r="W456" s="250"/>
      <c r="X456" s="250"/>
      <c r="Y456" s="252">
        <v>44351.486354166664</v>
      </c>
      <c r="Z456" s="252">
        <v>44354.643912037034</v>
      </c>
      <c r="AA456" s="250"/>
      <c r="AB456" s="250" t="s">
        <v>1710</v>
      </c>
      <c r="AC456" s="250">
        <v>57639</v>
      </c>
      <c r="AD456" s="250">
        <v>13810</v>
      </c>
      <c r="AE456" s="250" t="s">
        <v>9047</v>
      </c>
      <c r="AF456" s="250" t="s">
        <v>9048</v>
      </c>
      <c r="AG456" s="250"/>
    </row>
    <row r="457" spans="1:33" ht="28.8" x14ac:dyDescent="0.3">
      <c r="A457" s="250" t="s">
        <v>548</v>
      </c>
      <c r="B457" s="250" t="s">
        <v>9047</v>
      </c>
      <c r="C457" s="250" t="s">
        <v>62</v>
      </c>
      <c r="D457" s="250" t="s">
        <v>1759</v>
      </c>
      <c r="E457" s="250" t="s">
        <v>1761</v>
      </c>
      <c r="F457" s="250" t="s">
        <v>1762</v>
      </c>
      <c r="G457" s="250" t="s">
        <v>1618</v>
      </c>
      <c r="H457" s="250" t="s">
        <v>342</v>
      </c>
      <c r="I457" s="250" t="s">
        <v>8831</v>
      </c>
      <c r="J457" s="250" t="s">
        <v>8831</v>
      </c>
      <c r="K457" s="250" t="s">
        <v>8831</v>
      </c>
      <c r="L457" s="250" t="s">
        <v>8831</v>
      </c>
      <c r="M457" s="250" t="s">
        <v>9032</v>
      </c>
      <c r="N457" s="250" t="s">
        <v>103</v>
      </c>
      <c r="O457" s="250" t="s">
        <v>1760</v>
      </c>
      <c r="P457" s="250"/>
      <c r="Q457" s="250"/>
      <c r="R457" s="250" t="s">
        <v>1763</v>
      </c>
      <c r="S457" s="250"/>
      <c r="T457" s="250"/>
      <c r="U457" s="250" t="s">
        <v>8831</v>
      </c>
      <c r="V457" s="250" t="s">
        <v>8831</v>
      </c>
      <c r="W457" s="250"/>
      <c r="X457" s="250"/>
      <c r="Y457" s="252">
        <v>44351.486354166664</v>
      </c>
      <c r="Z457" s="252">
        <v>44354.643912037034</v>
      </c>
      <c r="AA457" s="250"/>
      <c r="AB457" s="250" t="s">
        <v>1710</v>
      </c>
      <c r="AC457" s="250">
        <v>57639</v>
      </c>
      <c r="AD457" s="250">
        <v>13820</v>
      </c>
      <c r="AE457" s="250" t="s">
        <v>9047</v>
      </c>
      <c r="AF457" s="250" t="s">
        <v>9048</v>
      </c>
      <c r="AG457" s="250" t="s">
        <v>15</v>
      </c>
    </row>
    <row r="458" spans="1:33" ht="72" x14ac:dyDescent="0.3">
      <c r="A458" s="250"/>
      <c r="B458" s="250" t="s">
        <v>9047</v>
      </c>
      <c r="C458" s="250" t="s">
        <v>31</v>
      </c>
      <c r="D458" s="250" t="s">
        <v>1766</v>
      </c>
      <c r="E458" s="250" t="s">
        <v>1764</v>
      </c>
      <c r="F458" s="250" t="s">
        <v>1765</v>
      </c>
      <c r="G458" s="250" t="s">
        <v>229</v>
      </c>
      <c r="H458" s="250" t="s">
        <v>313</v>
      </c>
      <c r="I458" s="250" t="s">
        <v>8831</v>
      </c>
      <c r="J458" s="250" t="s">
        <v>8831</v>
      </c>
      <c r="K458" s="250" t="s">
        <v>8831</v>
      </c>
      <c r="L458" s="250" t="s">
        <v>8831</v>
      </c>
      <c r="M458" s="250" t="s">
        <v>9032</v>
      </c>
      <c r="N458" s="250" t="s">
        <v>103</v>
      </c>
      <c r="O458" s="250" t="s">
        <v>1767</v>
      </c>
      <c r="P458" s="250"/>
      <c r="Q458" s="250"/>
      <c r="R458" s="250"/>
      <c r="S458" s="250" t="s">
        <v>9180</v>
      </c>
      <c r="T458" s="250"/>
      <c r="U458" s="250" t="s">
        <v>8831</v>
      </c>
      <c r="V458" s="250" t="s">
        <v>8831</v>
      </c>
      <c r="W458" s="250"/>
      <c r="X458" s="250"/>
      <c r="Y458" s="252">
        <v>44351.48636574074</v>
      </c>
      <c r="Z458" s="252">
        <v>44354.643912037034</v>
      </c>
      <c r="AA458" s="250"/>
      <c r="AB458" s="250" t="s">
        <v>1710</v>
      </c>
      <c r="AC458" s="250">
        <v>57639</v>
      </c>
      <c r="AD458" s="250">
        <v>13830</v>
      </c>
      <c r="AE458" s="250" t="s">
        <v>9047</v>
      </c>
      <c r="AF458" s="250" t="s">
        <v>9048</v>
      </c>
      <c r="AG458" s="250"/>
    </row>
    <row r="459" spans="1:33" ht="144" x14ac:dyDescent="0.3">
      <c r="A459" s="250" t="s">
        <v>548</v>
      </c>
      <c r="B459" s="250" t="s">
        <v>9047</v>
      </c>
      <c r="C459" s="250" t="s">
        <v>62</v>
      </c>
      <c r="D459" s="250" t="s">
        <v>1766</v>
      </c>
      <c r="E459" s="250" t="s">
        <v>1768</v>
      </c>
      <c r="F459" s="250" t="s">
        <v>1769</v>
      </c>
      <c r="G459" s="250" t="s">
        <v>1618</v>
      </c>
      <c r="H459" s="250" t="s">
        <v>342</v>
      </c>
      <c r="I459" s="250" t="s">
        <v>8831</v>
      </c>
      <c r="J459" s="250" t="s">
        <v>8831</v>
      </c>
      <c r="K459" s="250" t="s">
        <v>8831</v>
      </c>
      <c r="L459" s="250" t="s">
        <v>8831</v>
      </c>
      <c r="M459" s="250" t="s">
        <v>9032</v>
      </c>
      <c r="N459" s="250" t="s">
        <v>103</v>
      </c>
      <c r="O459" s="250" t="s">
        <v>1767</v>
      </c>
      <c r="P459" s="250"/>
      <c r="Q459" s="250"/>
      <c r="R459" s="250" t="s">
        <v>1770</v>
      </c>
      <c r="S459" s="250" t="s">
        <v>9181</v>
      </c>
      <c r="T459" s="250"/>
      <c r="U459" s="250" t="s">
        <v>8831</v>
      </c>
      <c r="V459" s="250" t="s">
        <v>8831</v>
      </c>
      <c r="W459" s="250"/>
      <c r="X459" s="250"/>
      <c r="Y459" s="252">
        <v>44351.48636574074</v>
      </c>
      <c r="Z459" s="252">
        <v>44354.643912037034</v>
      </c>
      <c r="AA459" s="250"/>
      <c r="AB459" s="250" t="s">
        <v>1710</v>
      </c>
      <c r="AC459" s="250">
        <v>57639</v>
      </c>
      <c r="AD459" s="250">
        <v>13840</v>
      </c>
      <c r="AE459" s="250" t="s">
        <v>9047</v>
      </c>
      <c r="AF459" s="250" t="s">
        <v>9048</v>
      </c>
      <c r="AG459" s="250" t="s">
        <v>15</v>
      </c>
    </row>
    <row r="460" spans="1:33" ht="28.8" x14ac:dyDescent="0.3">
      <c r="A460" s="250"/>
      <c r="B460" s="250" t="s">
        <v>9047</v>
      </c>
      <c r="C460" s="250" t="s">
        <v>31</v>
      </c>
      <c r="D460" s="250" t="s">
        <v>1773</v>
      </c>
      <c r="E460" s="250" t="s">
        <v>1771</v>
      </c>
      <c r="F460" s="250" t="s">
        <v>1772</v>
      </c>
      <c r="G460" s="250" t="s">
        <v>229</v>
      </c>
      <c r="H460" s="250" t="s">
        <v>313</v>
      </c>
      <c r="I460" s="250" t="s">
        <v>8831</v>
      </c>
      <c r="J460" s="250" t="s">
        <v>8831</v>
      </c>
      <c r="K460" s="250" t="s">
        <v>8831</v>
      </c>
      <c r="L460" s="250" t="s">
        <v>8831</v>
      </c>
      <c r="M460" s="250" t="s">
        <v>9032</v>
      </c>
      <c r="N460" s="250" t="s">
        <v>103</v>
      </c>
      <c r="O460" s="250" t="s">
        <v>1774</v>
      </c>
      <c r="P460" s="250"/>
      <c r="Q460" s="250"/>
      <c r="R460" s="250"/>
      <c r="S460" s="250"/>
      <c r="T460" s="250"/>
      <c r="U460" s="250" t="s">
        <v>8831</v>
      </c>
      <c r="V460" s="250" t="s">
        <v>8831</v>
      </c>
      <c r="W460" s="250"/>
      <c r="X460" s="250"/>
      <c r="Y460" s="252">
        <v>44351.48636574074</v>
      </c>
      <c r="Z460" s="252">
        <v>44354.643912037034</v>
      </c>
      <c r="AA460" s="250"/>
      <c r="AB460" s="250" t="s">
        <v>1710</v>
      </c>
      <c r="AC460" s="250">
        <v>57639</v>
      </c>
      <c r="AD460" s="250">
        <v>13850</v>
      </c>
      <c r="AE460" s="250" t="s">
        <v>9047</v>
      </c>
      <c r="AF460" s="250" t="s">
        <v>9048</v>
      </c>
      <c r="AG460" s="250"/>
    </row>
    <row r="461" spans="1:33" ht="28.8" x14ac:dyDescent="0.3">
      <c r="A461" s="250" t="s">
        <v>548</v>
      </c>
      <c r="B461" s="250" t="s">
        <v>9047</v>
      </c>
      <c r="C461" s="250" t="s">
        <v>62</v>
      </c>
      <c r="D461" s="250" t="s">
        <v>1773</v>
      </c>
      <c r="E461" s="250" t="s">
        <v>1775</v>
      </c>
      <c r="F461" s="250" t="s">
        <v>1776</v>
      </c>
      <c r="G461" s="250" t="s">
        <v>1618</v>
      </c>
      <c r="H461" s="250" t="s">
        <v>342</v>
      </c>
      <c r="I461" s="250" t="s">
        <v>8831</v>
      </c>
      <c r="J461" s="250" t="s">
        <v>8831</v>
      </c>
      <c r="K461" s="250" t="s">
        <v>8831</v>
      </c>
      <c r="L461" s="250" t="s">
        <v>8831</v>
      </c>
      <c r="M461" s="250" t="s">
        <v>9032</v>
      </c>
      <c r="N461" s="250" t="s">
        <v>103</v>
      </c>
      <c r="O461" s="250" t="s">
        <v>1774</v>
      </c>
      <c r="P461" s="250"/>
      <c r="Q461" s="250"/>
      <c r="R461" s="250" t="s">
        <v>1777</v>
      </c>
      <c r="S461" s="250"/>
      <c r="T461" s="250"/>
      <c r="U461" s="250" t="s">
        <v>8831</v>
      </c>
      <c r="V461" s="250" t="s">
        <v>8831</v>
      </c>
      <c r="W461" s="250"/>
      <c r="X461" s="250"/>
      <c r="Y461" s="252">
        <v>44351.48636574074</v>
      </c>
      <c r="Z461" s="252">
        <v>44354.643912037034</v>
      </c>
      <c r="AA461" s="250"/>
      <c r="AB461" s="250" t="s">
        <v>1710</v>
      </c>
      <c r="AC461" s="250">
        <v>57639</v>
      </c>
      <c r="AD461" s="250">
        <v>14770</v>
      </c>
      <c r="AE461" s="250" t="s">
        <v>9047</v>
      </c>
      <c r="AF461" s="250" t="s">
        <v>9048</v>
      </c>
      <c r="AG461" s="250" t="s">
        <v>15</v>
      </c>
    </row>
    <row r="462" spans="1:33" ht="28.8" x14ac:dyDescent="0.3">
      <c r="A462" s="250"/>
      <c r="B462" s="250" t="s">
        <v>9047</v>
      </c>
      <c r="C462" s="250" t="s">
        <v>31</v>
      </c>
      <c r="D462" s="250" t="s">
        <v>1780</v>
      </c>
      <c r="E462" s="250" t="s">
        <v>1778</v>
      </c>
      <c r="F462" s="250" t="s">
        <v>1779</v>
      </c>
      <c r="G462" s="250" t="s">
        <v>229</v>
      </c>
      <c r="H462" s="250" t="s">
        <v>313</v>
      </c>
      <c r="I462" s="250" t="s">
        <v>8831</v>
      </c>
      <c r="J462" s="250" t="s">
        <v>8831</v>
      </c>
      <c r="K462" s="250" t="s">
        <v>8831</v>
      </c>
      <c r="L462" s="250" t="s">
        <v>8831</v>
      </c>
      <c r="M462" s="250" t="s">
        <v>9032</v>
      </c>
      <c r="N462" s="250" t="s">
        <v>103</v>
      </c>
      <c r="O462" s="250" t="s">
        <v>1781</v>
      </c>
      <c r="P462" s="250"/>
      <c r="Q462" s="250"/>
      <c r="R462" s="250"/>
      <c r="S462" s="250"/>
      <c r="T462" s="250"/>
      <c r="U462" s="250" t="s">
        <v>8831</v>
      </c>
      <c r="V462" s="250" t="s">
        <v>8831</v>
      </c>
      <c r="W462" s="250"/>
      <c r="X462" s="250"/>
      <c r="Y462" s="252">
        <v>44351.48636574074</v>
      </c>
      <c r="Z462" s="252">
        <v>44354.643912037034</v>
      </c>
      <c r="AA462" s="250"/>
      <c r="AB462" s="250" t="s">
        <v>1710</v>
      </c>
      <c r="AC462" s="250">
        <v>57639</v>
      </c>
      <c r="AD462" s="250">
        <v>13870</v>
      </c>
      <c r="AE462" s="250" t="s">
        <v>9047</v>
      </c>
      <c r="AF462" s="250" t="s">
        <v>9048</v>
      </c>
      <c r="AG462" s="250"/>
    </row>
    <row r="463" spans="1:33" ht="28.8" x14ac:dyDescent="0.3">
      <c r="A463" s="250" t="s">
        <v>548</v>
      </c>
      <c r="B463" s="250" t="s">
        <v>9047</v>
      </c>
      <c r="C463" s="250" t="s">
        <v>62</v>
      </c>
      <c r="D463" s="250" t="s">
        <v>1780</v>
      </c>
      <c r="E463" s="250" t="s">
        <v>1782</v>
      </c>
      <c r="F463" s="250" t="s">
        <v>1783</v>
      </c>
      <c r="G463" s="250" t="s">
        <v>1618</v>
      </c>
      <c r="H463" s="250" t="s">
        <v>342</v>
      </c>
      <c r="I463" s="250" t="s">
        <v>8831</v>
      </c>
      <c r="J463" s="250" t="s">
        <v>8831</v>
      </c>
      <c r="K463" s="250" t="s">
        <v>8831</v>
      </c>
      <c r="L463" s="250" t="s">
        <v>8831</v>
      </c>
      <c r="M463" s="250" t="s">
        <v>9032</v>
      </c>
      <c r="N463" s="250" t="s">
        <v>103</v>
      </c>
      <c r="O463" s="250" t="s">
        <v>1781</v>
      </c>
      <c r="P463" s="250"/>
      <c r="Q463" s="250"/>
      <c r="R463" s="250" t="s">
        <v>1784</v>
      </c>
      <c r="S463" s="250"/>
      <c r="T463" s="250"/>
      <c r="U463" s="250" t="s">
        <v>8831</v>
      </c>
      <c r="V463" s="250" t="s">
        <v>8831</v>
      </c>
      <c r="W463" s="250"/>
      <c r="X463" s="250"/>
      <c r="Y463" s="252">
        <v>44351.48636574074</v>
      </c>
      <c r="Z463" s="252">
        <v>44354.643912037034</v>
      </c>
      <c r="AA463" s="250"/>
      <c r="AB463" s="250" t="s">
        <v>1710</v>
      </c>
      <c r="AC463" s="250">
        <v>57639</v>
      </c>
      <c r="AD463" s="250">
        <v>13880</v>
      </c>
      <c r="AE463" s="250" t="s">
        <v>9047</v>
      </c>
      <c r="AF463" s="250" t="s">
        <v>9048</v>
      </c>
      <c r="AG463" s="250" t="s">
        <v>15</v>
      </c>
    </row>
    <row r="464" spans="1:33" ht="28.8" x14ac:dyDescent="0.3">
      <c r="A464" s="250"/>
      <c r="B464" s="250" t="s">
        <v>9047</v>
      </c>
      <c r="C464" s="250" t="s">
        <v>31</v>
      </c>
      <c r="D464" s="250" t="s">
        <v>1787</v>
      </c>
      <c r="E464" s="250" t="s">
        <v>1785</v>
      </c>
      <c r="F464" s="250" t="s">
        <v>1786</v>
      </c>
      <c r="G464" s="250" t="s">
        <v>229</v>
      </c>
      <c r="H464" s="250" t="s">
        <v>313</v>
      </c>
      <c r="I464" s="250" t="s">
        <v>8831</v>
      </c>
      <c r="J464" s="250" t="s">
        <v>8831</v>
      </c>
      <c r="K464" s="250" t="s">
        <v>8831</v>
      </c>
      <c r="L464" s="250" t="s">
        <v>8831</v>
      </c>
      <c r="M464" s="250" t="s">
        <v>9032</v>
      </c>
      <c r="N464" s="250" t="s">
        <v>103</v>
      </c>
      <c r="O464" s="250" t="s">
        <v>1788</v>
      </c>
      <c r="P464" s="250"/>
      <c r="Q464" s="250"/>
      <c r="R464" s="250"/>
      <c r="S464" s="250"/>
      <c r="T464" s="250"/>
      <c r="U464" s="250" t="s">
        <v>8831</v>
      </c>
      <c r="V464" s="250" t="s">
        <v>8831</v>
      </c>
      <c r="W464" s="250"/>
      <c r="X464" s="250"/>
      <c r="Y464" s="252">
        <v>44351.48636574074</v>
      </c>
      <c r="Z464" s="252">
        <v>44354.643912037034</v>
      </c>
      <c r="AA464" s="250"/>
      <c r="AB464" s="250" t="s">
        <v>1710</v>
      </c>
      <c r="AC464" s="250">
        <v>57639</v>
      </c>
      <c r="AD464" s="250">
        <v>13890</v>
      </c>
      <c r="AE464" s="250" t="s">
        <v>9047</v>
      </c>
      <c r="AF464" s="250" t="s">
        <v>9048</v>
      </c>
      <c r="AG464" s="250"/>
    </row>
    <row r="465" spans="1:33" ht="28.8" x14ac:dyDescent="0.3">
      <c r="A465" s="250" t="s">
        <v>548</v>
      </c>
      <c r="B465" s="250" t="s">
        <v>9047</v>
      </c>
      <c r="C465" s="250" t="s">
        <v>62</v>
      </c>
      <c r="D465" s="250" t="s">
        <v>1787</v>
      </c>
      <c r="E465" s="250" t="s">
        <v>1789</v>
      </c>
      <c r="F465" s="250" t="s">
        <v>1790</v>
      </c>
      <c r="G465" s="250" t="s">
        <v>1618</v>
      </c>
      <c r="H465" s="250" t="s">
        <v>342</v>
      </c>
      <c r="I465" s="250" t="s">
        <v>8831</v>
      </c>
      <c r="J465" s="250" t="s">
        <v>8831</v>
      </c>
      <c r="K465" s="250" t="s">
        <v>8831</v>
      </c>
      <c r="L465" s="250" t="s">
        <v>8831</v>
      </c>
      <c r="M465" s="250" t="s">
        <v>9032</v>
      </c>
      <c r="N465" s="250" t="s">
        <v>103</v>
      </c>
      <c r="O465" s="250" t="s">
        <v>1788</v>
      </c>
      <c r="P465" s="250"/>
      <c r="Q465" s="250"/>
      <c r="R465" s="250" t="s">
        <v>1791</v>
      </c>
      <c r="S465" s="250"/>
      <c r="T465" s="250"/>
      <c r="U465" s="250" t="s">
        <v>8831</v>
      </c>
      <c r="V465" s="250" t="s">
        <v>8831</v>
      </c>
      <c r="W465" s="250"/>
      <c r="X465" s="250"/>
      <c r="Y465" s="252">
        <v>44351.48636574074</v>
      </c>
      <c r="Z465" s="252">
        <v>44354.643912037034</v>
      </c>
      <c r="AA465" s="250"/>
      <c r="AB465" s="250" t="s">
        <v>1710</v>
      </c>
      <c r="AC465" s="250">
        <v>57639</v>
      </c>
      <c r="AD465" s="250">
        <v>13900</v>
      </c>
      <c r="AE465" s="250" t="s">
        <v>9047</v>
      </c>
      <c r="AF465" s="250" t="s">
        <v>9048</v>
      </c>
      <c r="AG465" s="250" t="s">
        <v>15</v>
      </c>
    </row>
    <row r="466" spans="1:33" ht="28.8" x14ac:dyDescent="0.3">
      <c r="A466" s="250"/>
      <c r="B466" s="250" t="s">
        <v>9047</v>
      </c>
      <c r="C466" s="250" t="s">
        <v>18</v>
      </c>
      <c r="D466" s="250" t="s">
        <v>832</v>
      </c>
      <c r="E466" s="250" t="s">
        <v>1792</v>
      </c>
      <c r="F466" s="250" t="s">
        <v>1793</v>
      </c>
      <c r="G466" s="250" t="s">
        <v>1618</v>
      </c>
      <c r="H466" s="250" t="s">
        <v>342</v>
      </c>
      <c r="I466" s="250" t="s">
        <v>8831</v>
      </c>
      <c r="J466" s="250" t="s">
        <v>8831</v>
      </c>
      <c r="K466" s="250" t="s">
        <v>8831</v>
      </c>
      <c r="L466" s="250" t="s">
        <v>8831</v>
      </c>
      <c r="M466" s="250" t="s">
        <v>9032</v>
      </c>
      <c r="N466" s="250" t="s">
        <v>103</v>
      </c>
      <c r="O466" s="250" t="s">
        <v>1796</v>
      </c>
      <c r="P466" s="250" t="s">
        <v>1795</v>
      </c>
      <c r="Q466" s="250"/>
      <c r="R466" s="250" t="s">
        <v>1794</v>
      </c>
      <c r="S466" s="250"/>
      <c r="T466" s="250"/>
      <c r="U466" s="250" t="s">
        <v>8831</v>
      </c>
      <c r="V466" s="250" t="s">
        <v>8831</v>
      </c>
      <c r="W466" s="250"/>
      <c r="X466" s="250"/>
      <c r="Y466" s="252">
        <v>44351.48636574074</v>
      </c>
      <c r="Z466" s="252">
        <v>44354.643912037034</v>
      </c>
      <c r="AA466" s="250"/>
      <c r="AB466" s="250" t="s">
        <v>1710</v>
      </c>
      <c r="AC466" s="250">
        <v>57639</v>
      </c>
      <c r="AD466" s="250">
        <v>14010</v>
      </c>
      <c r="AE466" s="250" t="s">
        <v>9047</v>
      </c>
      <c r="AF466" s="250" t="s">
        <v>9048</v>
      </c>
      <c r="AG466" s="250" t="s">
        <v>339</v>
      </c>
    </row>
    <row r="467" spans="1:33" ht="28.8" x14ac:dyDescent="0.3">
      <c r="A467" s="250"/>
      <c r="B467" s="250" t="s">
        <v>9047</v>
      </c>
      <c r="C467" s="250" t="s">
        <v>31</v>
      </c>
      <c r="D467" s="250" t="s">
        <v>956</v>
      </c>
      <c r="E467" s="250" t="s">
        <v>1797</v>
      </c>
      <c r="F467" s="250" t="s">
        <v>1798</v>
      </c>
      <c r="G467" s="250" t="s">
        <v>1618</v>
      </c>
      <c r="H467" s="250" t="s">
        <v>34</v>
      </c>
      <c r="I467" s="250" t="s">
        <v>8831</v>
      </c>
      <c r="J467" s="250" t="s">
        <v>8831</v>
      </c>
      <c r="K467" s="250" t="s">
        <v>8831</v>
      </c>
      <c r="L467" s="250" t="s">
        <v>8831</v>
      </c>
      <c r="M467" s="250" t="s">
        <v>9032</v>
      </c>
      <c r="N467" s="250" t="s">
        <v>103</v>
      </c>
      <c r="O467" s="250" t="s">
        <v>8831</v>
      </c>
      <c r="P467" s="250"/>
      <c r="Q467" s="250"/>
      <c r="R467" s="250"/>
      <c r="S467" s="250" t="s">
        <v>9118</v>
      </c>
      <c r="T467" s="250"/>
      <c r="U467" s="250" t="s">
        <v>8831</v>
      </c>
      <c r="V467" s="250" t="s">
        <v>8831</v>
      </c>
      <c r="W467" s="250"/>
      <c r="X467" s="250"/>
      <c r="Y467" s="252">
        <v>44351.48636574074</v>
      </c>
      <c r="Z467" s="252">
        <v>44354.643912037034</v>
      </c>
      <c r="AA467" s="250"/>
      <c r="AB467" s="250" t="s">
        <v>1710</v>
      </c>
      <c r="AC467" s="250">
        <v>57639</v>
      </c>
      <c r="AD467" s="250">
        <v>14160</v>
      </c>
      <c r="AE467" s="250" t="s">
        <v>9047</v>
      </c>
      <c r="AF467" s="250" t="s">
        <v>9048</v>
      </c>
      <c r="AG467" s="250" t="s">
        <v>339</v>
      </c>
    </row>
    <row r="468" spans="1:33" ht="28.8" x14ac:dyDescent="0.3">
      <c r="A468" s="250" t="s">
        <v>548</v>
      </c>
      <c r="B468" s="250" t="s">
        <v>9047</v>
      </c>
      <c r="C468" s="250" t="s">
        <v>18</v>
      </c>
      <c r="D468" s="250" t="s">
        <v>1146</v>
      </c>
      <c r="E468" s="250" t="s">
        <v>1799</v>
      </c>
      <c r="F468" s="250" t="s">
        <v>1800</v>
      </c>
      <c r="G468" s="250" t="s">
        <v>1618</v>
      </c>
      <c r="H468" s="250" t="s">
        <v>525</v>
      </c>
      <c r="I468" s="250" t="s">
        <v>8831</v>
      </c>
      <c r="J468" s="250" t="s">
        <v>8831</v>
      </c>
      <c r="K468" s="250" t="s">
        <v>8831</v>
      </c>
      <c r="L468" s="250" t="s">
        <v>8831</v>
      </c>
      <c r="M468" s="250" t="s">
        <v>9032</v>
      </c>
      <c r="N468" s="250" t="s">
        <v>103</v>
      </c>
      <c r="O468" s="250" t="s">
        <v>8831</v>
      </c>
      <c r="P468" s="250" t="s">
        <v>1801</v>
      </c>
      <c r="Q468" s="250"/>
      <c r="R468" s="250"/>
      <c r="S468" s="250" t="s">
        <v>9182</v>
      </c>
      <c r="T468" s="250"/>
      <c r="U468" s="250" t="s">
        <v>8831</v>
      </c>
      <c r="V468" s="250" t="s">
        <v>8831</v>
      </c>
      <c r="W468" s="250"/>
      <c r="X468" s="250"/>
      <c r="Y468" s="252">
        <v>44351.48636574074</v>
      </c>
      <c r="Z468" s="252">
        <v>44354.643912037034</v>
      </c>
      <c r="AA468" s="250"/>
      <c r="AB468" s="250" t="s">
        <v>1710</v>
      </c>
      <c r="AC468" s="250">
        <v>57639</v>
      </c>
      <c r="AD468" s="250">
        <v>13930</v>
      </c>
      <c r="AE468" s="250" t="s">
        <v>9047</v>
      </c>
      <c r="AF468" s="250" t="s">
        <v>9048</v>
      </c>
      <c r="AG468" s="250" t="s">
        <v>15</v>
      </c>
    </row>
    <row r="469" spans="1:33" ht="28.8" x14ac:dyDescent="0.3">
      <c r="A469" s="250" t="s">
        <v>526</v>
      </c>
      <c r="B469" s="250" t="s">
        <v>9047</v>
      </c>
      <c r="C469" s="250" t="s">
        <v>806</v>
      </c>
      <c r="D469" s="250" t="s">
        <v>1032</v>
      </c>
      <c r="E469" s="250" t="s">
        <v>1802</v>
      </c>
      <c r="F469" s="250" t="s">
        <v>1803</v>
      </c>
      <c r="G469" s="250" t="s">
        <v>1618</v>
      </c>
      <c r="H469" s="250" t="s">
        <v>342</v>
      </c>
      <c r="I469" s="250" t="s">
        <v>8831</v>
      </c>
      <c r="J469" s="250" t="s">
        <v>8831</v>
      </c>
      <c r="K469" s="250" t="s">
        <v>8831</v>
      </c>
      <c r="L469" s="250" t="s">
        <v>8831</v>
      </c>
      <c r="M469" s="250" t="s">
        <v>9032</v>
      </c>
      <c r="N469" s="250" t="s">
        <v>103</v>
      </c>
      <c r="O469" s="250" t="s">
        <v>1034</v>
      </c>
      <c r="P469" s="250"/>
      <c r="Q469" s="250"/>
      <c r="R469" s="250" t="s">
        <v>1037</v>
      </c>
      <c r="S469" s="250" t="s">
        <v>9183</v>
      </c>
      <c r="T469" s="250"/>
      <c r="U469" s="250" t="s">
        <v>8831</v>
      </c>
      <c r="V469" s="250" t="s">
        <v>8831</v>
      </c>
      <c r="W469" s="250"/>
      <c r="X469" s="250"/>
      <c r="Y469" s="252">
        <v>44351.48636574074</v>
      </c>
      <c r="Z469" s="252">
        <v>44354.643912037034</v>
      </c>
      <c r="AA469" s="250"/>
      <c r="AB469" s="250" t="s">
        <v>1710</v>
      </c>
      <c r="AC469" s="250">
        <v>57639</v>
      </c>
      <c r="AD469" s="250">
        <v>13940</v>
      </c>
      <c r="AE469" s="250" t="s">
        <v>9047</v>
      </c>
      <c r="AF469" s="250" t="s">
        <v>9048</v>
      </c>
      <c r="AG469" s="250" t="s">
        <v>15</v>
      </c>
    </row>
    <row r="470" spans="1:33" ht="28.8" x14ac:dyDescent="0.3">
      <c r="A470" s="250"/>
      <c r="B470" s="250" t="s">
        <v>9047</v>
      </c>
      <c r="C470" s="250" t="s">
        <v>31</v>
      </c>
      <c r="D470" s="250" t="s">
        <v>1032</v>
      </c>
      <c r="E470" s="250" t="s">
        <v>1804</v>
      </c>
      <c r="F470" s="250" t="s">
        <v>1805</v>
      </c>
      <c r="G470" s="250" t="s">
        <v>1618</v>
      </c>
      <c r="H470" s="250" t="s">
        <v>34</v>
      </c>
      <c r="I470" s="250" t="s">
        <v>8831</v>
      </c>
      <c r="J470" s="250" t="s">
        <v>8831</v>
      </c>
      <c r="K470" s="250" t="s">
        <v>8831</v>
      </c>
      <c r="L470" s="250" t="s">
        <v>8831</v>
      </c>
      <c r="M470" s="250" t="s">
        <v>9032</v>
      </c>
      <c r="N470" s="250" t="s">
        <v>103</v>
      </c>
      <c r="O470" s="250" t="s">
        <v>1034</v>
      </c>
      <c r="P470" s="250"/>
      <c r="Q470" s="250"/>
      <c r="R470" s="250"/>
      <c r="S470" s="250" t="s">
        <v>9128</v>
      </c>
      <c r="T470" s="250"/>
      <c r="U470" s="250" t="s">
        <v>8831</v>
      </c>
      <c r="V470" s="250" t="s">
        <v>8831</v>
      </c>
      <c r="W470" s="250"/>
      <c r="X470" s="250"/>
      <c r="Y470" s="252">
        <v>44351.48636574074</v>
      </c>
      <c r="Z470" s="252">
        <v>44354.643912037034</v>
      </c>
      <c r="AA470" s="250"/>
      <c r="AB470" s="250" t="s">
        <v>1710</v>
      </c>
      <c r="AC470" s="250">
        <v>57639</v>
      </c>
      <c r="AD470" s="250">
        <v>11750</v>
      </c>
      <c r="AE470" s="250" t="s">
        <v>9047</v>
      </c>
      <c r="AF470" s="250" t="s">
        <v>9048</v>
      </c>
      <c r="AG470" s="250" t="s">
        <v>339</v>
      </c>
    </row>
    <row r="471" spans="1:33" ht="43.2" x14ac:dyDescent="0.3">
      <c r="A471" s="250" t="s">
        <v>910</v>
      </c>
      <c r="B471" s="250" t="s">
        <v>9047</v>
      </c>
      <c r="C471" s="250" t="s">
        <v>62</v>
      </c>
      <c r="D471" s="250" t="s">
        <v>911</v>
      </c>
      <c r="E471" s="250" t="s">
        <v>1806</v>
      </c>
      <c r="F471" s="250" t="s">
        <v>1807</v>
      </c>
      <c r="G471" s="250" t="s">
        <v>1808</v>
      </c>
      <c r="H471" s="250" t="s">
        <v>525</v>
      </c>
      <c r="I471" s="250" t="s">
        <v>8831</v>
      </c>
      <c r="J471" s="250" t="s">
        <v>8831</v>
      </c>
      <c r="K471" s="250" t="s">
        <v>8831</v>
      </c>
      <c r="L471" s="250" t="s">
        <v>8831</v>
      </c>
      <c r="M471" s="250" t="s">
        <v>9032</v>
      </c>
      <c r="N471" s="250" t="s">
        <v>103</v>
      </c>
      <c r="O471" s="250" t="s">
        <v>8831</v>
      </c>
      <c r="P471" s="250"/>
      <c r="Q471" s="250"/>
      <c r="R471" s="250" t="s">
        <v>1810</v>
      </c>
      <c r="S471" s="250"/>
      <c r="T471" s="250"/>
      <c r="U471" s="250" t="s">
        <v>8831</v>
      </c>
      <c r="V471" s="250" t="s">
        <v>8831</v>
      </c>
      <c r="W471" s="250"/>
      <c r="X471" s="250"/>
      <c r="Y471" s="252">
        <v>44351.491562499999</v>
      </c>
      <c r="Z471" s="252">
        <v>44354.740393518521</v>
      </c>
      <c r="AA471" s="250"/>
      <c r="AB471" s="250" t="s">
        <v>1809</v>
      </c>
      <c r="AC471" s="250">
        <v>83737</v>
      </c>
      <c r="AD471" s="250">
        <v>13960</v>
      </c>
      <c r="AE471" s="250" t="s">
        <v>9047</v>
      </c>
      <c r="AF471" s="250" t="s">
        <v>9048</v>
      </c>
      <c r="AG471" s="250" t="s">
        <v>15</v>
      </c>
    </row>
    <row r="472" spans="1:33" ht="28.8" x14ac:dyDescent="0.3">
      <c r="A472" s="250"/>
      <c r="B472" s="250" t="s">
        <v>9047</v>
      </c>
      <c r="C472" s="250" t="s">
        <v>31</v>
      </c>
      <c r="D472" s="250" t="s">
        <v>1813</v>
      </c>
      <c r="E472" s="250" t="s">
        <v>1811</v>
      </c>
      <c r="F472" s="250" t="s">
        <v>1812</v>
      </c>
      <c r="G472" s="250" t="s">
        <v>229</v>
      </c>
      <c r="H472" s="250" t="s">
        <v>313</v>
      </c>
      <c r="I472" s="250" t="s">
        <v>8831</v>
      </c>
      <c r="J472" s="250" t="s">
        <v>8831</v>
      </c>
      <c r="K472" s="250" t="s">
        <v>8831</v>
      </c>
      <c r="L472" s="250" t="s">
        <v>8831</v>
      </c>
      <c r="M472" s="250" t="s">
        <v>9032</v>
      </c>
      <c r="N472" s="250" t="s">
        <v>103</v>
      </c>
      <c r="O472" s="250" t="s">
        <v>1814</v>
      </c>
      <c r="P472" s="250"/>
      <c r="Q472" s="250"/>
      <c r="R472" s="250"/>
      <c r="S472" s="250" t="s">
        <v>9131</v>
      </c>
      <c r="T472" s="250"/>
      <c r="U472" s="250" t="s">
        <v>8831</v>
      </c>
      <c r="V472" s="250" t="s">
        <v>8831</v>
      </c>
      <c r="W472" s="250"/>
      <c r="X472" s="250"/>
      <c r="Y472" s="252">
        <v>44351.495405092595</v>
      </c>
      <c r="Z472" s="252">
        <v>44354.740393518521</v>
      </c>
      <c r="AA472" s="250"/>
      <c r="AB472" s="250" t="s">
        <v>1809</v>
      </c>
      <c r="AC472" s="250">
        <v>83737</v>
      </c>
      <c r="AD472" s="250">
        <v>13970</v>
      </c>
      <c r="AE472" s="250" t="s">
        <v>9047</v>
      </c>
      <c r="AF472" s="250" t="s">
        <v>9048</v>
      </c>
      <c r="AG472" s="250"/>
    </row>
    <row r="473" spans="1:33" ht="43.2" x14ac:dyDescent="0.3">
      <c r="A473" s="250" t="s">
        <v>851</v>
      </c>
      <c r="B473" s="250" t="s">
        <v>9047</v>
      </c>
      <c r="C473" s="250" t="s">
        <v>18</v>
      </c>
      <c r="D473" s="250" t="s">
        <v>1813</v>
      </c>
      <c r="E473" s="250" t="s">
        <v>1815</v>
      </c>
      <c r="F473" s="250" t="s">
        <v>1816</v>
      </c>
      <c r="G473" s="250" t="s">
        <v>1808</v>
      </c>
      <c r="H473" s="250" t="s">
        <v>342</v>
      </c>
      <c r="I473" s="250" t="s">
        <v>8831</v>
      </c>
      <c r="J473" s="250" t="s">
        <v>8831</v>
      </c>
      <c r="K473" s="250" t="s">
        <v>8831</v>
      </c>
      <c r="L473" s="250" t="s">
        <v>8831</v>
      </c>
      <c r="M473" s="250" t="s">
        <v>9032</v>
      </c>
      <c r="N473" s="250" t="s">
        <v>103</v>
      </c>
      <c r="O473" s="250" t="s">
        <v>1818</v>
      </c>
      <c r="P473" s="250" t="s">
        <v>1817</v>
      </c>
      <c r="Q473" s="250"/>
      <c r="R473" s="250"/>
      <c r="S473" s="250" t="s">
        <v>9184</v>
      </c>
      <c r="T473" s="250"/>
      <c r="U473" s="250" t="s">
        <v>8831</v>
      </c>
      <c r="V473" s="250" t="s">
        <v>8831</v>
      </c>
      <c r="W473" s="250"/>
      <c r="X473" s="250"/>
      <c r="Y473" s="252">
        <v>44351.497939814813</v>
      </c>
      <c r="Z473" s="252">
        <v>44354.740393518521</v>
      </c>
      <c r="AA473" s="250"/>
      <c r="AB473" s="250" t="s">
        <v>1809</v>
      </c>
      <c r="AC473" s="250">
        <v>83737</v>
      </c>
      <c r="AD473" s="250">
        <v>13980</v>
      </c>
      <c r="AE473" s="250" t="s">
        <v>9047</v>
      </c>
      <c r="AF473" s="250" t="s">
        <v>9048</v>
      </c>
      <c r="AG473" s="250" t="s">
        <v>15</v>
      </c>
    </row>
    <row r="474" spans="1:33" ht="43.2" x14ac:dyDescent="0.3">
      <c r="A474" s="250"/>
      <c r="B474" s="250" t="s">
        <v>9047</v>
      </c>
      <c r="C474" s="250" t="s">
        <v>31</v>
      </c>
      <c r="D474" s="250" t="s">
        <v>1821</v>
      </c>
      <c r="E474" s="250" t="s">
        <v>1819</v>
      </c>
      <c r="F474" s="250" t="s">
        <v>1820</v>
      </c>
      <c r="G474" s="250" t="s">
        <v>229</v>
      </c>
      <c r="H474" s="250" t="s">
        <v>313</v>
      </c>
      <c r="I474" s="250" t="s">
        <v>8831</v>
      </c>
      <c r="J474" s="250" t="s">
        <v>8831</v>
      </c>
      <c r="K474" s="250" t="s">
        <v>8831</v>
      </c>
      <c r="L474" s="250" t="s">
        <v>8831</v>
      </c>
      <c r="M474" s="250" t="s">
        <v>9032</v>
      </c>
      <c r="N474" s="250" t="s">
        <v>103</v>
      </c>
      <c r="O474" s="250" t="s">
        <v>1822</v>
      </c>
      <c r="P474" s="250"/>
      <c r="Q474" s="250"/>
      <c r="R474" s="250"/>
      <c r="S474" s="250" t="s">
        <v>9185</v>
      </c>
      <c r="T474" s="250"/>
      <c r="U474" s="250" t="s">
        <v>8831</v>
      </c>
      <c r="V474" s="250" t="s">
        <v>8831</v>
      </c>
      <c r="W474" s="250"/>
      <c r="X474" s="250"/>
      <c r="Y474" s="252">
        <v>44351.500648148147</v>
      </c>
      <c r="Z474" s="252">
        <v>44354.740393518521</v>
      </c>
      <c r="AA474" s="250"/>
      <c r="AB474" s="250" t="s">
        <v>1809</v>
      </c>
      <c r="AC474" s="250">
        <v>83737</v>
      </c>
      <c r="AD474" s="250">
        <v>13990</v>
      </c>
      <c r="AE474" s="250" t="s">
        <v>9047</v>
      </c>
      <c r="AF474" s="250" t="s">
        <v>9048</v>
      </c>
      <c r="AG474" s="250"/>
    </row>
    <row r="475" spans="1:33" ht="43.2" x14ac:dyDescent="0.3">
      <c r="A475" s="250" t="s">
        <v>548</v>
      </c>
      <c r="B475" s="250" t="s">
        <v>9047</v>
      </c>
      <c r="C475" s="250" t="s">
        <v>18</v>
      </c>
      <c r="D475" s="250" t="s">
        <v>1821</v>
      </c>
      <c r="E475" s="250" t="s">
        <v>1823</v>
      </c>
      <c r="F475" s="250" t="s">
        <v>1824</v>
      </c>
      <c r="G475" s="250" t="s">
        <v>1808</v>
      </c>
      <c r="H475" s="250" t="s">
        <v>342</v>
      </c>
      <c r="I475" s="250" t="s">
        <v>8831</v>
      </c>
      <c r="J475" s="250" t="s">
        <v>8831</v>
      </c>
      <c r="K475" s="250" t="s">
        <v>8831</v>
      </c>
      <c r="L475" s="250" t="s">
        <v>8831</v>
      </c>
      <c r="M475" s="250" t="s">
        <v>9032</v>
      </c>
      <c r="N475" s="250" t="s">
        <v>103</v>
      </c>
      <c r="O475" s="250" t="s">
        <v>1827</v>
      </c>
      <c r="P475" s="250" t="s">
        <v>1826</v>
      </c>
      <c r="Q475" s="250"/>
      <c r="R475" s="250" t="s">
        <v>1825</v>
      </c>
      <c r="S475" s="250" t="s">
        <v>9186</v>
      </c>
      <c r="T475" s="250"/>
      <c r="U475" s="250" t="s">
        <v>8831</v>
      </c>
      <c r="V475" s="250" t="s">
        <v>8831</v>
      </c>
      <c r="W475" s="250"/>
      <c r="X475" s="250"/>
      <c r="Y475" s="252">
        <v>44351.502662037034</v>
      </c>
      <c r="Z475" s="252">
        <v>44354.740393518521</v>
      </c>
      <c r="AA475" s="250"/>
      <c r="AB475" s="250" t="s">
        <v>1809</v>
      </c>
      <c r="AC475" s="250">
        <v>83737</v>
      </c>
      <c r="AD475" s="250">
        <v>14000</v>
      </c>
      <c r="AE475" s="250" t="s">
        <v>9047</v>
      </c>
      <c r="AF475" s="250" t="s">
        <v>9048</v>
      </c>
      <c r="AG475" s="250" t="s">
        <v>15</v>
      </c>
    </row>
    <row r="476" spans="1:33" ht="144" x14ac:dyDescent="0.3">
      <c r="A476" s="250"/>
      <c r="B476" s="250" t="s">
        <v>9047</v>
      </c>
      <c r="C476" s="250" t="s">
        <v>31</v>
      </c>
      <c r="D476" s="250" t="s">
        <v>832</v>
      </c>
      <c r="E476" s="250" t="s">
        <v>1828</v>
      </c>
      <c r="F476" s="250" t="s">
        <v>1829</v>
      </c>
      <c r="G476" s="250" t="s">
        <v>229</v>
      </c>
      <c r="H476" s="250" t="s">
        <v>313</v>
      </c>
      <c r="I476" s="250" t="s">
        <v>8831</v>
      </c>
      <c r="J476" s="250" t="s">
        <v>8831</v>
      </c>
      <c r="K476" s="250" t="s">
        <v>8831</v>
      </c>
      <c r="L476" s="250" t="s">
        <v>8831</v>
      </c>
      <c r="M476" s="250" t="s">
        <v>9032</v>
      </c>
      <c r="N476" s="250" t="s">
        <v>103</v>
      </c>
      <c r="O476" s="250" t="s">
        <v>1796</v>
      </c>
      <c r="P476" s="250"/>
      <c r="Q476" s="250"/>
      <c r="R476" s="250"/>
      <c r="S476" s="250" t="s">
        <v>9187</v>
      </c>
      <c r="T476" s="250"/>
      <c r="U476" s="250" t="s">
        <v>8831</v>
      </c>
      <c r="V476" s="250" t="s">
        <v>8831</v>
      </c>
      <c r="W476" s="250"/>
      <c r="X476" s="250"/>
      <c r="Y476" s="252">
        <v>44351.511597222219</v>
      </c>
      <c r="Z476" s="252">
        <v>44354.122210648151</v>
      </c>
      <c r="AA476" s="250"/>
      <c r="AB476" s="250" t="s">
        <v>1830</v>
      </c>
      <c r="AC476" s="250">
        <v>70298</v>
      </c>
      <c r="AD476" s="250">
        <v>11210</v>
      </c>
      <c r="AE476" s="250" t="s">
        <v>9047</v>
      </c>
      <c r="AF476" s="250" t="s">
        <v>9048</v>
      </c>
      <c r="AG476" s="250"/>
    </row>
    <row r="477" spans="1:33" ht="28.8" x14ac:dyDescent="0.3">
      <c r="A477" s="250"/>
      <c r="B477" s="250" t="s">
        <v>9047</v>
      </c>
      <c r="C477" s="250" t="s">
        <v>31</v>
      </c>
      <c r="D477" s="250" t="s">
        <v>305</v>
      </c>
      <c r="E477" s="250" t="s">
        <v>1831</v>
      </c>
      <c r="F477" s="250" t="s">
        <v>1832</v>
      </c>
      <c r="G477" s="250" t="s">
        <v>1833</v>
      </c>
      <c r="H477" s="250" t="s">
        <v>34</v>
      </c>
      <c r="I477" s="250" t="s">
        <v>8831</v>
      </c>
      <c r="J477" s="250" t="s">
        <v>8831</v>
      </c>
      <c r="K477" s="250" t="s">
        <v>8831</v>
      </c>
      <c r="L477" s="250" t="s">
        <v>8831</v>
      </c>
      <c r="M477" s="250" t="s">
        <v>9032</v>
      </c>
      <c r="N477" s="250" t="s">
        <v>8831</v>
      </c>
      <c r="O477" s="250" t="s">
        <v>8831</v>
      </c>
      <c r="P477" s="250"/>
      <c r="Q477" s="250"/>
      <c r="R477" s="250"/>
      <c r="S477" s="250" t="s">
        <v>8992</v>
      </c>
      <c r="T477" s="250"/>
      <c r="U477" s="250" t="s">
        <v>8831</v>
      </c>
      <c r="V477" s="250" t="s">
        <v>8831</v>
      </c>
      <c r="W477" s="250"/>
      <c r="X477" s="250"/>
      <c r="Y477" s="252">
        <v>44351.520162037035</v>
      </c>
      <c r="Z477" s="252">
        <v>44354.690555555557</v>
      </c>
      <c r="AA477" s="250"/>
      <c r="AB477" s="250" t="s">
        <v>1834</v>
      </c>
      <c r="AC477" s="250">
        <v>83637</v>
      </c>
      <c r="AD477" s="250">
        <v>1000</v>
      </c>
      <c r="AE477" s="250" t="s">
        <v>9047</v>
      </c>
      <c r="AF477" s="250" t="s">
        <v>9048</v>
      </c>
      <c r="AG477" s="250" t="s">
        <v>339</v>
      </c>
    </row>
    <row r="478" spans="1:33" ht="273.60000000000002" x14ac:dyDescent="0.3">
      <c r="A478" s="250" t="s">
        <v>1031</v>
      </c>
      <c r="B478" s="250" t="s">
        <v>9047</v>
      </c>
      <c r="C478" s="250" t="s">
        <v>18</v>
      </c>
      <c r="D478" s="250" t="s">
        <v>1838</v>
      </c>
      <c r="E478" s="250" t="s">
        <v>1835</v>
      </c>
      <c r="F478" s="250" t="s">
        <v>1836</v>
      </c>
      <c r="G478" s="250" t="s">
        <v>229</v>
      </c>
      <c r="H478" s="250" t="s">
        <v>313</v>
      </c>
      <c r="I478" s="250" t="s">
        <v>8831</v>
      </c>
      <c r="J478" s="250" t="s">
        <v>8831</v>
      </c>
      <c r="K478" s="250" t="s">
        <v>8831</v>
      </c>
      <c r="L478" s="250" t="s">
        <v>8831</v>
      </c>
      <c r="M478" s="250" t="s">
        <v>9032</v>
      </c>
      <c r="N478" s="250" t="s">
        <v>103</v>
      </c>
      <c r="O478" s="250" t="s">
        <v>1840</v>
      </c>
      <c r="P478" s="250" t="s">
        <v>1839</v>
      </c>
      <c r="Q478" s="250"/>
      <c r="R478" s="250"/>
      <c r="S478" s="250" t="s">
        <v>9188</v>
      </c>
      <c r="T478" s="250"/>
      <c r="U478" s="250" t="s">
        <v>8831</v>
      </c>
      <c r="V478" s="250" t="s">
        <v>8831</v>
      </c>
      <c r="W478" s="250"/>
      <c r="X478" s="250"/>
      <c r="Y478" s="252">
        <v>44351.524699074071</v>
      </c>
      <c r="Z478" s="252">
        <v>44351.54787037037</v>
      </c>
      <c r="AA478" s="250"/>
      <c r="AB478" s="250" t="s">
        <v>1837</v>
      </c>
      <c r="AC478" s="250">
        <v>59234</v>
      </c>
      <c r="AD478" s="250">
        <v>14030</v>
      </c>
      <c r="AE478" s="250" t="s">
        <v>9047</v>
      </c>
      <c r="AF478" s="250" t="s">
        <v>9048</v>
      </c>
      <c r="AG478" s="250"/>
    </row>
    <row r="479" spans="1:33" ht="100.8" x14ac:dyDescent="0.3">
      <c r="A479" s="250" t="s">
        <v>1031</v>
      </c>
      <c r="B479" s="250" t="s">
        <v>9047</v>
      </c>
      <c r="C479" s="250" t="s">
        <v>18</v>
      </c>
      <c r="D479" s="250" t="s">
        <v>1254</v>
      </c>
      <c r="E479" s="250" t="s">
        <v>1841</v>
      </c>
      <c r="F479" s="250" t="s">
        <v>1842</v>
      </c>
      <c r="G479" s="250" t="s">
        <v>229</v>
      </c>
      <c r="H479" s="250" t="s">
        <v>313</v>
      </c>
      <c r="I479" s="250" t="s">
        <v>8831</v>
      </c>
      <c r="J479" s="250" t="s">
        <v>8831</v>
      </c>
      <c r="K479" s="250" t="s">
        <v>8831</v>
      </c>
      <c r="L479" s="250" t="s">
        <v>8831</v>
      </c>
      <c r="M479" s="250" t="s">
        <v>9032</v>
      </c>
      <c r="N479" s="250" t="s">
        <v>103</v>
      </c>
      <c r="O479" s="250" t="s">
        <v>1257</v>
      </c>
      <c r="P479" s="250" t="s">
        <v>1843</v>
      </c>
      <c r="Q479" s="250"/>
      <c r="R479" s="250"/>
      <c r="S479" s="250" t="s">
        <v>9189</v>
      </c>
      <c r="T479" s="250"/>
      <c r="U479" s="250" t="s">
        <v>8831</v>
      </c>
      <c r="V479" s="250" t="s">
        <v>8831</v>
      </c>
      <c r="W479" s="250"/>
      <c r="X479" s="250"/>
      <c r="Y479" s="252">
        <v>44351.530925925923</v>
      </c>
      <c r="Z479" s="252">
        <v>44354.792754629627</v>
      </c>
      <c r="AA479" s="250"/>
      <c r="AB479" s="250" t="s">
        <v>1252</v>
      </c>
      <c r="AC479" s="250">
        <v>58353</v>
      </c>
      <c r="AD479" s="250">
        <v>12300</v>
      </c>
      <c r="AE479" s="250" t="s">
        <v>9047</v>
      </c>
      <c r="AF479" s="250" t="s">
        <v>9048</v>
      </c>
      <c r="AG479" s="250"/>
    </row>
    <row r="480" spans="1:33" ht="100.8" x14ac:dyDescent="0.3">
      <c r="A480" s="250" t="s">
        <v>1031</v>
      </c>
      <c r="B480" s="250" t="s">
        <v>9047</v>
      </c>
      <c r="C480" s="250" t="s">
        <v>18</v>
      </c>
      <c r="D480" s="250" t="s">
        <v>1262</v>
      </c>
      <c r="E480" s="250" t="s">
        <v>1844</v>
      </c>
      <c r="F480" s="250" t="s">
        <v>1845</v>
      </c>
      <c r="G480" s="250" t="s">
        <v>1251</v>
      </c>
      <c r="H480" s="250" t="s">
        <v>313</v>
      </c>
      <c r="I480" s="250" t="s">
        <v>8831</v>
      </c>
      <c r="J480" s="250" t="s">
        <v>8831</v>
      </c>
      <c r="K480" s="250" t="s">
        <v>8831</v>
      </c>
      <c r="L480" s="250" t="s">
        <v>8831</v>
      </c>
      <c r="M480" s="250" t="s">
        <v>9032</v>
      </c>
      <c r="N480" s="250" t="s">
        <v>103</v>
      </c>
      <c r="O480" s="250" t="s">
        <v>1265</v>
      </c>
      <c r="P480" s="250" t="s">
        <v>1846</v>
      </c>
      <c r="Q480" s="250"/>
      <c r="R480" s="250"/>
      <c r="S480" s="250" t="s">
        <v>9190</v>
      </c>
      <c r="T480" s="250"/>
      <c r="U480" s="250" t="s">
        <v>8831</v>
      </c>
      <c r="V480" s="250" t="s">
        <v>8831</v>
      </c>
      <c r="W480" s="250"/>
      <c r="X480" s="250"/>
      <c r="Y480" s="252">
        <v>44351.53162037037</v>
      </c>
      <c r="Z480" s="252">
        <v>44354.792754629627</v>
      </c>
      <c r="AA480" s="250"/>
      <c r="AB480" s="250" t="s">
        <v>1252</v>
      </c>
      <c r="AC480" s="250">
        <v>58353</v>
      </c>
      <c r="AD480" s="250">
        <v>12310</v>
      </c>
      <c r="AE480" s="250" t="s">
        <v>9047</v>
      </c>
      <c r="AF480" s="250" t="s">
        <v>9048</v>
      </c>
      <c r="AG480" s="250"/>
    </row>
    <row r="481" spans="1:33" ht="28.8" x14ac:dyDescent="0.3">
      <c r="A481" s="250" t="s">
        <v>1851</v>
      </c>
      <c r="B481" s="250" t="s">
        <v>9047</v>
      </c>
      <c r="C481" s="250" t="s">
        <v>62</v>
      </c>
      <c r="D481" s="250" t="s">
        <v>1852</v>
      </c>
      <c r="E481" s="250" t="s">
        <v>1847</v>
      </c>
      <c r="F481" s="250" t="s">
        <v>1848</v>
      </c>
      <c r="G481" s="250" t="s">
        <v>681</v>
      </c>
      <c r="H481" s="250" t="s">
        <v>342</v>
      </c>
      <c r="I481" s="250" t="s">
        <v>8831</v>
      </c>
      <c r="J481" s="250" t="s">
        <v>8831</v>
      </c>
      <c r="K481" s="250" t="s">
        <v>8831</v>
      </c>
      <c r="L481" s="250" t="s">
        <v>8831</v>
      </c>
      <c r="M481" s="250" t="s">
        <v>9032</v>
      </c>
      <c r="N481" s="250" t="s">
        <v>103</v>
      </c>
      <c r="O481" s="250" t="s">
        <v>1853</v>
      </c>
      <c r="P481" s="250"/>
      <c r="Q481" s="250"/>
      <c r="R481" s="250" t="s">
        <v>1850</v>
      </c>
      <c r="S481" s="250"/>
      <c r="T481" s="250"/>
      <c r="U481" s="250" t="s">
        <v>8831</v>
      </c>
      <c r="V481" s="250" t="s">
        <v>8831</v>
      </c>
      <c r="W481" s="250"/>
      <c r="X481" s="250"/>
      <c r="Y481" s="252">
        <v>44351.531886574077</v>
      </c>
      <c r="Z481" s="252">
        <v>44354.620694444442</v>
      </c>
      <c r="AA481" s="250"/>
      <c r="AB481" s="250" t="s">
        <v>1849</v>
      </c>
      <c r="AC481" s="250">
        <v>58500</v>
      </c>
      <c r="AD481" s="250">
        <v>14080</v>
      </c>
      <c r="AE481" s="250" t="s">
        <v>9047</v>
      </c>
      <c r="AF481" s="250" t="s">
        <v>9048</v>
      </c>
      <c r="AG481" s="250" t="s">
        <v>15</v>
      </c>
    </row>
    <row r="482" spans="1:33" ht="28.8" x14ac:dyDescent="0.3">
      <c r="A482" s="250"/>
      <c r="B482" s="250" t="s">
        <v>9047</v>
      </c>
      <c r="C482" s="250" t="s">
        <v>31</v>
      </c>
      <c r="D482" s="250" t="s">
        <v>449</v>
      </c>
      <c r="E482" s="250" t="s">
        <v>1854</v>
      </c>
      <c r="F482" s="250" t="s">
        <v>1855</v>
      </c>
      <c r="G482" s="250" t="s">
        <v>316</v>
      </c>
      <c r="H482" s="250" t="s">
        <v>313</v>
      </c>
      <c r="I482" s="250" t="s">
        <v>8831</v>
      </c>
      <c r="J482" s="250" t="s">
        <v>8831</v>
      </c>
      <c r="K482" s="250" t="s">
        <v>8831</v>
      </c>
      <c r="L482" s="250" t="s">
        <v>8831</v>
      </c>
      <c r="M482" s="250" t="s">
        <v>9032</v>
      </c>
      <c r="N482" s="250" t="s">
        <v>92</v>
      </c>
      <c r="O482" s="250" t="s">
        <v>450</v>
      </c>
      <c r="P482" s="250"/>
      <c r="Q482" s="250"/>
      <c r="R482" s="250"/>
      <c r="S482" s="250"/>
      <c r="T482" s="250"/>
      <c r="U482" s="250" t="s">
        <v>8831</v>
      </c>
      <c r="V482" s="250" t="s">
        <v>8831</v>
      </c>
      <c r="W482" s="250"/>
      <c r="X482" s="250"/>
      <c r="Y482" s="252">
        <v>44351.532083333332</v>
      </c>
      <c r="Z482" s="252">
        <v>44351.619351851848</v>
      </c>
      <c r="AA482" s="250"/>
      <c r="AB482" s="250" t="s">
        <v>1856</v>
      </c>
      <c r="AC482" s="250">
        <v>62904</v>
      </c>
      <c r="AD482" s="250">
        <v>10170</v>
      </c>
      <c r="AE482" s="250" t="s">
        <v>9047</v>
      </c>
      <c r="AF482" s="250" t="s">
        <v>9048</v>
      </c>
      <c r="AG482" s="250"/>
    </row>
    <row r="483" spans="1:33" ht="43.2" x14ac:dyDescent="0.3">
      <c r="A483" s="250"/>
      <c r="B483" s="250" t="s">
        <v>9047</v>
      </c>
      <c r="C483" s="250" t="s">
        <v>31</v>
      </c>
      <c r="D483" s="250" t="s">
        <v>1852</v>
      </c>
      <c r="E483" s="250" t="s">
        <v>1857</v>
      </c>
      <c r="F483" s="250" t="s">
        <v>1858</v>
      </c>
      <c r="G483" s="250" t="s">
        <v>198</v>
      </c>
      <c r="H483" s="250" t="s">
        <v>313</v>
      </c>
      <c r="I483" s="250" t="s">
        <v>8831</v>
      </c>
      <c r="J483" s="250" t="s">
        <v>8831</v>
      </c>
      <c r="K483" s="250" t="s">
        <v>8831</v>
      </c>
      <c r="L483" s="250" t="s">
        <v>8831</v>
      </c>
      <c r="M483" s="250" t="s">
        <v>9032</v>
      </c>
      <c r="N483" s="250" t="s">
        <v>103</v>
      </c>
      <c r="O483" s="250" t="s">
        <v>1853</v>
      </c>
      <c r="P483" s="250"/>
      <c r="Q483" s="250"/>
      <c r="R483" s="250"/>
      <c r="S483" s="250"/>
      <c r="T483" s="250"/>
      <c r="U483" s="250" t="s">
        <v>8831</v>
      </c>
      <c r="V483" s="250" t="s">
        <v>8831</v>
      </c>
      <c r="W483" s="250"/>
      <c r="X483" s="250"/>
      <c r="Y483" s="252">
        <v>44351.537916666668</v>
      </c>
      <c r="Z483" s="252">
        <v>44354.620694444442</v>
      </c>
      <c r="AA483" s="250"/>
      <c r="AB483" s="250" t="s">
        <v>1849</v>
      </c>
      <c r="AC483" s="250">
        <v>58500</v>
      </c>
      <c r="AD483" s="250">
        <v>14060</v>
      </c>
      <c r="AE483" s="250" t="s">
        <v>9047</v>
      </c>
      <c r="AF483" s="250" t="s">
        <v>9048</v>
      </c>
      <c r="AG483" s="250"/>
    </row>
    <row r="484" spans="1:33" ht="28.8" x14ac:dyDescent="0.3">
      <c r="A484" s="250" t="s">
        <v>1851</v>
      </c>
      <c r="B484" s="250" t="s">
        <v>9047</v>
      </c>
      <c r="C484" s="250" t="s">
        <v>62</v>
      </c>
      <c r="D484" s="250" t="s">
        <v>1862</v>
      </c>
      <c r="E484" s="250" t="s">
        <v>1859</v>
      </c>
      <c r="F484" s="250" t="s">
        <v>1860</v>
      </c>
      <c r="G484" s="250" t="s">
        <v>681</v>
      </c>
      <c r="H484" s="250" t="s">
        <v>342</v>
      </c>
      <c r="I484" s="250" t="s">
        <v>8831</v>
      </c>
      <c r="J484" s="250" t="s">
        <v>8831</v>
      </c>
      <c r="K484" s="250" t="s">
        <v>8831</v>
      </c>
      <c r="L484" s="250" t="s">
        <v>8831</v>
      </c>
      <c r="M484" s="250" t="s">
        <v>9032</v>
      </c>
      <c r="N484" s="250" t="s">
        <v>103</v>
      </c>
      <c r="O484" s="250" t="s">
        <v>1863</v>
      </c>
      <c r="P484" s="250"/>
      <c r="Q484" s="250"/>
      <c r="R484" s="250" t="s">
        <v>1861</v>
      </c>
      <c r="S484" s="250"/>
      <c r="T484" s="250"/>
      <c r="U484" s="250" t="s">
        <v>8831</v>
      </c>
      <c r="V484" s="250" t="s">
        <v>8831</v>
      </c>
      <c r="W484" s="250"/>
      <c r="X484" s="250"/>
      <c r="Y484" s="252">
        <v>44351.54078703704</v>
      </c>
      <c r="Z484" s="252">
        <v>44354.620694444442</v>
      </c>
      <c r="AA484" s="250"/>
      <c r="AB484" s="250" t="s">
        <v>1849</v>
      </c>
      <c r="AC484" s="250">
        <v>58500</v>
      </c>
      <c r="AD484" s="250">
        <v>14100</v>
      </c>
      <c r="AE484" s="250" t="s">
        <v>9047</v>
      </c>
      <c r="AF484" s="250" t="s">
        <v>9048</v>
      </c>
      <c r="AG484" s="250" t="s">
        <v>15</v>
      </c>
    </row>
    <row r="485" spans="1:33" ht="43.2" x14ac:dyDescent="0.3">
      <c r="A485" s="250"/>
      <c r="B485" s="250" t="s">
        <v>9047</v>
      </c>
      <c r="C485" s="250" t="s">
        <v>31</v>
      </c>
      <c r="D485" s="250" t="s">
        <v>1862</v>
      </c>
      <c r="E485" s="250" t="s">
        <v>1864</v>
      </c>
      <c r="F485" s="250" t="s">
        <v>1865</v>
      </c>
      <c r="G485" s="250" t="s">
        <v>198</v>
      </c>
      <c r="H485" s="250" t="s">
        <v>313</v>
      </c>
      <c r="I485" s="250" t="s">
        <v>8831</v>
      </c>
      <c r="J485" s="250" t="s">
        <v>8831</v>
      </c>
      <c r="K485" s="250" t="s">
        <v>8831</v>
      </c>
      <c r="L485" s="250" t="s">
        <v>8831</v>
      </c>
      <c r="M485" s="250" t="s">
        <v>9032</v>
      </c>
      <c r="N485" s="250" t="s">
        <v>103</v>
      </c>
      <c r="O485" s="250" t="s">
        <v>1866</v>
      </c>
      <c r="P485" s="250"/>
      <c r="Q485" s="250"/>
      <c r="R485" s="250"/>
      <c r="S485" s="250"/>
      <c r="T485" s="250"/>
      <c r="U485" s="250" t="s">
        <v>8831</v>
      </c>
      <c r="V485" s="250" t="s">
        <v>8831</v>
      </c>
      <c r="W485" s="250"/>
      <c r="X485" s="250"/>
      <c r="Y485" s="252">
        <v>44351.542650462965</v>
      </c>
      <c r="Z485" s="252">
        <v>44354.620694444442</v>
      </c>
      <c r="AA485" s="250"/>
      <c r="AB485" s="250" t="s">
        <v>1849</v>
      </c>
      <c r="AC485" s="250">
        <v>58500</v>
      </c>
      <c r="AD485" s="250">
        <v>14090</v>
      </c>
      <c r="AE485" s="250" t="s">
        <v>9047</v>
      </c>
      <c r="AF485" s="250" t="s">
        <v>9048</v>
      </c>
      <c r="AG485" s="250"/>
    </row>
    <row r="486" spans="1:33" ht="28.8" x14ac:dyDescent="0.3">
      <c r="A486" s="250"/>
      <c r="B486" s="250" t="s">
        <v>9047</v>
      </c>
      <c r="C486" s="250" t="s">
        <v>31</v>
      </c>
      <c r="D486" s="250" t="s">
        <v>305</v>
      </c>
      <c r="E486" s="250" t="s">
        <v>1867</v>
      </c>
      <c r="F486" s="250" t="s">
        <v>1868</v>
      </c>
      <c r="G486" s="250" t="s">
        <v>1869</v>
      </c>
      <c r="H486" s="250" t="s">
        <v>34</v>
      </c>
      <c r="I486" s="250" t="s">
        <v>8831</v>
      </c>
      <c r="J486" s="250" t="s">
        <v>8831</v>
      </c>
      <c r="K486" s="250" t="s">
        <v>8831</v>
      </c>
      <c r="L486" s="250" t="s">
        <v>8831</v>
      </c>
      <c r="M486" s="250" t="s">
        <v>9032</v>
      </c>
      <c r="N486" s="250" t="s">
        <v>8831</v>
      </c>
      <c r="O486" s="250" t="s">
        <v>8831</v>
      </c>
      <c r="P486" s="250"/>
      <c r="Q486" s="250"/>
      <c r="R486" s="250"/>
      <c r="S486" s="250" t="s">
        <v>8992</v>
      </c>
      <c r="T486" s="250"/>
      <c r="U486" s="250" t="s">
        <v>8831</v>
      </c>
      <c r="V486" s="250" t="s">
        <v>8831</v>
      </c>
      <c r="W486" s="250"/>
      <c r="X486" s="250"/>
      <c r="Y486" s="252">
        <v>44351.557824074072</v>
      </c>
      <c r="Z486" s="252">
        <v>44354.785949074074</v>
      </c>
      <c r="AA486" s="250"/>
      <c r="AB486" s="250" t="s">
        <v>1870</v>
      </c>
      <c r="AC486" s="250">
        <v>46491</v>
      </c>
      <c r="AD486" s="250">
        <v>1100</v>
      </c>
      <c r="AE486" s="250" t="s">
        <v>9047</v>
      </c>
      <c r="AF486" s="250" t="s">
        <v>9048</v>
      </c>
      <c r="AG486" s="250" t="s">
        <v>339</v>
      </c>
    </row>
    <row r="487" spans="1:33" ht="43.2" x14ac:dyDescent="0.3">
      <c r="A487" s="250"/>
      <c r="B487" s="250" t="s">
        <v>9047</v>
      </c>
      <c r="C487" s="250" t="s">
        <v>31</v>
      </c>
      <c r="D487" s="250" t="s">
        <v>750</v>
      </c>
      <c r="E487" s="250" t="s">
        <v>1871</v>
      </c>
      <c r="F487" s="250" t="s">
        <v>1872</v>
      </c>
      <c r="G487" s="250" t="s">
        <v>229</v>
      </c>
      <c r="H487" s="250" t="s">
        <v>313</v>
      </c>
      <c r="I487" s="250" t="s">
        <v>8831</v>
      </c>
      <c r="J487" s="250" t="s">
        <v>8831</v>
      </c>
      <c r="K487" s="250" t="s">
        <v>8831</v>
      </c>
      <c r="L487" s="250" t="s">
        <v>8831</v>
      </c>
      <c r="M487" s="250" t="s">
        <v>9032</v>
      </c>
      <c r="N487" s="250" t="s">
        <v>92</v>
      </c>
      <c r="O487" s="250" t="s">
        <v>751</v>
      </c>
      <c r="P487" s="250"/>
      <c r="Q487" s="250"/>
      <c r="R487" s="250" t="s">
        <v>1874</v>
      </c>
      <c r="S487" s="250" t="s">
        <v>9149</v>
      </c>
      <c r="T487" s="250"/>
      <c r="U487" s="250" t="s">
        <v>8831</v>
      </c>
      <c r="V487" s="250" t="s">
        <v>8831</v>
      </c>
      <c r="W487" s="250"/>
      <c r="X487" s="250"/>
      <c r="Y487" s="252">
        <v>44351.57167824074</v>
      </c>
      <c r="Z487" s="252">
        <v>44354.813842592594</v>
      </c>
      <c r="AA487" s="250"/>
      <c r="AB487" s="250" t="s">
        <v>1873</v>
      </c>
      <c r="AC487" s="250">
        <v>47232</v>
      </c>
      <c r="AD487" s="250">
        <v>10960</v>
      </c>
      <c r="AE487" s="250" t="s">
        <v>9047</v>
      </c>
      <c r="AF487" s="250" t="s">
        <v>9048</v>
      </c>
      <c r="AG487" s="250"/>
    </row>
    <row r="488" spans="1:33" ht="43.2" x14ac:dyDescent="0.3">
      <c r="A488" s="250"/>
      <c r="B488" s="250" t="s">
        <v>9047</v>
      </c>
      <c r="C488" s="250" t="s">
        <v>31</v>
      </c>
      <c r="D488" s="250" t="s">
        <v>192</v>
      </c>
      <c r="E488" s="250" t="s">
        <v>1875</v>
      </c>
      <c r="F488" s="250" t="s">
        <v>1876</v>
      </c>
      <c r="G488" s="250" t="s">
        <v>1513</v>
      </c>
      <c r="H488" s="250" t="s">
        <v>34</v>
      </c>
      <c r="I488" s="250" t="s">
        <v>8831</v>
      </c>
      <c r="J488" s="250" t="s">
        <v>8831</v>
      </c>
      <c r="K488" s="250" t="s">
        <v>8831</v>
      </c>
      <c r="L488" s="250" t="s">
        <v>8831</v>
      </c>
      <c r="M488" s="250" t="s">
        <v>9032</v>
      </c>
      <c r="N488" s="250" t="s">
        <v>103</v>
      </c>
      <c r="O488" s="250" t="s">
        <v>1123</v>
      </c>
      <c r="P488" s="250"/>
      <c r="Q488" s="250"/>
      <c r="R488" s="250"/>
      <c r="S488" s="250" t="s">
        <v>9061</v>
      </c>
      <c r="T488" s="250"/>
      <c r="U488" s="250" t="s">
        <v>8831</v>
      </c>
      <c r="V488" s="250" t="s">
        <v>8831</v>
      </c>
      <c r="W488" s="250"/>
      <c r="X488" s="250"/>
      <c r="Y488" s="252">
        <v>44351.571875000001</v>
      </c>
      <c r="Z488" s="252">
        <v>44354.813842592594</v>
      </c>
      <c r="AA488" s="250"/>
      <c r="AB488" s="250" t="s">
        <v>1873</v>
      </c>
      <c r="AC488" s="250">
        <v>47232</v>
      </c>
      <c r="AD488" s="250">
        <v>14140</v>
      </c>
      <c r="AE488" s="250" t="s">
        <v>9047</v>
      </c>
      <c r="AF488" s="250" t="s">
        <v>9048</v>
      </c>
      <c r="AG488" s="250" t="s">
        <v>339</v>
      </c>
    </row>
    <row r="489" spans="1:33" ht="273.60000000000002" x14ac:dyDescent="0.3">
      <c r="A489" s="250"/>
      <c r="B489" s="250" t="s">
        <v>9047</v>
      </c>
      <c r="C489" s="250" t="s">
        <v>31</v>
      </c>
      <c r="D489" s="250" t="s">
        <v>192</v>
      </c>
      <c r="E489" s="250" t="s">
        <v>1877</v>
      </c>
      <c r="F489" s="250" t="s">
        <v>1878</v>
      </c>
      <c r="G489" s="250" t="s">
        <v>1513</v>
      </c>
      <c r="H489" s="250" t="s">
        <v>34</v>
      </c>
      <c r="I489" s="250" t="s">
        <v>8831</v>
      </c>
      <c r="J489" s="250" t="s">
        <v>8831</v>
      </c>
      <c r="K489" s="250" t="s">
        <v>8831</v>
      </c>
      <c r="L489" s="250" t="s">
        <v>8831</v>
      </c>
      <c r="M489" s="250" t="s">
        <v>9032</v>
      </c>
      <c r="N489" s="250" t="s">
        <v>103</v>
      </c>
      <c r="O489" s="250" t="s">
        <v>1123</v>
      </c>
      <c r="P489" s="250"/>
      <c r="Q489" s="250"/>
      <c r="R489" s="250"/>
      <c r="S489" s="250" t="s">
        <v>9191</v>
      </c>
      <c r="T489" s="250"/>
      <c r="U489" s="250" t="s">
        <v>8831</v>
      </c>
      <c r="V489" s="250" t="s">
        <v>8831</v>
      </c>
      <c r="W489" s="250"/>
      <c r="X489" s="250"/>
      <c r="Y489" s="252">
        <v>44351.571875000001</v>
      </c>
      <c r="Z489" s="252">
        <v>44354.813842592594</v>
      </c>
      <c r="AA489" s="250"/>
      <c r="AB489" s="250" t="s">
        <v>1873</v>
      </c>
      <c r="AC489" s="250">
        <v>47232</v>
      </c>
      <c r="AD489" s="250">
        <v>13580</v>
      </c>
      <c r="AE489" s="250" t="s">
        <v>9047</v>
      </c>
      <c r="AF489" s="250" t="s">
        <v>9048</v>
      </c>
      <c r="AG489" s="250" t="s">
        <v>339</v>
      </c>
    </row>
    <row r="490" spans="1:33" ht="43.2" x14ac:dyDescent="0.3">
      <c r="A490" s="250"/>
      <c r="B490" s="250" t="s">
        <v>9047</v>
      </c>
      <c r="C490" s="250" t="s">
        <v>943</v>
      </c>
      <c r="D490" s="250">
        <v>15</v>
      </c>
      <c r="E490" s="250" t="s">
        <v>1879</v>
      </c>
      <c r="F490" s="250" t="s">
        <v>1880</v>
      </c>
      <c r="G490" s="250" t="s">
        <v>1513</v>
      </c>
      <c r="H490" s="250" t="s">
        <v>34</v>
      </c>
      <c r="I490" s="250" t="s">
        <v>8831</v>
      </c>
      <c r="J490" s="250" t="s">
        <v>8831</v>
      </c>
      <c r="K490" s="250" t="s">
        <v>8831</v>
      </c>
      <c r="L490" s="250" t="s">
        <v>8831</v>
      </c>
      <c r="M490" s="250" t="s">
        <v>9032</v>
      </c>
      <c r="N490" s="250" t="s">
        <v>8831</v>
      </c>
      <c r="O490" s="250" t="s">
        <v>8831</v>
      </c>
      <c r="P490" s="250"/>
      <c r="Q490" s="250"/>
      <c r="R490" s="250"/>
      <c r="S490" s="250"/>
      <c r="T490" s="250"/>
      <c r="U490" s="250" t="s">
        <v>8831</v>
      </c>
      <c r="V490" s="250" t="s">
        <v>8831</v>
      </c>
      <c r="W490" s="250"/>
      <c r="X490" s="250"/>
      <c r="Y490" s="252">
        <v>44351.571875000001</v>
      </c>
      <c r="Z490" s="252">
        <v>44354.813842592594</v>
      </c>
      <c r="AA490" s="250"/>
      <c r="AB490" s="250" t="s">
        <v>1873</v>
      </c>
      <c r="AC490" s="250">
        <v>47232</v>
      </c>
      <c r="AD490" s="250">
        <v>13630</v>
      </c>
      <c r="AE490" s="250" t="s">
        <v>9047</v>
      </c>
      <c r="AF490" s="250" t="s">
        <v>9048</v>
      </c>
      <c r="AG490" s="250" t="s">
        <v>339</v>
      </c>
    </row>
    <row r="491" spans="1:33" ht="72" x14ac:dyDescent="0.3">
      <c r="A491" s="250"/>
      <c r="B491" s="250" t="s">
        <v>9047</v>
      </c>
      <c r="C491" s="250" t="s">
        <v>31</v>
      </c>
      <c r="D491" s="250" t="s">
        <v>956</v>
      </c>
      <c r="E491" s="250" t="s">
        <v>1881</v>
      </c>
      <c r="F491" s="250" t="s">
        <v>1882</v>
      </c>
      <c r="G491" s="250" t="s">
        <v>1513</v>
      </c>
      <c r="H491" s="250" t="s">
        <v>34</v>
      </c>
      <c r="I491" s="250" t="s">
        <v>8831</v>
      </c>
      <c r="J491" s="250" t="s">
        <v>8831</v>
      </c>
      <c r="K491" s="250" t="s">
        <v>8831</v>
      </c>
      <c r="L491" s="250" t="s">
        <v>8831</v>
      </c>
      <c r="M491" s="250" t="s">
        <v>9032</v>
      </c>
      <c r="N491" s="250" t="s">
        <v>103</v>
      </c>
      <c r="O491" s="250" t="s">
        <v>706</v>
      </c>
      <c r="P491" s="250"/>
      <c r="Q491" s="250"/>
      <c r="R491" s="250" t="s">
        <v>1883</v>
      </c>
      <c r="S491" s="250" t="s">
        <v>9192</v>
      </c>
      <c r="T491" s="250"/>
      <c r="U491" s="250" t="s">
        <v>8831</v>
      </c>
      <c r="V491" s="250" t="s">
        <v>8831</v>
      </c>
      <c r="W491" s="250"/>
      <c r="X491" s="250"/>
      <c r="Y491" s="252">
        <v>44351.571875000001</v>
      </c>
      <c r="Z491" s="252">
        <v>44354.813842592594</v>
      </c>
      <c r="AA491" s="250"/>
      <c r="AB491" s="250" t="s">
        <v>1873</v>
      </c>
      <c r="AC491" s="250">
        <v>47232</v>
      </c>
      <c r="AD491" s="250">
        <v>14170</v>
      </c>
      <c r="AE491" s="250" t="s">
        <v>9047</v>
      </c>
      <c r="AF491" s="250" t="s">
        <v>9048</v>
      </c>
      <c r="AG491" s="250" t="s">
        <v>339</v>
      </c>
    </row>
    <row r="492" spans="1:33" ht="86.4" x14ac:dyDescent="0.3">
      <c r="A492" s="250" t="s">
        <v>526</v>
      </c>
      <c r="B492" s="250" t="s">
        <v>9047</v>
      </c>
      <c r="C492" s="250" t="s">
        <v>31</v>
      </c>
      <c r="D492" s="250" t="s">
        <v>956</v>
      </c>
      <c r="E492" s="250" t="s">
        <v>1884</v>
      </c>
      <c r="F492" s="250" t="s">
        <v>1885</v>
      </c>
      <c r="G492" s="250" t="s">
        <v>1513</v>
      </c>
      <c r="H492" s="250" t="s">
        <v>34</v>
      </c>
      <c r="I492" s="250" t="s">
        <v>8831</v>
      </c>
      <c r="J492" s="250" t="s">
        <v>8831</v>
      </c>
      <c r="K492" s="250" t="s">
        <v>8831</v>
      </c>
      <c r="L492" s="250" t="s">
        <v>8831</v>
      </c>
      <c r="M492" s="250" t="s">
        <v>9032</v>
      </c>
      <c r="N492" s="250" t="s">
        <v>103</v>
      </c>
      <c r="O492" s="250" t="s">
        <v>8831</v>
      </c>
      <c r="P492" s="250"/>
      <c r="Q492" s="250"/>
      <c r="R492" s="250"/>
      <c r="S492" s="250" t="s">
        <v>9193</v>
      </c>
      <c r="T492" s="250"/>
      <c r="U492" s="250" t="s">
        <v>8831</v>
      </c>
      <c r="V492" s="250" t="s">
        <v>8831</v>
      </c>
      <c r="W492" s="250"/>
      <c r="X492" s="250"/>
      <c r="Y492" s="252">
        <v>44351.571875000001</v>
      </c>
      <c r="Z492" s="252">
        <v>44354.813842592594</v>
      </c>
      <c r="AA492" s="250"/>
      <c r="AB492" s="250" t="s">
        <v>1873</v>
      </c>
      <c r="AC492" s="250">
        <v>47232</v>
      </c>
      <c r="AD492" s="250">
        <v>14270</v>
      </c>
      <c r="AE492" s="250" t="s">
        <v>9047</v>
      </c>
      <c r="AF492" s="250" t="s">
        <v>9048</v>
      </c>
      <c r="AG492" s="250" t="s">
        <v>15</v>
      </c>
    </row>
    <row r="493" spans="1:33" ht="28.8" x14ac:dyDescent="0.3">
      <c r="A493" s="250"/>
      <c r="B493" s="250" t="s">
        <v>9047</v>
      </c>
      <c r="C493" s="250" t="s">
        <v>31</v>
      </c>
      <c r="D493" s="250" t="s">
        <v>445</v>
      </c>
      <c r="E493" s="250" t="s">
        <v>1886</v>
      </c>
      <c r="F493" s="250" t="s">
        <v>1887</v>
      </c>
      <c r="G493" s="250" t="s">
        <v>316</v>
      </c>
      <c r="H493" s="250" t="s">
        <v>313</v>
      </c>
      <c r="I493" s="250" t="s">
        <v>8831</v>
      </c>
      <c r="J493" s="250" t="s">
        <v>8831</v>
      </c>
      <c r="K493" s="250" t="s">
        <v>8831</v>
      </c>
      <c r="L493" s="250" t="s">
        <v>8831</v>
      </c>
      <c r="M493" s="250" t="s">
        <v>9032</v>
      </c>
      <c r="N493" s="250" t="s">
        <v>92</v>
      </c>
      <c r="O493" s="250" t="s">
        <v>446</v>
      </c>
      <c r="P493" s="250"/>
      <c r="Q493" s="250"/>
      <c r="R493" s="250"/>
      <c r="S493" s="250"/>
      <c r="T493" s="250"/>
      <c r="U493" s="250" t="s">
        <v>8831</v>
      </c>
      <c r="V493" s="250" t="s">
        <v>8831</v>
      </c>
      <c r="W493" s="250"/>
      <c r="X493" s="250"/>
      <c r="Y493" s="252">
        <v>44351.578217592592</v>
      </c>
      <c r="Z493" s="252">
        <v>44351.619351851848</v>
      </c>
      <c r="AA493" s="250"/>
      <c r="AB493" s="250" t="s">
        <v>1856</v>
      </c>
      <c r="AC493" s="250">
        <v>62904</v>
      </c>
      <c r="AD493" s="250">
        <v>10160</v>
      </c>
      <c r="AE493" s="250" t="s">
        <v>9047</v>
      </c>
      <c r="AF493" s="250" t="s">
        <v>9048</v>
      </c>
      <c r="AG493" s="250"/>
    </row>
    <row r="494" spans="1:33" ht="28.8" x14ac:dyDescent="0.3">
      <c r="A494" s="250"/>
      <c r="B494" s="250" t="s">
        <v>9047</v>
      </c>
      <c r="C494" s="250" t="s">
        <v>31</v>
      </c>
      <c r="D494" s="250" t="s">
        <v>503</v>
      </c>
      <c r="E494" s="250" t="s">
        <v>1888</v>
      </c>
      <c r="F494" s="250" t="s">
        <v>1889</v>
      </c>
      <c r="G494" s="250" t="s">
        <v>316</v>
      </c>
      <c r="H494" s="250" t="s">
        <v>313</v>
      </c>
      <c r="I494" s="250" t="s">
        <v>8831</v>
      </c>
      <c r="J494" s="250" t="s">
        <v>8831</v>
      </c>
      <c r="K494" s="250" t="s">
        <v>8831</v>
      </c>
      <c r="L494" s="250" t="s">
        <v>8831</v>
      </c>
      <c r="M494" s="250" t="s">
        <v>9032</v>
      </c>
      <c r="N494" s="250" t="s">
        <v>103</v>
      </c>
      <c r="O494" s="250" t="s">
        <v>504</v>
      </c>
      <c r="P494" s="250"/>
      <c r="Q494" s="250"/>
      <c r="R494" s="250"/>
      <c r="S494" s="250"/>
      <c r="T494" s="250"/>
      <c r="U494" s="250" t="s">
        <v>8831</v>
      </c>
      <c r="V494" s="250" t="s">
        <v>8831</v>
      </c>
      <c r="W494" s="250"/>
      <c r="X494" s="250"/>
      <c r="Y494" s="252">
        <v>44351.589236111111</v>
      </c>
      <c r="Z494" s="252">
        <v>44351.619351851848</v>
      </c>
      <c r="AA494" s="250"/>
      <c r="AB494" s="250" t="s">
        <v>1856</v>
      </c>
      <c r="AC494" s="250">
        <v>62904</v>
      </c>
      <c r="AD494" s="250">
        <v>10310</v>
      </c>
      <c r="AE494" s="250" t="s">
        <v>9047</v>
      </c>
      <c r="AF494" s="250" t="s">
        <v>9048</v>
      </c>
      <c r="AG494" s="250"/>
    </row>
    <row r="495" spans="1:33" ht="28.8" x14ac:dyDescent="0.3">
      <c r="A495" s="250" t="s">
        <v>910</v>
      </c>
      <c r="B495" s="250" t="s">
        <v>9047</v>
      </c>
      <c r="C495" s="250" t="s">
        <v>62</v>
      </c>
      <c r="D495" s="250" t="s">
        <v>503</v>
      </c>
      <c r="E495" s="250" t="s">
        <v>1890</v>
      </c>
      <c r="F495" s="250" t="s">
        <v>1891</v>
      </c>
      <c r="G495" s="250" t="s">
        <v>681</v>
      </c>
      <c r="H495" s="250" t="s">
        <v>342</v>
      </c>
      <c r="I495" s="250" t="s">
        <v>8831</v>
      </c>
      <c r="J495" s="250" t="s">
        <v>8831</v>
      </c>
      <c r="K495" s="250" t="s">
        <v>8831</v>
      </c>
      <c r="L495" s="250" t="s">
        <v>8831</v>
      </c>
      <c r="M495" s="250" t="s">
        <v>9032</v>
      </c>
      <c r="N495" s="250" t="s">
        <v>103</v>
      </c>
      <c r="O495" s="250" t="s">
        <v>504</v>
      </c>
      <c r="P495" s="250"/>
      <c r="Q495" s="250"/>
      <c r="R495" s="250" t="s">
        <v>1892</v>
      </c>
      <c r="S495" s="250"/>
      <c r="T495" s="250"/>
      <c r="U495" s="250" t="s">
        <v>8831</v>
      </c>
      <c r="V495" s="250" t="s">
        <v>8831</v>
      </c>
      <c r="W495" s="250"/>
      <c r="X495" s="250"/>
      <c r="Y495" s="252">
        <v>44351.593136574076</v>
      </c>
      <c r="Z495" s="252">
        <v>44351.619351851848</v>
      </c>
      <c r="AA495" s="250"/>
      <c r="AB495" s="250" t="s">
        <v>1856</v>
      </c>
      <c r="AC495" s="250">
        <v>62904</v>
      </c>
      <c r="AD495" s="250">
        <v>14200</v>
      </c>
      <c r="AE495" s="250" t="s">
        <v>9047</v>
      </c>
      <c r="AF495" s="250" t="s">
        <v>9048</v>
      </c>
      <c r="AG495" s="250" t="s">
        <v>15</v>
      </c>
    </row>
    <row r="496" spans="1:33" ht="43.2" x14ac:dyDescent="0.3">
      <c r="A496" s="250"/>
      <c r="B496" s="250" t="s">
        <v>9048</v>
      </c>
      <c r="C496" s="250" t="s">
        <v>67</v>
      </c>
      <c r="D496" s="250" t="s">
        <v>1593</v>
      </c>
      <c r="E496" s="250" t="s">
        <v>1893</v>
      </c>
      <c r="F496" s="250" t="s">
        <v>1894</v>
      </c>
      <c r="G496" s="250" t="s">
        <v>567</v>
      </c>
      <c r="H496" s="250" t="s">
        <v>34</v>
      </c>
      <c r="I496" s="250" t="s">
        <v>8831</v>
      </c>
      <c r="J496" s="250" t="s">
        <v>8831</v>
      </c>
      <c r="K496" s="250" t="s">
        <v>8831</v>
      </c>
      <c r="L496" s="250" t="s">
        <v>8831</v>
      </c>
      <c r="M496" s="250" t="s">
        <v>9032</v>
      </c>
      <c r="N496" s="250" t="s">
        <v>92</v>
      </c>
      <c r="O496" s="250" t="s">
        <v>1895</v>
      </c>
      <c r="P496" s="250"/>
      <c r="Q496" s="250"/>
      <c r="R496" s="250"/>
      <c r="S496" s="250"/>
      <c r="T496" s="250"/>
      <c r="U496" s="250" t="s">
        <v>8831</v>
      </c>
      <c r="V496" s="250" t="s">
        <v>8831</v>
      </c>
      <c r="W496" s="250"/>
      <c r="X496" s="250"/>
      <c r="Y496" s="252">
        <v>44351.620092592595</v>
      </c>
      <c r="Z496" s="250"/>
      <c r="AA496" s="250"/>
      <c r="AB496" s="250" t="s">
        <v>654</v>
      </c>
      <c r="AC496" s="250">
        <v>69943</v>
      </c>
      <c r="AD496" s="250">
        <v>400</v>
      </c>
      <c r="AE496" s="250" t="s">
        <v>9047</v>
      </c>
      <c r="AF496" s="250" t="s">
        <v>9047</v>
      </c>
      <c r="AG496" s="250" t="s">
        <v>339</v>
      </c>
    </row>
    <row r="497" spans="1:33" ht="28.8" x14ac:dyDescent="0.3">
      <c r="A497" s="250"/>
      <c r="B497" s="250" t="s">
        <v>9047</v>
      </c>
      <c r="C497" s="250" t="s">
        <v>943</v>
      </c>
      <c r="D497" s="250" t="s">
        <v>527</v>
      </c>
      <c r="E497" s="250" t="s">
        <v>1896</v>
      </c>
      <c r="F497" s="250" t="s">
        <v>1897</v>
      </c>
      <c r="G497" s="250" t="s">
        <v>533</v>
      </c>
      <c r="H497" s="250" t="s">
        <v>34</v>
      </c>
      <c r="I497" s="250" t="s">
        <v>8831</v>
      </c>
      <c r="J497" s="250" t="s">
        <v>8831</v>
      </c>
      <c r="K497" s="250" t="s">
        <v>8831</v>
      </c>
      <c r="L497" s="250" t="s">
        <v>8831</v>
      </c>
      <c r="M497" s="250" t="s">
        <v>9032</v>
      </c>
      <c r="N497" s="250" t="s">
        <v>8831</v>
      </c>
      <c r="O497" s="250" t="s">
        <v>8831</v>
      </c>
      <c r="P497" s="250"/>
      <c r="Q497" s="250"/>
      <c r="R497" s="250" t="s">
        <v>1899</v>
      </c>
      <c r="S497" s="250"/>
      <c r="T497" s="250"/>
      <c r="U497" s="250" t="s">
        <v>8831</v>
      </c>
      <c r="V497" s="250" t="s">
        <v>8831</v>
      </c>
      <c r="W497" s="250"/>
      <c r="X497" s="250"/>
      <c r="Y497" s="252">
        <v>44351.625081018516</v>
      </c>
      <c r="Z497" s="252">
        <v>44354.697916666664</v>
      </c>
      <c r="AA497" s="250"/>
      <c r="AB497" s="250" t="s">
        <v>1898</v>
      </c>
      <c r="AC497" s="250">
        <v>31117</v>
      </c>
      <c r="AD497" s="250">
        <v>11490</v>
      </c>
      <c r="AE497" s="250" t="s">
        <v>9047</v>
      </c>
      <c r="AF497" s="250" t="s">
        <v>9048</v>
      </c>
      <c r="AG497" s="250" t="s">
        <v>35</v>
      </c>
    </row>
    <row r="498" spans="1:33" ht="28.8" x14ac:dyDescent="0.3">
      <c r="A498" s="250" t="s">
        <v>526</v>
      </c>
      <c r="B498" s="250" t="s">
        <v>9047</v>
      </c>
      <c r="C498" s="250" t="s">
        <v>943</v>
      </c>
      <c r="D498" s="250" t="s">
        <v>527</v>
      </c>
      <c r="E498" s="250" t="s">
        <v>1900</v>
      </c>
      <c r="F498" s="250" t="s">
        <v>522</v>
      </c>
      <c r="G498" s="250" t="s">
        <v>1901</v>
      </c>
      <c r="H498" s="250" t="s">
        <v>525</v>
      </c>
      <c r="I498" s="250" t="s">
        <v>8831</v>
      </c>
      <c r="J498" s="250" t="s">
        <v>8831</v>
      </c>
      <c r="K498" s="250" t="s">
        <v>8831</v>
      </c>
      <c r="L498" s="250" t="s">
        <v>8831</v>
      </c>
      <c r="M498" s="250" t="s">
        <v>9032</v>
      </c>
      <c r="N498" s="250" t="s">
        <v>103</v>
      </c>
      <c r="O498" s="250" t="s">
        <v>8831</v>
      </c>
      <c r="P498" s="250"/>
      <c r="Q498" s="250"/>
      <c r="R498" s="250" t="s">
        <v>1902</v>
      </c>
      <c r="S498" s="250"/>
      <c r="T498" s="250"/>
      <c r="U498" s="250" t="s">
        <v>8831</v>
      </c>
      <c r="V498" s="250" t="s">
        <v>8831</v>
      </c>
      <c r="W498" s="250"/>
      <c r="X498" s="250"/>
      <c r="Y498" s="252">
        <v>44351.625081018516</v>
      </c>
      <c r="Z498" s="252">
        <v>44354.698101851849</v>
      </c>
      <c r="AA498" s="250"/>
      <c r="AB498" s="250" t="s">
        <v>1898</v>
      </c>
      <c r="AC498" s="250">
        <v>31117</v>
      </c>
      <c r="AD498" s="250">
        <v>12850</v>
      </c>
      <c r="AE498" s="250" t="s">
        <v>9047</v>
      </c>
      <c r="AF498" s="250" t="s">
        <v>9048</v>
      </c>
      <c r="AG498" s="250" t="s">
        <v>15</v>
      </c>
    </row>
    <row r="499" spans="1:33" ht="57.6" x14ac:dyDescent="0.3">
      <c r="A499" s="250"/>
      <c r="B499" s="250" t="s">
        <v>9047</v>
      </c>
      <c r="C499" s="250" t="s">
        <v>31</v>
      </c>
      <c r="D499" s="250" t="s">
        <v>192</v>
      </c>
      <c r="E499" s="250" t="s">
        <v>1903</v>
      </c>
      <c r="F499" s="250" t="s">
        <v>1904</v>
      </c>
      <c r="G499" s="250" t="s">
        <v>533</v>
      </c>
      <c r="H499" s="250" t="s">
        <v>34</v>
      </c>
      <c r="I499" s="250" t="s">
        <v>8831</v>
      </c>
      <c r="J499" s="250" t="s">
        <v>8831</v>
      </c>
      <c r="K499" s="250" t="s">
        <v>8831</v>
      </c>
      <c r="L499" s="250" t="s">
        <v>8831</v>
      </c>
      <c r="M499" s="250" t="s">
        <v>9032</v>
      </c>
      <c r="N499" s="250" t="s">
        <v>8831</v>
      </c>
      <c r="O499" s="250" t="s">
        <v>1123</v>
      </c>
      <c r="P499" s="250"/>
      <c r="Q499" s="250"/>
      <c r="R499" s="250" t="s">
        <v>1905</v>
      </c>
      <c r="S499" s="250" t="s">
        <v>9061</v>
      </c>
      <c r="T499" s="250"/>
      <c r="U499" s="250" t="s">
        <v>8831</v>
      </c>
      <c r="V499" s="250" t="s">
        <v>8831</v>
      </c>
      <c r="W499" s="250"/>
      <c r="X499" s="250"/>
      <c r="Y499" s="252">
        <v>44351.625081018516</v>
      </c>
      <c r="Z499" s="252">
        <v>44354.702337962961</v>
      </c>
      <c r="AA499" s="250"/>
      <c r="AB499" s="250" t="s">
        <v>1898</v>
      </c>
      <c r="AC499" s="250">
        <v>31117</v>
      </c>
      <c r="AD499" s="250">
        <v>14240</v>
      </c>
      <c r="AE499" s="250" t="s">
        <v>9047</v>
      </c>
      <c r="AF499" s="250" t="s">
        <v>9048</v>
      </c>
      <c r="AG499" s="250" t="s">
        <v>15</v>
      </c>
    </row>
    <row r="500" spans="1:33" ht="409.6" x14ac:dyDescent="0.3">
      <c r="A500" s="250"/>
      <c r="B500" s="250" t="s">
        <v>9047</v>
      </c>
      <c r="C500" s="250" t="s">
        <v>31</v>
      </c>
      <c r="D500" s="250" t="s">
        <v>1487</v>
      </c>
      <c r="E500" s="250" t="s">
        <v>1906</v>
      </c>
      <c r="F500" s="250" t="s">
        <v>9194</v>
      </c>
      <c r="G500" s="250" t="s">
        <v>1513</v>
      </c>
      <c r="H500" s="250" t="s">
        <v>34</v>
      </c>
      <c r="I500" s="250" t="s">
        <v>8831</v>
      </c>
      <c r="J500" s="250" t="s">
        <v>8831</v>
      </c>
      <c r="K500" s="250" t="s">
        <v>8831</v>
      </c>
      <c r="L500" s="250" t="s">
        <v>8831</v>
      </c>
      <c r="M500" s="250" t="s">
        <v>9032</v>
      </c>
      <c r="N500" s="250" t="s">
        <v>92</v>
      </c>
      <c r="O500" s="250" t="s">
        <v>8831</v>
      </c>
      <c r="P500" s="250"/>
      <c r="Q500" s="250"/>
      <c r="R500" s="250"/>
      <c r="S500" s="250" t="s">
        <v>9195</v>
      </c>
      <c r="T500" s="250"/>
      <c r="U500" s="250" t="s">
        <v>8831</v>
      </c>
      <c r="V500" s="250" t="s">
        <v>8831</v>
      </c>
      <c r="W500" s="250"/>
      <c r="X500" s="250"/>
      <c r="Y500" s="252">
        <v>44351.642800925925</v>
      </c>
      <c r="Z500" s="252">
        <v>44354.875902777778</v>
      </c>
      <c r="AA500" s="250"/>
      <c r="AB500" s="250" t="s">
        <v>1907</v>
      </c>
      <c r="AC500" s="250">
        <v>63872</v>
      </c>
      <c r="AD500" s="250">
        <v>14780</v>
      </c>
      <c r="AE500" s="250" t="s">
        <v>9047</v>
      </c>
      <c r="AF500" s="250" t="s">
        <v>9048</v>
      </c>
      <c r="AG500" s="250" t="s">
        <v>339</v>
      </c>
    </row>
    <row r="501" spans="1:33" ht="43.2" x14ac:dyDescent="0.3">
      <c r="A501" s="250"/>
      <c r="B501" s="250" t="s">
        <v>9047</v>
      </c>
      <c r="C501" s="250" t="s">
        <v>31</v>
      </c>
      <c r="D501" s="250" t="s">
        <v>305</v>
      </c>
      <c r="E501" s="250" t="s">
        <v>1908</v>
      </c>
      <c r="F501" s="250" t="s">
        <v>1909</v>
      </c>
      <c r="G501" s="250" t="s">
        <v>1910</v>
      </c>
      <c r="H501" s="250" t="s">
        <v>34</v>
      </c>
      <c r="I501" s="250" t="s">
        <v>8831</v>
      </c>
      <c r="J501" s="250" t="s">
        <v>8831</v>
      </c>
      <c r="K501" s="250" t="s">
        <v>8831</v>
      </c>
      <c r="L501" s="250" t="s">
        <v>8831</v>
      </c>
      <c r="M501" s="250" t="s">
        <v>9032</v>
      </c>
      <c r="N501" s="250" t="s">
        <v>8831</v>
      </c>
      <c r="O501" s="250" t="s">
        <v>8831</v>
      </c>
      <c r="P501" s="250"/>
      <c r="Q501" s="250"/>
      <c r="R501" s="250"/>
      <c r="S501" s="250" t="s">
        <v>8992</v>
      </c>
      <c r="T501" s="250"/>
      <c r="U501" s="250" t="s">
        <v>8831</v>
      </c>
      <c r="V501" s="250" t="s">
        <v>8831</v>
      </c>
      <c r="W501" s="250"/>
      <c r="X501" s="250"/>
      <c r="Y501" s="252">
        <v>44351.663472222222</v>
      </c>
      <c r="Z501" s="252">
        <v>44354.845578703702</v>
      </c>
      <c r="AA501" s="250"/>
      <c r="AB501" s="250" t="s">
        <v>1911</v>
      </c>
      <c r="AC501" s="250">
        <v>19414</v>
      </c>
      <c r="AD501" s="250">
        <v>1200</v>
      </c>
      <c r="AE501" s="250" t="s">
        <v>9047</v>
      </c>
      <c r="AF501" s="250" t="s">
        <v>9048</v>
      </c>
      <c r="AG501" s="250" t="s">
        <v>520</v>
      </c>
    </row>
    <row r="502" spans="1:33" ht="409.6" x14ac:dyDescent="0.3">
      <c r="A502" s="250"/>
      <c r="B502" s="250" t="s">
        <v>9047</v>
      </c>
      <c r="C502" s="250" t="s">
        <v>31</v>
      </c>
      <c r="D502" s="250" t="s">
        <v>956</v>
      </c>
      <c r="E502" s="250" t="s">
        <v>1912</v>
      </c>
      <c r="F502" s="250" t="s">
        <v>1913</v>
      </c>
      <c r="G502" s="250" t="s">
        <v>1914</v>
      </c>
      <c r="H502" s="250" t="s">
        <v>34</v>
      </c>
      <c r="I502" s="250" t="s">
        <v>8831</v>
      </c>
      <c r="J502" s="250" t="s">
        <v>8831</v>
      </c>
      <c r="K502" s="250" t="s">
        <v>8831</v>
      </c>
      <c r="L502" s="250" t="s">
        <v>8831</v>
      </c>
      <c r="M502" s="250" t="s">
        <v>9032</v>
      </c>
      <c r="N502" s="250" t="s">
        <v>103</v>
      </c>
      <c r="O502" s="250" t="s">
        <v>1916</v>
      </c>
      <c r="P502" s="250"/>
      <c r="Q502" s="250"/>
      <c r="R502" s="250"/>
      <c r="S502" s="250" t="s">
        <v>9196</v>
      </c>
      <c r="T502" s="250"/>
      <c r="U502" s="250" t="s">
        <v>8831</v>
      </c>
      <c r="V502" s="250" t="s">
        <v>8831</v>
      </c>
      <c r="W502" s="250"/>
      <c r="X502" s="250"/>
      <c r="Y502" s="252">
        <v>44351.672581018516</v>
      </c>
      <c r="Z502" s="252">
        <v>44354.724039351851</v>
      </c>
      <c r="AA502" s="250"/>
      <c r="AB502" s="250" t="s">
        <v>1915</v>
      </c>
      <c r="AC502" s="250">
        <v>83979</v>
      </c>
      <c r="AD502" s="250">
        <v>14280</v>
      </c>
      <c r="AE502" s="250" t="s">
        <v>9047</v>
      </c>
      <c r="AF502" s="250" t="s">
        <v>9048</v>
      </c>
      <c r="AG502" s="250" t="s">
        <v>520</v>
      </c>
    </row>
    <row r="503" spans="1:33" ht="28.8" x14ac:dyDescent="0.3">
      <c r="A503" s="250"/>
      <c r="B503" s="250" t="s">
        <v>9047</v>
      </c>
      <c r="C503" s="250" t="s">
        <v>31</v>
      </c>
      <c r="D503" s="250" t="s">
        <v>956</v>
      </c>
      <c r="E503" s="250" t="s">
        <v>1917</v>
      </c>
      <c r="F503" s="250" t="s">
        <v>1918</v>
      </c>
      <c r="G503" s="250" t="s">
        <v>229</v>
      </c>
      <c r="H503" s="250" t="s">
        <v>313</v>
      </c>
      <c r="I503" s="250" t="s">
        <v>8831</v>
      </c>
      <c r="J503" s="250" t="s">
        <v>8831</v>
      </c>
      <c r="K503" s="250" t="s">
        <v>8831</v>
      </c>
      <c r="L503" s="250" t="s">
        <v>8831</v>
      </c>
      <c r="M503" s="250" t="s">
        <v>9032</v>
      </c>
      <c r="N503" s="250" t="s">
        <v>103</v>
      </c>
      <c r="O503" s="250" t="s">
        <v>1916</v>
      </c>
      <c r="P503" s="250"/>
      <c r="Q503" s="250"/>
      <c r="R503" s="250"/>
      <c r="S503" s="250"/>
      <c r="T503" s="250"/>
      <c r="U503" s="250" t="s">
        <v>8831</v>
      </c>
      <c r="V503" s="250" t="s">
        <v>8831</v>
      </c>
      <c r="W503" s="250"/>
      <c r="X503" s="250"/>
      <c r="Y503" s="252">
        <v>44351.672581018516</v>
      </c>
      <c r="Z503" s="252">
        <v>44354.724039351851</v>
      </c>
      <c r="AA503" s="250"/>
      <c r="AB503" s="250" t="s">
        <v>1915</v>
      </c>
      <c r="AC503" s="250">
        <v>83979</v>
      </c>
      <c r="AD503" s="250">
        <v>10970</v>
      </c>
      <c r="AE503" s="250" t="s">
        <v>9047</v>
      </c>
      <c r="AF503" s="250" t="s">
        <v>9048</v>
      </c>
      <c r="AG503" s="250"/>
    </row>
    <row r="504" spans="1:33" ht="28.8" x14ac:dyDescent="0.3">
      <c r="A504" s="250"/>
      <c r="B504" s="250" t="s">
        <v>9047</v>
      </c>
      <c r="C504" s="250" t="s">
        <v>31</v>
      </c>
      <c r="D504" s="250" t="s">
        <v>192</v>
      </c>
      <c r="E504" s="250" t="s">
        <v>1919</v>
      </c>
      <c r="F504" s="250" t="s">
        <v>1920</v>
      </c>
      <c r="G504" s="250" t="s">
        <v>1914</v>
      </c>
      <c r="H504" s="250" t="s">
        <v>34</v>
      </c>
      <c r="I504" s="250" t="s">
        <v>8831</v>
      </c>
      <c r="J504" s="250" t="s">
        <v>8831</v>
      </c>
      <c r="K504" s="250" t="s">
        <v>8831</v>
      </c>
      <c r="L504" s="250" t="s">
        <v>8831</v>
      </c>
      <c r="M504" s="250" t="s">
        <v>9032</v>
      </c>
      <c r="N504" s="250" t="s">
        <v>8831</v>
      </c>
      <c r="O504" s="250" t="s">
        <v>1123</v>
      </c>
      <c r="P504" s="250"/>
      <c r="Q504" s="250"/>
      <c r="R504" s="250"/>
      <c r="S504" s="250" t="s">
        <v>9061</v>
      </c>
      <c r="T504" s="250"/>
      <c r="U504" s="250" t="s">
        <v>8831</v>
      </c>
      <c r="V504" s="250" t="s">
        <v>8831</v>
      </c>
      <c r="W504" s="250"/>
      <c r="X504" s="250"/>
      <c r="Y504" s="252">
        <v>44351.672581018516</v>
      </c>
      <c r="Z504" s="252">
        <v>44354.737210648149</v>
      </c>
      <c r="AA504" s="250"/>
      <c r="AB504" s="250" t="s">
        <v>1915</v>
      </c>
      <c r="AC504" s="250">
        <v>83979</v>
      </c>
      <c r="AD504" s="250">
        <v>14290</v>
      </c>
      <c r="AE504" s="250" t="s">
        <v>9047</v>
      </c>
      <c r="AF504" s="250" t="s">
        <v>9048</v>
      </c>
      <c r="AG504" s="250" t="s">
        <v>303</v>
      </c>
    </row>
    <row r="505" spans="1:33" ht="28.8" x14ac:dyDescent="0.3">
      <c r="A505" s="250"/>
      <c r="B505" s="250" t="s">
        <v>9047</v>
      </c>
      <c r="C505" s="250" t="s">
        <v>31</v>
      </c>
      <c r="D505" s="250" t="s">
        <v>799</v>
      </c>
      <c r="E505" s="250" t="s">
        <v>1921</v>
      </c>
      <c r="F505" s="250" t="s">
        <v>1922</v>
      </c>
      <c r="G505" s="250" t="s">
        <v>1268</v>
      </c>
      <c r="H505" s="250" t="s">
        <v>34</v>
      </c>
      <c r="I505" s="250" t="s">
        <v>8831</v>
      </c>
      <c r="J505" s="250" t="s">
        <v>8831</v>
      </c>
      <c r="K505" s="250" t="s">
        <v>8831</v>
      </c>
      <c r="L505" s="250" t="s">
        <v>8831</v>
      </c>
      <c r="M505" s="250" t="s">
        <v>9032</v>
      </c>
      <c r="N505" s="250" t="s">
        <v>8831</v>
      </c>
      <c r="O505" s="250" t="s">
        <v>8831</v>
      </c>
      <c r="P505" s="250"/>
      <c r="Q505" s="250"/>
      <c r="R505" s="250"/>
      <c r="S505" s="250" t="s">
        <v>9099</v>
      </c>
      <c r="T505" s="250"/>
      <c r="U505" s="250" t="s">
        <v>8831</v>
      </c>
      <c r="V505" s="250" t="s">
        <v>8831</v>
      </c>
      <c r="W505" s="250"/>
      <c r="X505" s="250"/>
      <c r="Y505" s="252">
        <v>44351.689097222225</v>
      </c>
      <c r="Z505" s="252">
        <v>44354.880601851852</v>
      </c>
      <c r="AA505" s="250"/>
      <c r="AB505" s="250" t="s">
        <v>1269</v>
      </c>
      <c r="AC505" s="250">
        <v>82304</v>
      </c>
      <c r="AD505" s="250">
        <v>700</v>
      </c>
      <c r="AE505" s="250" t="s">
        <v>9047</v>
      </c>
      <c r="AF505" s="250" t="s">
        <v>9048</v>
      </c>
      <c r="AG505" s="250" t="s">
        <v>339</v>
      </c>
    </row>
    <row r="506" spans="1:33" ht="43.2" x14ac:dyDescent="0.3">
      <c r="A506" s="250" t="s">
        <v>343</v>
      </c>
      <c r="B506" s="250" t="s">
        <v>9047</v>
      </c>
      <c r="C506" s="250" t="s">
        <v>1928</v>
      </c>
      <c r="D506" s="250" t="s">
        <v>1927</v>
      </c>
      <c r="E506" s="250" t="s">
        <v>1923</v>
      </c>
      <c r="F506" s="250" t="s">
        <v>1924</v>
      </c>
      <c r="G506" s="250" t="s">
        <v>1925</v>
      </c>
      <c r="H506" s="250" t="s">
        <v>525</v>
      </c>
      <c r="I506" s="250" t="s">
        <v>8831</v>
      </c>
      <c r="J506" s="250" t="s">
        <v>8831</v>
      </c>
      <c r="K506" s="250" t="s">
        <v>8831</v>
      </c>
      <c r="L506" s="250" t="s">
        <v>8831</v>
      </c>
      <c r="M506" s="250" t="s">
        <v>9032</v>
      </c>
      <c r="N506" s="250" t="s">
        <v>103</v>
      </c>
      <c r="O506" s="250" t="s">
        <v>8831</v>
      </c>
      <c r="P506" s="250"/>
      <c r="Q506" s="250"/>
      <c r="R506" s="250"/>
      <c r="S506" s="250" t="s">
        <v>9197</v>
      </c>
      <c r="T506" s="250"/>
      <c r="U506" s="250" t="s">
        <v>8831</v>
      </c>
      <c r="V506" s="250" t="s">
        <v>8831</v>
      </c>
      <c r="W506" s="250"/>
      <c r="X506" s="250"/>
      <c r="Y506" s="252">
        <v>44351.719583333332</v>
      </c>
      <c r="Z506" s="252">
        <v>44354.742696759262</v>
      </c>
      <c r="AA506" s="250"/>
      <c r="AB506" s="250" t="s">
        <v>1926</v>
      </c>
      <c r="AC506" s="250">
        <v>1122</v>
      </c>
      <c r="AD506" s="250">
        <v>14320</v>
      </c>
      <c r="AE506" s="250" t="s">
        <v>9047</v>
      </c>
      <c r="AF506" s="250" t="s">
        <v>9048</v>
      </c>
      <c r="AG506" s="250" t="s">
        <v>15</v>
      </c>
    </row>
    <row r="507" spans="1:33" ht="43.2" x14ac:dyDescent="0.3">
      <c r="A507" s="250"/>
      <c r="B507" s="250" t="s">
        <v>9047</v>
      </c>
      <c r="C507" s="250" t="s">
        <v>31</v>
      </c>
      <c r="D507" s="250" t="s">
        <v>1927</v>
      </c>
      <c r="E507" s="250" t="s">
        <v>1929</v>
      </c>
      <c r="F507" s="250" t="s">
        <v>1930</v>
      </c>
      <c r="G507" s="250" t="s">
        <v>1925</v>
      </c>
      <c r="H507" s="250" t="s">
        <v>34</v>
      </c>
      <c r="I507" s="250" t="s">
        <v>8831</v>
      </c>
      <c r="J507" s="250" t="s">
        <v>8831</v>
      </c>
      <c r="K507" s="250" t="s">
        <v>8831</v>
      </c>
      <c r="L507" s="250" t="s">
        <v>8831</v>
      </c>
      <c r="M507" s="250" t="s">
        <v>9032</v>
      </c>
      <c r="N507" s="250" t="s">
        <v>103</v>
      </c>
      <c r="O507" s="250" t="s">
        <v>8831</v>
      </c>
      <c r="P507" s="250"/>
      <c r="Q507" s="250"/>
      <c r="R507" s="250" t="s">
        <v>1931</v>
      </c>
      <c r="S507" s="250" t="s">
        <v>9197</v>
      </c>
      <c r="T507" s="250"/>
      <c r="U507" s="250" t="s">
        <v>8831</v>
      </c>
      <c r="V507" s="250" t="s">
        <v>8831</v>
      </c>
      <c r="W507" s="250"/>
      <c r="X507" s="250"/>
      <c r="Y507" s="252">
        <v>44351.721122685187</v>
      </c>
      <c r="Z507" s="252">
        <v>44354.742858796293</v>
      </c>
      <c r="AA507" s="250"/>
      <c r="AB507" s="250" t="s">
        <v>1926</v>
      </c>
      <c r="AC507" s="250">
        <v>1122</v>
      </c>
      <c r="AD507" s="250">
        <v>14310</v>
      </c>
      <c r="AE507" s="250" t="s">
        <v>9047</v>
      </c>
      <c r="AF507" s="250" t="s">
        <v>9048</v>
      </c>
      <c r="AG507" s="250" t="s">
        <v>520</v>
      </c>
    </row>
    <row r="508" spans="1:33" ht="28.8" x14ac:dyDescent="0.3">
      <c r="A508" s="250"/>
      <c r="B508" s="250" t="s">
        <v>9047</v>
      </c>
      <c r="C508" s="250" t="s">
        <v>31</v>
      </c>
      <c r="D508" s="250" t="s">
        <v>579</v>
      </c>
      <c r="E508" s="250" t="s">
        <v>1932</v>
      </c>
      <c r="F508" s="250" t="s">
        <v>1933</v>
      </c>
      <c r="G508" s="250" t="s">
        <v>1934</v>
      </c>
      <c r="H508" s="250" t="s">
        <v>34</v>
      </c>
      <c r="I508" s="250" t="s">
        <v>8831</v>
      </c>
      <c r="J508" s="250" t="s">
        <v>8831</v>
      </c>
      <c r="K508" s="250" t="s">
        <v>8831</v>
      </c>
      <c r="L508" s="250" t="s">
        <v>8831</v>
      </c>
      <c r="M508" s="250" t="s">
        <v>9032</v>
      </c>
      <c r="N508" s="250" t="s">
        <v>103</v>
      </c>
      <c r="O508" s="250" t="s">
        <v>580</v>
      </c>
      <c r="P508" s="250"/>
      <c r="Q508" s="250"/>
      <c r="R508" s="250"/>
      <c r="S508" s="250" t="s">
        <v>9078</v>
      </c>
      <c r="T508" s="250"/>
      <c r="U508" s="250" t="s">
        <v>8831</v>
      </c>
      <c r="V508" s="250" t="s">
        <v>8831</v>
      </c>
      <c r="W508" s="250"/>
      <c r="X508" s="250"/>
      <c r="Y508" s="252">
        <v>44351.729074074072</v>
      </c>
      <c r="Z508" s="252">
        <v>44354.709363425929</v>
      </c>
      <c r="AA508" s="250"/>
      <c r="AB508" s="250" t="s">
        <v>1935</v>
      </c>
      <c r="AC508" s="250">
        <v>43128</v>
      </c>
      <c r="AD508" s="250">
        <v>14330</v>
      </c>
      <c r="AE508" s="250" t="s">
        <v>9047</v>
      </c>
      <c r="AF508" s="250" t="s">
        <v>9048</v>
      </c>
      <c r="AG508" s="250"/>
    </row>
    <row r="509" spans="1:33" ht="28.8" x14ac:dyDescent="0.3">
      <c r="A509" s="250"/>
      <c r="B509" s="250" t="s">
        <v>9047</v>
      </c>
      <c r="C509" s="250" t="s">
        <v>31</v>
      </c>
      <c r="D509" s="250" t="s">
        <v>207</v>
      </c>
      <c r="E509" s="250" t="s">
        <v>1936</v>
      </c>
      <c r="F509" s="250" t="s">
        <v>1937</v>
      </c>
      <c r="G509" s="250" t="s">
        <v>1934</v>
      </c>
      <c r="H509" s="250" t="s">
        <v>34</v>
      </c>
      <c r="I509" s="250" t="s">
        <v>8831</v>
      </c>
      <c r="J509" s="250" t="s">
        <v>8831</v>
      </c>
      <c r="K509" s="250" t="s">
        <v>8831</v>
      </c>
      <c r="L509" s="250" t="s">
        <v>8831</v>
      </c>
      <c r="M509" s="250" t="s">
        <v>9032</v>
      </c>
      <c r="N509" s="250" t="s">
        <v>103</v>
      </c>
      <c r="O509" s="250" t="s">
        <v>208</v>
      </c>
      <c r="P509" s="250"/>
      <c r="Q509" s="250"/>
      <c r="R509" s="250"/>
      <c r="S509" s="250" t="s">
        <v>9077</v>
      </c>
      <c r="T509" s="250"/>
      <c r="U509" s="250" t="s">
        <v>8831</v>
      </c>
      <c r="V509" s="250" t="s">
        <v>8831</v>
      </c>
      <c r="W509" s="250"/>
      <c r="X509" s="250"/>
      <c r="Y509" s="252">
        <v>44351.729074074072</v>
      </c>
      <c r="Z509" s="252">
        <v>44354.709363425929</v>
      </c>
      <c r="AA509" s="250"/>
      <c r="AB509" s="250" t="s">
        <v>1935</v>
      </c>
      <c r="AC509" s="250">
        <v>43128</v>
      </c>
      <c r="AD509" s="250">
        <v>1060</v>
      </c>
      <c r="AE509" s="250" t="s">
        <v>9047</v>
      </c>
      <c r="AF509" s="250" t="s">
        <v>9048</v>
      </c>
      <c r="AG509" s="250"/>
    </row>
    <row r="510" spans="1:33" ht="28.8" x14ac:dyDescent="0.3">
      <c r="A510" s="250"/>
      <c r="B510" s="250" t="s">
        <v>9047</v>
      </c>
      <c r="C510" s="250" t="s">
        <v>31</v>
      </c>
      <c r="D510" s="250" t="s">
        <v>857</v>
      </c>
      <c r="E510" s="250" t="s">
        <v>1938</v>
      </c>
      <c r="F510" s="250" t="s">
        <v>1939</v>
      </c>
      <c r="G510" s="250" t="s">
        <v>1934</v>
      </c>
      <c r="H510" s="250" t="s">
        <v>34</v>
      </c>
      <c r="I510" s="250" t="s">
        <v>8831</v>
      </c>
      <c r="J510" s="250" t="s">
        <v>8831</v>
      </c>
      <c r="K510" s="250" t="s">
        <v>8831</v>
      </c>
      <c r="L510" s="250" t="s">
        <v>8831</v>
      </c>
      <c r="M510" s="250" t="s">
        <v>9032</v>
      </c>
      <c r="N510" s="250" t="s">
        <v>103</v>
      </c>
      <c r="O510" s="250" t="s">
        <v>858</v>
      </c>
      <c r="P510" s="250"/>
      <c r="Q510" s="250"/>
      <c r="R510" s="250"/>
      <c r="S510" s="250" t="s">
        <v>9043</v>
      </c>
      <c r="T510" s="250"/>
      <c r="U510" s="250" t="s">
        <v>8831</v>
      </c>
      <c r="V510" s="250" t="s">
        <v>8831</v>
      </c>
      <c r="W510" s="250"/>
      <c r="X510" s="250"/>
      <c r="Y510" s="252">
        <v>44351.729074074072</v>
      </c>
      <c r="Z510" s="252">
        <v>44354.709363425929</v>
      </c>
      <c r="AA510" s="250"/>
      <c r="AB510" s="250" t="s">
        <v>1935</v>
      </c>
      <c r="AC510" s="250">
        <v>43128</v>
      </c>
      <c r="AD510" s="250">
        <v>11270</v>
      </c>
      <c r="AE510" s="250" t="s">
        <v>9047</v>
      </c>
      <c r="AF510" s="250" t="s">
        <v>9048</v>
      </c>
      <c r="AG510" s="250"/>
    </row>
    <row r="511" spans="1:33" ht="28.8" x14ac:dyDescent="0.3">
      <c r="A511" s="250"/>
      <c r="B511" s="250" t="s">
        <v>9047</v>
      </c>
      <c r="C511" s="250" t="s">
        <v>31</v>
      </c>
      <c r="D511" s="250" t="s">
        <v>799</v>
      </c>
      <c r="E511" s="250" t="s">
        <v>1940</v>
      </c>
      <c r="F511" s="250" t="s">
        <v>1941</v>
      </c>
      <c r="G511" s="250" t="s">
        <v>1934</v>
      </c>
      <c r="H511" s="250" t="s">
        <v>34</v>
      </c>
      <c r="I511" s="250" t="s">
        <v>8831</v>
      </c>
      <c r="J511" s="250" t="s">
        <v>8831</v>
      </c>
      <c r="K511" s="250" t="s">
        <v>8831</v>
      </c>
      <c r="L511" s="250" t="s">
        <v>8831</v>
      </c>
      <c r="M511" s="250" t="s">
        <v>9032</v>
      </c>
      <c r="N511" s="250" t="s">
        <v>103</v>
      </c>
      <c r="O511" s="250" t="s">
        <v>800</v>
      </c>
      <c r="P511" s="250"/>
      <c r="Q511" s="250"/>
      <c r="R511" s="250"/>
      <c r="S511" s="250" t="s">
        <v>9099</v>
      </c>
      <c r="T511" s="250"/>
      <c r="U511" s="250" t="s">
        <v>8831</v>
      </c>
      <c r="V511" s="250" t="s">
        <v>8831</v>
      </c>
      <c r="W511" s="250"/>
      <c r="X511" s="250"/>
      <c r="Y511" s="252">
        <v>44351.729074074072</v>
      </c>
      <c r="Z511" s="252">
        <v>44354.709363425929</v>
      </c>
      <c r="AA511" s="250"/>
      <c r="AB511" s="250" t="s">
        <v>1935</v>
      </c>
      <c r="AC511" s="250">
        <v>43128</v>
      </c>
      <c r="AD511" s="250">
        <v>800</v>
      </c>
      <c r="AE511" s="250" t="s">
        <v>9047</v>
      </c>
      <c r="AF511" s="250" t="s">
        <v>9048</v>
      </c>
      <c r="AG511" s="250"/>
    </row>
    <row r="512" spans="1:33" ht="28.8" x14ac:dyDescent="0.3">
      <c r="A512" s="250"/>
      <c r="B512" s="250" t="s">
        <v>9047</v>
      </c>
      <c r="C512" s="250" t="s">
        <v>31</v>
      </c>
      <c r="D512" s="250" t="s">
        <v>192</v>
      </c>
      <c r="E512" s="250" t="s">
        <v>1942</v>
      </c>
      <c r="F512" s="250" t="s">
        <v>1943</v>
      </c>
      <c r="G512" s="250" t="s">
        <v>1934</v>
      </c>
      <c r="H512" s="250" t="s">
        <v>34</v>
      </c>
      <c r="I512" s="250" t="s">
        <v>8831</v>
      </c>
      <c r="J512" s="250" t="s">
        <v>8831</v>
      </c>
      <c r="K512" s="250" t="s">
        <v>8831</v>
      </c>
      <c r="L512" s="250" t="s">
        <v>8831</v>
      </c>
      <c r="M512" s="250" t="s">
        <v>9032</v>
      </c>
      <c r="N512" s="250" t="s">
        <v>103</v>
      </c>
      <c r="O512" s="250" t="s">
        <v>1123</v>
      </c>
      <c r="P512" s="250"/>
      <c r="Q512" s="250"/>
      <c r="R512" s="250"/>
      <c r="S512" s="250" t="s">
        <v>9061</v>
      </c>
      <c r="T512" s="250"/>
      <c r="U512" s="250" t="s">
        <v>8831</v>
      </c>
      <c r="V512" s="250" t="s">
        <v>8831</v>
      </c>
      <c r="W512" s="250"/>
      <c r="X512" s="250"/>
      <c r="Y512" s="252">
        <v>44351.729074074072</v>
      </c>
      <c r="Z512" s="252">
        <v>44354.709363425929</v>
      </c>
      <c r="AA512" s="250"/>
      <c r="AB512" s="250" t="s">
        <v>1935</v>
      </c>
      <c r="AC512" s="250">
        <v>43128</v>
      </c>
      <c r="AD512" s="250">
        <v>14370</v>
      </c>
      <c r="AE512" s="250" t="s">
        <v>9047</v>
      </c>
      <c r="AF512" s="250" t="s">
        <v>9048</v>
      </c>
      <c r="AG512" s="250"/>
    </row>
    <row r="513" spans="1:33" ht="43.2" x14ac:dyDescent="0.3">
      <c r="A513" s="250"/>
      <c r="B513" s="250" t="s">
        <v>9047</v>
      </c>
      <c r="C513" s="250" t="s">
        <v>31</v>
      </c>
      <c r="D513" s="250" t="s">
        <v>305</v>
      </c>
      <c r="E513" s="250" t="s">
        <v>1944</v>
      </c>
      <c r="F513" s="250" t="s">
        <v>1945</v>
      </c>
      <c r="G513" s="250" t="s">
        <v>1934</v>
      </c>
      <c r="H513" s="250" t="s">
        <v>34</v>
      </c>
      <c r="I513" s="250" t="s">
        <v>8831</v>
      </c>
      <c r="J513" s="250" t="s">
        <v>8831</v>
      </c>
      <c r="K513" s="250" t="s">
        <v>8831</v>
      </c>
      <c r="L513" s="250" t="s">
        <v>8831</v>
      </c>
      <c r="M513" s="250" t="s">
        <v>9032</v>
      </c>
      <c r="N513" s="250" t="s">
        <v>103</v>
      </c>
      <c r="O513" s="250" t="s">
        <v>309</v>
      </c>
      <c r="P513" s="250"/>
      <c r="Q513" s="250"/>
      <c r="R513" s="250"/>
      <c r="S513" s="250" t="s">
        <v>8992</v>
      </c>
      <c r="T513" s="250"/>
      <c r="U513" s="250" t="s">
        <v>8831</v>
      </c>
      <c r="V513" s="250" t="s">
        <v>8831</v>
      </c>
      <c r="W513" s="250"/>
      <c r="X513" s="250"/>
      <c r="Y513" s="252">
        <v>44351.729085648149</v>
      </c>
      <c r="Z513" s="252">
        <v>44354.709363425929</v>
      </c>
      <c r="AA513" s="250"/>
      <c r="AB513" s="250" t="s">
        <v>1935</v>
      </c>
      <c r="AC513" s="250">
        <v>43128</v>
      </c>
      <c r="AD513" s="250">
        <v>1300</v>
      </c>
      <c r="AE513" s="250" t="s">
        <v>9047</v>
      </c>
      <c r="AF513" s="250" t="s">
        <v>9048</v>
      </c>
      <c r="AG513" s="250"/>
    </row>
    <row r="514" spans="1:33" ht="43.2" x14ac:dyDescent="0.3">
      <c r="A514" s="250"/>
      <c r="B514" s="250" t="s">
        <v>9047</v>
      </c>
      <c r="C514" s="250" t="s">
        <v>31</v>
      </c>
      <c r="D514" s="250">
        <v>9</v>
      </c>
      <c r="E514" s="250" t="s">
        <v>1946</v>
      </c>
      <c r="F514" s="250" t="s">
        <v>1947</v>
      </c>
      <c r="G514" s="250" t="s">
        <v>1934</v>
      </c>
      <c r="H514" s="250" t="s">
        <v>34</v>
      </c>
      <c r="I514" s="250" t="s">
        <v>8831</v>
      </c>
      <c r="J514" s="250" t="s">
        <v>8831</v>
      </c>
      <c r="K514" s="250" t="s">
        <v>8831</v>
      </c>
      <c r="L514" s="250" t="s">
        <v>8831</v>
      </c>
      <c r="M514" s="250" t="s">
        <v>9032</v>
      </c>
      <c r="N514" s="250" t="s">
        <v>103</v>
      </c>
      <c r="O514" s="250" t="s">
        <v>8831</v>
      </c>
      <c r="P514" s="250"/>
      <c r="Q514" s="250"/>
      <c r="R514" s="250"/>
      <c r="S514" s="250" t="s">
        <v>9198</v>
      </c>
      <c r="T514" s="250"/>
      <c r="U514" s="250" t="s">
        <v>8831</v>
      </c>
      <c r="V514" s="250" t="s">
        <v>8831</v>
      </c>
      <c r="W514" s="250"/>
      <c r="X514" s="250"/>
      <c r="Y514" s="252">
        <v>44351.729085648149</v>
      </c>
      <c r="Z514" s="252">
        <v>44354.709363425929</v>
      </c>
      <c r="AA514" s="250"/>
      <c r="AB514" s="250" t="s">
        <v>1935</v>
      </c>
      <c r="AC514" s="250">
        <v>43128</v>
      </c>
      <c r="AD514" s="250">
        <v>14390</v>
      </c>
      <c r="AE514" s="250" t="s">
        <v>9047</v>
      </c>
      <c r="AF514" s="250" t="s">
        <v>9048</v>
      </c>
      <c r="AG514" s="250"/>
    </row>
    <row r="515" spans="1:33" ht="28.8" x14ac:dyDescent="0.3">
      <c r="A515" s="250"/>
      <c r="B515" s="250" t="s">
        <v>9047</v>
      </c>
      <c r="C515" s="250" t="s">
        <v>31</v>
      </c>
      <c r="D515" s="250" t="s">
        <v>376</v>
      </c>
      <c r="E515" s="250" t="s">
        <v>1948</v>
      </c>
      <c r="F515" s="250" t="s">
        <v>1949</v>
      </c>
      <c r="G515" s="250" t="s">
        <v>316</v>
      </c>
      <c r="H515" s="250" t="s">
        <v>313</v>
      </c>
      <c r="I515" s="250" t="s">
        <v>8831</v>
      </c>
      <c r="J515" s="250" t="s">
        <v>8831</v>
      </c>
      <c r="K515" s="250" t="s">
        <v>8831</v>
      </c>
      <c r="L515" s="250" t="s">
        <v>8831</v>
      </c>
      <c r="M515" s="250" t="s">
        <v>9032</v>
      </c>
      <c r="N515" s="250" t="s">
        <v>350</v>
      </c>
      <c r="O515" s="250" t="s">
        <v>377</v>
      </c>
      <c r="P515" s="250"/>
      <c r="Q515" s="250"/>
      <c r="R515" s="250"/>
      <c r="S515" s="250"/>
      <c r="T515" s="250"/>
      <c r="U515" s="250" t="s">
        <v>8831</v>
      </c>
      <c r="V515" s="250" t="s">
        <v>8831</v>
      </c>
      <c r="W515" s="250"/>
      <c r="X515" s="250"/>
      <c r="Y515" s="252">
        <v>44351.741851851853</v>
      </c>
      <c r="Z515" s="252">
        <v>44354.406782407408</v>
      </c>
      <c r="AA515" s="250"/>
      <c r="AB515" s="250" t="s">
        <v>1950</v>
      </c>
      <c r="AC515" s="250">
        <v>78339</v>
      </c>
      <c r="AD515" s="250">
        <v>9990</v>
      </c>
      <c r="AE515" s="250" t="s">
        <v>9047</v>
      </c>
      <c r="AF515" s="250" t="s">
        <v>9048</v>
      </c>
      <c r="AG515" s="250"/>
    </row>
    <row r="516" spans="1:33" ht="43.2" x14ac:dyDescent="0.3">
      <c r="A516" s="250"/>
      <c r="B516" s="250" t="s">
        <v>9047</v>
      </c>
      <c r="C516" s="250" t="s">
        <v>31</v>
      </c>
      <c r="D516" s="250" t="s">
        <v>1953</v>
      </c>
      <c r="E516" s="250" t="s">
        <v>1951</v>
      </c>
      <c r="F516" s="250" t="s">
        <v>1952</v>
      </c>
      <c r="G516" s="250" t="s">
        <v>316</v>
      </c>
      <c r="H516" s="250" t="s">
        <v>313</v>
      </c>
      <c r="I516" s="250" t="s">
        <v>8831</v>
      </c>
      <c r="J516" s="250" t="s">
        <v>8831</v>
      </c>
      <c r="K516" s="250" t="s">
        <v>8831</v>
      </c>
      <c r="L516" s="250" t="s">
        <v>8831</v>
      </c>
      <c r="M516" s="250" t="s">
        <v>9032</v>
      </c>
      <c r="N516" s="250" t="s">
        <v>92</v>
      </c>
      <c r="O516" s="250" t="s">
        <v>1954</v>
      </c>
      <c r="P516" s="250"/>
      <c r="Q516" s="250"/>
      <c r="R516" s="250"/>
      <c r="S516" s="250"/>
      <c r="T516" s="250"/>
      <c r="U516" s="250" t="s">
        <v>8831</v>
      </c>
      <c r="V516" s="250" t="s">
        <v>8831</v>
      </c>
      <c r="W516" s="250"/>
      <c r="X516" s="250"/>
      <c r="Y516" s="252">
        <v>44351.747303240743</v>
      </c>
      <c r="Z516" s="252">
        <v>44354.406782407408</v>
      </c>
      <c r="AA516" s="250"/>
      <c r="AB516" s="250" t="s">
        <v>1950</v>
      </c>
      <c r="AC516" s="250">
        <v>78339</v>
      </c>
      <c r="AD516" s="250">
        <v>14410</v>
      </c>
      <c r="AE516" s="250" t="s">
        <v>9047</v>
      </c>
      <c r="AF516" s="250" t="s">
        <v>9048</v>
      </c>
      <c r="AG516" s="250"/>
    </row>
    <row r="517" spans="1:33" ht="28.8" x14ac:dyDescent="0.3">
      <c r="A517" s="250" t="s">
        <v>910</v>
      </c>
      <c r="B517" s="250" t="s">
        <v>9047</v>
      </c>
      <c r="C517" s="250" t="s">
        <v>62</v>
      </c>
      <c r="D517" s="250" t="s">
        <v>1953</v>
      </c>
      <c r="E517" s="250" t="s">
        <v>1955</v>
      </c>
      <c r="F517" s="250" t="s">
        <v>1956</v>
      </c>
      <c r="G517" s="250" t="s">
        <v>567</v>
      </c>
      <c r="H517" s="250" t="s">
        <v>342</v>
      </c>
      <c r="I517" s="250" t="s">
        <v>8831</v>
      </c>
      <c r="J517" s="250" t="s">
        <v>8831</v>
      </c>
      <c r="K517" s="250" t="s">
        <v>8831</v>
      </c>
      <c r="L517" s="250" t="s">
        <v>8831</v>
      </c>
      <c r="M517" s="250" t="s">
        <v>9032</v>
      </c>
      <c r="N517" s="250" t="s">
        <v>92</v>
      </c>
      <c r="O517" s="250" t="s">
        <v>1954</v>
      </c>
      <c r="P517" s="250"/>
      <c r="Q517" s="250"/>
      <c r="R517" s="250"/>
      <c r="S517" s="250"/>
      <c r="T517" s="250"/>
      <c r="U517" s="250" t="s">
        <v>8831</v>
      </c>
      <c r="V517" s="250" t="s">
        <v>8831</v>
      </c>
      <c r="W517" s="250"/>
      <c r="X517" s="250"/>
      <c r="Y517" s="252">
        <v>44351.75371527778</v>
      </c>
      <c r="Z517" s="252">
        <v>44354.406782407408</v>
      </c>
      <c r="AA517" s="250"/>
      <c r="AB517" s="250" t="s">
        <v>1950</v>
      </c>
      <c r="AC517" s="250">
        <v>78339</v>
      </c>
      <c r="AD517" s="250">
        <v>14420</v>
      </c>
      <c r="AE517" s="250" t="s">
        <v>9047</v>
      </c>
      <c r="AF517" s="250" t="s">
        <v>9048</v>
      </c>
      <c r="AG517" s="250" t="s">
        <v>15</v>
      </c>
    </row>
    <row r="518" spans="1:33" ht="28.8" x14ac:dyDescent="0.3">
      <c r="A518" s="250" t="s">
        <v>910</v>
      </c>
      <c r="B518" s="250" t="s">
        <v>9047</v>
      </c>
      <c r="C518" s="250" t="s">
        <v>62</v>
      </c>
      <c r="D518" s="250" t="s">
        <v>911</v>
      </c>
      <c r="E518" s="250" t="s">
        <v>1957</v>
      </c>
      <c r="F518" s="250" t="s">
        <v>1958</v>
      </c>
      <c r="G518" s="250" t="s">
        <v>1959</v>
      </c>
      <c r="H518" s="250" t="s">
        <v>525</v>
      </c>
      <c r="I518" s="250" t="s">
        <v>8831</v>
      </c>
      <c r="J518" s="250" t="s">
        <v>8831</v>
      </c>
      <c r="K518" s="250" t="s">
        <v>8831</v>
      </c>
      <c r="L518" s="250" t="s">
        <v>8831</v>
      </c>
      <c r="M518" s="250" t="s">
        <v>9032</v>
      </c>
      <c r="N518" s="250" t="s">
        <v>92</v>
      </c>
      <c r="O518" s="250" t="s">
        <v>8831</v>
      </c>
      <c r="P518" s="250"/>
      <c r="Q518" s="250"/>
      <c r="R518" s="250" t="s">
        <v>1961</v>
      </c>
      <c r="S518" s="250"/>
      <c r="T518" s="250"/>
      <c r="U518" s="250" t="s">
        <v>8831</v>
      </c>
      <c r="V518" s="250" t="s">
        <v>8831</v>
      </c>
      <c r="W518" s="250"/>
      <c r="X518" s="250"/>
      <c r="Y518" s="252">
        <v>44351.755902777775</v>
      </c>
      <c r="Z518" s="252">
        <v>44354.66170138889</v>
      </c>
      <c r="AA518" s="250"/>
      <c r="AB518" s="250" t="s">
        <v>1960</v>
      </c>
      <c r="AC518" s="250">
        <v>87096</v>
      </c>
      <c r="AD518" s="250">
        <v>14430</v>
      </c>
      <c r="AE518" s="250" t="s">
        <v>9047</v>
      </c>
      <c r="AF518" s="250" t="s">
        <v>9048</v>
      </c>
      <c r="AG518" s="250" t="s">
        <v>15</v>
      </c>
    </row>
    <row r="519" spans="1:33" ht="28.8" x14ac:dyDescent="0.3">
      <c r="A519" s="250"/>
      <c r="B519" s="250" t="s">
        <v>9047</v>
      </c>
      <c r="C519" s="250" t="s">
        <v>18</v>
      </c>
      <c r="D519" s="250" t="s">
        <v>1046</v>
      </c>
      <c r="E519" s="250" t="s">
        <v>1962</v>
      </c>
      <c r="F519" s="250" t="s">
        <v>1963</v>
      </c>
      <c r="G519" s="250" t="s">
        <v>1964</v>
      </c>
      <c r="H519" s="250" t="s">
        <v>1062</v>
      </c>
      <c r="I519" s="250" t="s">
        <v>1058</v>
      </c>
      <c r="J519" s="250" t="s">
        <v>8831</v>
      </c>
      <c r="K519" s="250" t="s">
        <v>8831</v>
      </c>
      <c r="L519" s="250" t="s">
        <v>8831</v>
      </c>
      <c r="M519" s="250" t="s">
        <v>1059</v>
      </c>
      <c r="N519" s="250" t="s">
        <v>103</v>
      </c>
      <c r="O519" s="250" t="s">
        <v>1047</v>
      </c>
      <c r="P519" s="250" t="s">
        <v>1966</v>
      </c>
      <c r="Q519" s="250"/>
      <c r="R519" s="250"/>
      <c r="S519" s="250" t="s">
        <v>8993</v>
      </c>
      <c r="T519" s="250"/>
      <c r="U519" s="250" t="s">
        <v>8831</v>
      </c>
      <c r="V519" s="250" t="s">
        <v>8831</v>
      </c>
      <c r="W519" s="250"/>
      <c r="X519" s="250"/>
      <c r="Y519" s="252">
        <v>44351.756886574076</v>
      </c>
      <c r="Z519" s="252">
        <v>44354.874976851854</v>
      </c>
      <c r="AA519" s="250"/>
      <c r="AB519" s="250" t="s">
        <v>1965</v>
      </c>
      <c r="AC519" s="250">
        <v>81621</v>
      </c>
      <c r="AD519" s="250">
        <v>300</v>
      </c>
      <c r="AE519" s="250" t="s">
        <v>9047</v>
      </c>
      <c r="AF519" s="250" t="s">
        <v>9048</v>
      </c>
      <c r="AG519" s="250" t="s">
        <v>15</v>
      </c>
    </row>
    <row r="520" spans="1:33" ht="28.8" x14ac:dyDescent="0.3">
      <c r="A520" s="250"/>
      <c r="B520" s="250" t="s">
        <v>9047</v>
      </c>
      <c r="C520" s="250" t="s">
        <v>31</v>
      </c>
      <c r="D520" s="250" t="s">
        <v>1146</v>
      </c>
      <c r="E520" s="250" t="s">
        <v>1967</v>
      </c>
      <c r="F520" s="250" t="s">
        <v>1968</v>
      </c>
      <c r="G520" s="250" t="s">
        <v>1969</v>
      </c>
      <c r="H520" s="250" t="s">
        <v>34</v>
      </c>
      <c r="I520" s="250" t="s">
        <v>8831</v>
      </c>
      <c r="J520" s="250" t="s">
        <v>8831</v>
      </c>
      <c r="K520" s="250" t="s">
        <v>8831</v>
      </c>
      <c r="L520" s="250" t="s">
        <v>8831</v>
      </c>
      <c r="M520" s="250" t="s">
        <v>9032</v>
      </c>
      <c r="N520" s="250" t="s">
        <v>103</v>
      </c>
      <c r="O520" s="250" t="s">
        <v>8831</v>
      </c>
      <c r="P520" s="250"/>
      <c r="Q520" s="250"/>
      <c r="R520" s="250"/>
      <c r="S520" s="250" t="s">
        <v>9182</v>
      </c>
      <c r="T520" s="250"/>
      <c r="U520" s="250" t="s">
        <v>8831</v>
      </c>
      <c r="V520" s="250" t="s">
        <v>8831</v>
      </c>
      <c r="W520" s="250"/>
      <c r="X520" s="250"/>
      <c r="Y520" s="252">
        <v>44351.756886574076</v>
      </c>
      <c r="Z520" s="252">
        <v>44354.874976851854</v>
      </c>
      <c r="AA520" s="250"/>
      <c r="AB520" s="250" t="s">
        <v>1965</v>
      </c>
      <c r="AC520" s="250">
        <v>81621</v>
      </c>
      <c r="AD520" s="250">
        <v>14450</v>
      </c>
      <c r="AE520" s="250" t="s">
        <v>9047</v>
      </c>
      <c r="AF520" s="250" t="s">
        <v>9048</v>
      </c>
      <c r="AG520" s="250" t="s">
        <v>339</v>
      </c>
    </row>
    <row r="521" spans="1:33" ht="28.8" x14ac:dyDescent="0.3">
      <c r="A521" s="250" t="s">
        <v>548</v>
      </c>
      <c r="B521" s="250" t="s">
        <v>9047</v>
      </c>
      <c r="C521" s="250" t="s">
        <v>18</v>
      </c>
      <c r="D521" s="250" t="s">
        <v>1146</v>
      </c>
      <c r="E521" s="250" t="s">
        <v>1970</v>
      </c>
      <c r="F521" s="250" t="s">
        <v>1971</v>
      </c>
      <c r="G521" s="250" t="s">
        <v>1964</v>
      </c>
      <c r="H521" s="250" t="s">
        <v>525</v>
      </c>
      <c r="I521" s="250" t="s">
        <v>8831</v>
      </c>
      <c r="J521" s="250" t="s">
        <v>8831</v>
      </c>
      <c r="K521" s="250" t="s">
        <v>8831</v>
      </c>
      <c r="L521" s="250" t="s">
        <v>8831</v>
      </c>
      <c r="M521" s="250" t="s">
        <v>9032</v>
      </c>
      <c r="N521" s="250" t="s">
        <v>103</v>
      </c>
      <c r="O521" s="250" t="s">
        <v>8831</v>
      </c>
      <c r="P521" s="250" t="s">
        <v>1972</v>
      </c>
      <c r="Q521" s="250"/>
      <c r="R521" s="250"/>
      <c r="S521" s="250" t="s">
        <v>9199</v>
      </c>
      <c r="T521" s="250"/>
      <c r="U521" s="250" t="s">
        <v>8831</v>
      </c>
      <c r="V521" s="250" t="s">
        <v>8831</v>
      </c>
      <c r="W521" s="250"/>
      <c r="X521" s="250"/>
      <c r="Y521" s="252">
        <v>44351.756898148145</v>
      </c>
      <c r="Z521" s="252">
        <v>44354.874976851854</v>
      </c>
      <c r="AA521" s="250"/>
      <c r="AB521" s="250" t="s">
        <v>1965</v>
      </c>
      <c r="AC521" s="250">
        <v>81621</v>
      </c>
      <c r="AD521" s="250">
        <v>14460</v>
      </c>
      <c r="AE521" s="250" t="s">
        <v>9047</v>
      </c>
      <c r="AF521" s="250" t="s">
        <v>9048</v>
      </c>
      <c r="AG521" s="250" t="s">
        <v>15</v>
      </c>
    </row>
    <row r="522" spans="1:33" ht="28.8" x14ac:dyDescent="0.3">
      <c r="A522" s="250" t="s">
        <v>400</v>
      </c>
      <c r="B522" s="250" t="s">
        <v>9047</v>
      </c>
      <c r="C522" s="250" t="s">
        <v>18</v>
      </c>
      <c r="D522" s="250" t="s">
        <v>1975</v>
      </c>
      <c r="E522" s="250" t="s">
        <v>1973</v>
      </c>
      <c r="F522" s="250" t="s">
        <v>1974</v>
      </c>
      <c r="G522" s="250" t="s">
        <v>229</v>
      </c>
      <c r="H522" s="250" t="s">
        <v>313</v>
      </c>
      <c r="I522" s="250" t="s">
        <v>8831</v>
      </c>
      <c r="J522" s="250" t="s">
        <v>8831</v>
      </c>
      <c r="K522" s="250" t="s">
        <v>8831</v>
      </c>
      <c r="L522" s="250" t="s">
        <v>8831</v>
      </c>
      <c r="M522" s="250" t="s">
        <v>9032</v>
      </c>
      <c r="N522" s="250" t="s">
        <v>103</v>
      </c>
      <c r="O522" s="250" t="s">
        <v>1977</v>
      </c>
      <c r="P522" s="250" t="s">
        <v>1976</v>
      </c>
      <c r="Q522" s="250"/>
      <c r="R522" s="250"/>
      <c r="S522" s="250" t="s">
        <v>9200</v>
      </c>
      <c r="T522" s="250"/>
      <c r="U522" s="250" t="s">
        <v>8831</v>
      </c>
      <c r="V522" s="250" t="s">
        <v>8831</v>
      </c>
      <c r="W522" s="250"/>
      <c r="X522" s="250"/>
      <c r="Y522" s="252">
        <v>44351.756898148145</v>
      </c>
      <c r="Z522" s="252">
        <v>44354.874976851854</v>
      </c>
      <c r="AA522" s="250"/>
      <c r="AB522" s="250" t="s">
        <v>1965</v>
      </c>
      <c r="AC522" s="250">
        <v>81621</v>
      </c>
      <c r="AD522" s="250">
        <v>14470</v>
      </c>
      <c r="AE522" s="250" t="s">
        <v>9047</v>
      </c>
      <c r="AF522" s="250" t="s">
        <v>9048</v>
      </c>
      <c r="AG522" s="250"/>
    </row>
    <row r="523" spans="1:33" ht="28.8" x14ac:dyDescent="0.3">
      <c r="A523" s="250"/>
      <c r="B523" s="250" t="s">
        <v>9047</v>
      </c>
      <c r="C523" s="250" t="s">
        <v>67</v>
      </c>
      <c r="D523" s="250" t="s">
        <v>1975</v>
      </c>
      <c r="E523" s="250" t="s">
        <v>1978</v>
      </c>
      <c r="F523" s="250" t="s">
        <v>1979</v>
      </c>
      <c r="G523" s="250" t="s">
        <v>1980</v>
      </c>
      <c r="H523" s="250" t="s">
        <v>1981</v>
      </c>
      <c r="I523" s="250" t="s">
        <v>8831</v>
      </c>
      <c r="J523" s="250" t="s">
        <v>8831</v>
      </c>
      <c r="K523" s="250" t="s">
        <v>8831</v>
      </c>
      <c r="L523" s="250" t="s">
        <v>8831</v>
      </c>
      <c r="M523" s="250" t="s">
        <v>9032</v>
      </c>
      <c r="N523" s="250" t="s">
        <v>103</v>
      </c>
      <c r="O523" s="250" t="s">
        <v>1977</v>
      </c>
      <c r="P523" s="250"/>
      <c r="Q523" s="250"/>
      <c r="R523" s="250" t="s">
        <v>1982</v>
      </c>
      <c r="S523" s="250"/>
      <c r="T523" s="250"/>
      <c r="U523" s="250" t="s">
        <v>8831</v>
      </c>
      <c r="V523" s="250" t="s">
        <v>8831</v>
      </c>
      <c r="W523" s="250"/>
      <c r="X523" s="250"/>
      <c r="Y523" s="252">
        <v>44351.756898148145</v>
      </c>
      <c r="Z523" s="252">
        <v>44354.874976851854</v>
      </c>
      <c r="AA523" s="250"/>
      <c r="AB523" s="250" t="s">
        <v>1965</v>
      </c>
      <c r="AC523" s="250">
        <v>81621</v>
      </c>
      <c r="AD523" s="250">
        <v>14480</v>
      </c>
      <c r="AE523" s="250" t="s">
        <v>9047</v>
      </c>
      <c r="AF523" s="250" t="s">
        <v>9047</v>
      </c>
      <c r="AG523" s="250" t="s">
        <v>15</v>
      </c>
    </row>
    <row r="524" spans="1:33" ht="115.2" x14ac:dyDescent="0.3">
      <c r="A524" s="250" t="s">
        <v>1986</v>
      </c>
      <c r="B524" s="250" t="s">
        <v>9047</v>
      </c>
      <c r="C524" s="250" t="s">
        <v>18</v>
      </c>
      <c r="D524" s="250" t="s">
        <v>1975</v>
      </c>
      <c r="E524" s="250" t="s">
        <v>1983</v>
      </c>
      <c r="F524" s="250" t="s">
        <v>1984</v>
      </c>
      <c r="G524" s="250" t="s">
        <v>1985</v>
      </c>
      <c r="H524" s="250" t="s">
        <v>935</v>
      </c>
      <c r="I524" s="250" t="s">
        <v>8831</v>
      </c>
      <c r="J524" s="250" t="s">
        <v>8831</v>
      </c>
      <c r="K524" s="250" t="s">
        <v>8831</v>
      </c>
      <c r="L524" s="250" t="s">
        <v>8831</v>
      </c>
      <c r="M524" s="250" t="s">
        <v>9032</v>
      </c>
      <c r="N524" s="250" t="s">
        <v>103</v>
      </c>
      <c r="O524" s="250" t="s">
        <v>1977</v>
      </c>
      <c r="P524" s="250" t="s">
        <v>1987</v>
      </c>
      <c r="Q524" s="250"/>
      <c r="R524" s="250"/>
      <c r="S524" s="250" t="s">
        <v>9201</v>
      </c>
      <c r="T524" s="250"/>
      <c r="U524" s="250" t="s">
        <v>8831</v>
      </c>
      <c r="V524" s="250" t="s">
        <v>8831</v>
      </c>
      <c r="W524" s="250"/>
      <c r="X524" s="250"/>
      <c r="Y524" s="252">
        <v>44351.756898148145</v>
      </c>
      <c r="Z524" s="252">
        <v>44354.874976851854</v>
      </c>
      <c r="AA524" s="250"/>
      <c r="AB524" s="250" t="s">
        <v>1965</v>
      </c>
      <c r="AC524" s="250">
        <v>81621</v>
      </c>
      <c r="AD524" s="250">
        <v>14650</v>
      </c>
      <c r="AE524" s="250" t="s">
        <v>9047</v>
      </c>
      <c r="AF524" s="250" t="s">
        <v>9048</v>
      </c>
      <c r="AG524" s="250" t="s">
        <v>15</v>
      </c>
    </row>
    <row r="525" spans="1:33" ht="28.8" x14ac:dyDescent="0.3">
      <c r="A525" s="250"/>
      <c r="B525" s="250" t="s">
        <v>9047</v>
      </c>
      <c r="C525" s="250" t="s">
        <v>31</v>
      </c>
      <c r="D525" s="250" t="s">
        <v>192</v>
      </c>
      <c r="E525" s="250" t="s">
        <v>1988</v>
      </c>
      <c r="F525" s="250" t="s">
        <v>1989</v>
      </c>
      <c r="G525" s="250" t="s">
        <v>1964</v>
      </c>
      <c r="H525" s="250" t="s">
        <v>34</v>
      </c>
      <c r="I525" s="250" t="s">
        <v>8831</v>
      </c>
      <c r="J525" s="250" t="s">
        <v>8831</v>
      </c>
      <c r="K525" s="250" t="s">
        <v>8831</v>
      </c>
      <c r="L525" s="250" t="s">
        <v>8831</v>
      </c>
      <c r="M525" s="250" t="s">
        <v>9032</v>
      </c>
      <c r="N525" s="250" t="s">
        <v>103</v>
      </c>
      <c r="O525" s="250" t="s">
        <v>1123</v>
      </c>
      <c r="P525" s="250"/>
      <c r="Q525" s="250"/>
      <c r="R525" s="250"/>
      <c r="S525" s="250" t="s">
        <v>9061</v>
      </c>
      <c r="T525" s="250"/>
      <c r="U525" s="250" t="s">
        <v>8831</v>
      </c>
      <c r="V525" s="250" t="s">
        <v>8831</v>
      </c>
      <c r="W525" s="250"/>
      <c r="X525" s="250"/>
      <c r="Y525" s="252">
        <v>44351.756898148145</v>
      </c>
      <c r="Z525" s="252">
        <v>44354.874976851854</v>
      </c>
      <c r="AA525" s="250"/>
      <c r="AB525" s="250" t="s">
        <v>1965</v>
      </c>
      <c r="AC525" s="250">
        <v>81621</v>
      </c>
      <c r="AD525" s="250">
        <v>14500</v>
      </c>
      <c r="AE525" s="250" t="s">
        <v>9047</v>
      </c>
      <c r="AF525" s="250" t="s">
        <v>9048</v>
      </c>
      <c r="AG525" s="250" t="s">
        <v>339</v>
      </c>
    </row>
    <row r="526" spans="1:33" ht="86.4" x14ac:dyDescent="0.3">
      <c r="A526" s="250"/>
      <c r="B526" s="250" t="s">
        <v>9047</v>
      </c>
      <c r="C526" s="250" t="s">
        <v>18</v>
      </c>
      <c r="D526" s="250" t="s">
        <v>401</v>
      </c>
      <c r="E526" s="250" t="s">
        <v>1990</v>
      </c>
      <c r="F526" s="250" t="s">
        <v>1991</v>
      </c>
      <c r="G526" s="250" t="s">
        <v>1964</v>
      </c>
      <c r="H526" s="250" t="s">
        <v>7</v>
      </c>
      <c r="I526" s="250" t="s">
        <v>1994</v>
      </c>
      <c r="J526" s="250">
        <v>127</v>
      </c>
      <c r="K526" s="250">
        <v>1</v>
      </c>
      <c r="L526" s="250" t="s">
        <v>1640</v>
      </c>
      <c r="M526" s="250" t="s">
        <v>1995</v>
      </c>
      <c r="N526" s="250" t="s">
        <v>103</v>
      </c>
      <c r="O526" s="250" t="s">
        <v>402</v>
      </c>
      <c r="P526" s="250" t="s">
        <v>1993</v>
      </c>
      <c r="Q526" s="250"/>
      <c r="R526" s="250" t="s">
        <v>1992</v>
      </c>
      <c r="S526" s="250" t="s">
        <v>9202</v>
      </c>
      <c r="T526" s="250"/>
      <c r="U526" s="250" t="s">
        <v>8831</v>
      </c>
      <c r="V526" s="250" t="s">
        <v>8831</v>
      </c>
      <c r="W526" s="250"/>
      <c r="X526" s="250"/>
      <c r="Y526" s="252">
        <v>44351.756898148145</v>
      </c>
      <c r="Z526" s="252">
        <v>44354.874976851854</v>
      </c>
      <c r="AA526" s="250"/>
      <c r="AB526" s="250" t="s">
        <v>1965</v>
      </c>
      <c r="AC526" s="250">
        <v>81621</v>
      </c>
      <c r="AD526" s="250">
        <v>14510</v>
      </c>
      <c r="AE526" s="250" t="s">
        <v>9047</v>
      </c>
      <c r="AF526" s="250" t="s">
        <v>9048</v>
      </c>
      <c r="AG526" s="250" t="s">
        <v>15</v>
      </c>
    </row>
    <row r="527" spans="1:33" ht="28.8" x14ac:dyDescent="0.3">
      <c r="A527" s="250"/>
      <c r="B527" s="250" t="s">
        <v>9047</v>
      </c>
      <c r="C527" s="250" t="s">
        <v>31</v>
      </c>
      <c r="D527" s="250" t="s">
        <v>2000</v>
      </c>
      <c r="E527" s="250" t="s">
        <v>1997</v>
      </c>
      <c r="F527" s="250" t="s">
        <v>1998</v>
      </c>
      <c r="G527" s="250" t="s">
        <v>111</v>
      </c>
      <c r="H527" s="250" t="s">
        <v>313</v>
      </c>
      <c r="I527" s="250" t="s">
        <v>8831</v>
      </c>
      <c r="J527" s="250" t="s">
        <v>8831</v>
      </c>
      <c r="K527" s="250" t="s">
        <v>8831</v>
      </c>
      <c r="L527" s="250" t="s">
        <v>8831</v>
      </c>
      <c r="M527" s="250" t="s">
        <v>9032</v>
      </c>
      <c r="N527" s="250" t="s">
        <v>103</v>
      </c>
      <c r="O527" s="250" t="s">
        <v>2001</v>
      </c>
      <c r="P527" s="250"/>
      <c r="Q527" s="250"/>
      <c r="R527" s="250"/>
      <c r="S527" s="250"/>
      <c r="T527" s="250"/>
      <c r="U527" s="250" t="s">
        <v>8831</v>
      </c>
      <c r="V527" s="250" t="s">
        <v>8831</v>
      </c>
      <c r="W527" s="250"/>
      <c r="X527" s="250"/>
      <c r="Y527" s="252">
        <v>44351.767997685187</v>
      </c>
      <c r="Z527" s="252">
        <v>44354.679768518516</v>
      </c>
      <c r="AA527" s="250"/>
      <c r="AB527" s="250" t="s">
        <v>1999</v>
      </c>
      <c r="AC527" s="250">
        <v>45073</v>
      </c>
      <c r="AD527" s="250">
        <v>14520</v>
      </c>
      <c r="AE527" s="250" t="s">
        <v>9047</v>
      </c>
      <c r="AF527" s="250" t="s">
        <v>9048</v>
      </c>
      <c r="AG527" s="250"/>
    </row>
    <row r="528" spans="1:33" ht="115.2" x14ac:dyDescent="0.3">
      <c r="A528" s="250" t="s">
        <v>1031</v>
      </c>
      <c r="B528" s="250" t="s">
        <v>9047</v>
      </c>
      <c r="C528" s="250" t="s">
        <v>18</v>
      </c>
      <c r="D528" s="250" t="s">
        <v>1342</v>
      </c>
      <c r="E528" s="250" t="s">
        <v>2002</v>
      </c>
      <c r="F528" s="250" t="s">
        <v>2003</v>
      </c>
      <c r="G528" s="250" t="s">
        <v>229</v>
      </c>
      <c r="H528" s="250" t="s">
        <v>313</v>
      </c>
      <c r="I528" s="250" t="s">
        <v>8831</v>
      </c>
      <c r="J528" s="250" t="s">
        <v>8831</v>
      </c>
      <c r="K528" s="250" t="s">
        <v>8831</v>
      </c>
      <c r="L528" s="250" t="s">
        <v>8831</v>
      </c>
      <c r="M528" s="250" t="s">
        <v>9032</v>
      </c>
      <c r="N528" s="250" t="s">
        <v>103</v>
      </c>
      <c r="O528" s="250" t="s">
        <v>1343</v>
      </c>
      <c r="P528" s="250" t="s">
        <v>2004</v>
      </c>
      <c r="Q528" s="250"/>
      <c r="R528" s="250"/>
      <c r="S528" s="250" t="s">
        <v>9203</v>
      </c>
      <c r="T528" s="250"/>
      <c r="U528" s="250" t="s">
        <v>8831</v>
      </c>
      <c r="V528" s="250" t="s">
        <v>8831</v>
      </c>
      <c r="W528" s="250"/>
      <c r="X528" s="250"/>
      <c r="Y528" s="252">
        <v>44351.767997685187</v>
      </c>
      <c r="Z528" s="252">
        <v>44354.679768518516</v>
      </c>
      <c r="AA528" s="250"/>
      <c r="AB528" s="250" t="s">
        <v>1999</v>
      </c>
      <c r="AC528" s="250">
        <v>45073</v>
      </c>
      <c r="AD528" s="250">
        <v>12560</v>
      </c>
      <c r="AE528" s="250" t="s">
        <v>9047</v>
      </c>
      <c r="AF528" s="250" t="s">
        <v>9048</v>
      </c>
      <c r="AG528" s="250"/>
    </row>
    <row r="529" spans="1:33" ht="28.8" x14ac:dyDescent="0.3">
      <c r="A529" s="250" t="s">
        <v>400</v>
      </c>
      <c r="B529" s="250" t="s">
        <v>9047</v>
      </c>
      <c r="C529" s="250" t="s">
        <v>18</v>
      </c>
      <c r="D529" s="250" t="s">
        <v>207</v>
      </c>
      <c r="E529" s="250" t="s">
        <v>2005</v>
      </c>
      <c r="F529" s="250" t="s">
        <v>2006</v>
      </c>
      <c r="G529" s="250" t="s">
        <v>191</v>
      </c>
      <c r="H529" s="250" t="s">
        <v>313</v>
      </c>
      <c r="I529" s="250" t="s">
        <v>8831</v>
      </c>
      <c r="J529" s="250" t="s">
        <v>8831</v>
      </c>
      <c r="K529" s="250" t="s">
        <v>8831</v>
      </c>
      <c r="L529" s="250" t="s">
        <v>8831</v>
      </c>
      <c r="M529" s="250" t="s">
        <v>9032</v>
      </c>
      <c r="N529" s="250" t="s">
        <v>103</v>
      </c>
      <c r="O529" s="250" t="s">
        <v>208</v>
      </c>
      <c r="P529" s="250" t="s">
        <v>2007</v>
      </c>
      <c r="Q529" s="250"/>
      <c r="R529" s="250"/>
      <c r="S529" s="250" t="s">
        <v>9204</v>
      </c>
      <c r="T529" s="250"/>
      <c r="U529" s="250" t="s">
        <v>8831</v>
      </c>
      <c r="V529" s="250" t="s">
        <v>8831</v>
      </c>
      <c r="W529" s="250"/>
      <c r="X529" s="250"/>
      <c r="Y529" s="252">
        <v>44351.767997685187</v>
      </c>
      <c r="Z529" s="252">
        <v>44354.679768518516</v>
      </c>
      <c r="AA529" s="250"/>
      <c r="AB529" s="250" t="s">
        <v>1999</v>
      </c>
      <c r="AC529" s="250">
        <v>45073</v>
      </c>
      <c r="AD529" s="250">
        <v>200</v>
      </c>
      <c r="AE529" s="250" t="s">
        <v>9047</v>
      </c>
      <c r="AF529" s="250" t="s">
        <v>9048</v>
      </c>
      <c r="AG529" s="250"/>
    </row>
    <row r="530" spans="1:33" ht="28.8" x14ac:dyDescent="0.3">
      <c r="A530" s="250"/>
      <c r="B530" s="250" t="s">
        <v>9047</v>
      </c>
      <c r="C530" s="250" t="s">
        <v>31</v>
      </c>
      <c r="D530" s="250" t="s">
        <v>207</v>
      </c>
      <c r="E530" s="250" t="s">
        <v>2008</v>
      </c>
      <c r="F530" s="250" t="s">
        <v>2009</v>
      </c>
      <c r="G530" s="250" t="s">
        <v>2010</v>
      </c>
      <c r="H530" s="250" t="s">
        <v>2011</v>
      </c>
      <c r="I530" s="250" t="s">
        <v>2013</v>
      </c>
      <c r="J530" s="250" t="s">
        <v>8831</v>
      </c>
      <c r="K530" s="250" t="s">
        <v>8831</v>
      </c>
      <c r="L530" s="250" t="s">
        <v>8831</v>
      </c>
      <c r="M530" s="250" t="s">
        <v>1407</v>
      </c>
      <c r="N530" s="250" t="s">
        <v>103</v>
      </c>
      <c r="O530" s="250" t="s">
        <v>208</v>
      </c>
      <c r="P530" s="250"/>
      <c r="Q530" s="250"/>
      <c r="R530" s="250" t="s">
        <v>2012</v>
      </c>
      <c r="S530" s="250"/>
      <c r="T530" s="250"/>
      <c r="U530" s="250" t="s">
        <v>8831</v>
      </c>
      <c r="V530" s="250" t="s">
        <v>8831</v>
      </c>
      <c r="W530" s="250"/>
      <c r="X530" s="250"/>
      <c r="Y530" s="252">
        <v>44351.767997685187</v>
      </c>
      <c r="Z530" s="252">
        <v>44354.875555555554</v>
      </c>
      <c r="AA530" s="250"/>
      <c r="AB530" s="250" t="s">
        <v>1999</v>
      </c>
      <c r="AC530" s="250">
        <v>45073</v>
      </c>
      <c r="AD530" s="250">
        <v>8000</v>
      </c>
      <c r="AE530" s="250" t="s">
        <v>9047</v>
      </c>
      <c r="AF530" s="250" t="s">
        <v>9048</v>
      </c>
      <c r="AG530" s="250" t="s">
        <v>15</v>
      </c>
    </row>
    <row r="531" spans="1:33" ht="57.6" x14ac:dyDescent="0.3">
      <c r="A531" s="250" t="s">
        <v>535</v>
      </c>
      <c r="B531" s="250" t="s">
        <v>9047</v>
      </c>
      <c r="C531" s="250" t="s">
        <v>62</v>
      </c>
      <c r="D531" s="250" t="s">
        <v>207</v>
      </c>
      <c r="E531" s="250" t="s">
        <v>2014</v>
      </c>
      <c r="F531" s="250" t="s">
        <v>2015</v>
      </c>
      <c r="G531" s="250" t="s">
        <v>2010</v>
      </c>
      <c r="H531" s="250" t="s">
        <v>302</v>
      </c>
      <c r="I531" s="250" t="s">
        <v>2013</v>
      </c>
      <c r="J531" s="250" t="s">
        <v>8831</v>
      </c>
      <c r="K531" s="250" t="s">
        <v>8831</v>
      </c>
      <c r="L531" s="250" t="s">
        <v>8831</v>
      </c>
      <c r="M531" s="250" t="s">
        <v>1407</v>
      </c>
      <c r="N531" s="250" t="s">
        <v>103</v>
      </c>
      <c r="O531" s="250" t="s">
        <v>208</v>
      </c>
      <c r="P531" s="250"/>
      <c r="Q531" s="250"/>
      <c r="R531" s="250" t="s">
        <v>2016</v>
      </c>
      <c r="S531" s="250" t="s">
        <v>8991</v>
      </c>
      <c r="T531" s="250"/>
      <c r="U531" s="250" t="s">
        <v>8831</v>
      </c>
      <c r="V531" s="250" t="s">
        <v>8831</v>
      </c>
      <c r="W531" s="250"/>
      <c r="X531" s="250"/>
      <c r="Y531" s="252">
        <v>44351.767997685187</v>
      </c>
      <c r="Z531" s="252">
        <v>44354.875567129631</v>
      </c>
      <c r="AA531" s="250"/>
      <c r="AB531" s="250" t="s">
        <v>1999</v>
      </c>
      <c r="AC531" s="250">
        <v>45073</v>
      </c>
      <c r="AD531" s="250">
        <v>8010</v>
      </c>
      <c r="AE531" s="250" t="s">
        <v>9047</v>
      </c>
      <c r="AF531" s="250" t="s">
        <v>9048</v>
      </c>
      <c r="AG531" s="250" t="s">
        <v>15</v>
      </c>
    </row>
    <row r="532" spans="1:33" ht="409.6" x14ac:dyDescent="0.3">
      <c r="A532" s="250" t="s">
        <v>535</v>
      </c>
      <c r="B532" s="250" t="s">
        <v>9047</v>
      </c>
      <c r="C532" s="250" t="s">
        <v>18</v>
      </c>
      <c r="D532" s="250" t="s">
        <v>542</v>
      </c>
      <c r="E532" s="250" t="s">
        <v>2017</v>
      </c>
      <c r="F532" s="250" t="s">
        <v>2018</v>
      </c>
      <c r="G532" s="250" t="s">
        <v>2019</v>
      </c>
      <c r="H532" s="250" t="s">
        <v>525</v>
      </c>
      <c r="I532" s="250" t="s">
        <v>8831</v>
      </c>
      <c r="J532" s="250" t="s">
        <v>8831</v>
      </c>
      <c r="K532" s="250" t="s">
        <v>8831</v>
      </c>
      <c r="L532" s="250" t="s">
        <v>8831</v>
      </c>
      <c r="M532" s="250" t="s">
        <v>9032</v>
      </c>
      <c r="N532" s="250" t="s">
        <v>103</v>
      </c>
      <c r="O532" s="250" t="s">
        <v>8831</v>
      </c>
      <c r="P532" s="250" t="s">
        <v>2021</v>
      </c>
      <c r="Q532" s="250"/>
      <c r="R532" s="250" t="s">
        <v>2020</v>
      </c>
      <c r="S532" s="250" t="s">
        <v>9205</v>
      </c>
      <c r="T532" s="250"/>
      <c r="U532" s="250" t="s">
        <v>8831</v>
      </c>
      <c r="V532" s="250" t="s">
        <v>8831</v>
      </c>
      <c r="W532" s="250"/>
      <c r="X532" s="250"/>
      <c r="Y532" s="252">
        <v>44351.767997685187</v>
      </c>
      <c r="Z532" s="252">
        <v>44354.679768518516</v>
      </c>
      <c r="AA532" s="250"/>
      <c r="AB532" s="250" t="s">
        <v>1999</v>
      </c>
      <c r="AC532" s="250">
        <v>45073</v>
      </c>
      <c r="AD532" s="250">
        <v>14570</v>
      </c>
      <c r="AE532" s="250" t="s">
        <v>9047</v>
      </c>
      <c r="AF532" s="250" t="s">
        <v>9048</v>
      </c>
      <c r="AG532" s="250" t="s">
        <v>15</v>
      </c>
    </row>
    <row r="533" spans="1:33" ht="43.2" x14ac:dyDescent="0.3">
      <c r="A533" s="250"/>
      <c r="B533" s="250" t="s">
        <v>9047</v>
      </c>
      <c r="C533" s="250" t="s">
        <v>18</v>
      </c>
      <c r="D533" s="250" t="s">
        <v>542</v>
      </c>
      <c r="E533" s="250" t="s">
        <v>2022</v>
      </c>
      <c r="F533" s="250" t="s">
        <v>2023</v>
      </c>
      <c r="G533" s="250" t="s">
        <v>2024</v>
      </c>
      <c r="H533" s="250" t="s">
        <v>517</v>
      </c>
      <c r="I533" s="250" t="s">
        <v>8831</v>
      </c>
      <c r="J533" s="250" t="s">
        <v>8831</v>
      </c>
      <c r="K533" s="250" t="s">
        <v>8831</v>
      </c>
      <c r="L533" s="250" t="s">
        <v>8831</v>
      </c>
      <c r="M533" s="250" t="s">
        <v>9032</v>
      </c>
      <c r="N533" s="250" t="s">
        <v>103</v>
      </c>
      <c r="O533" s="250" t="s">
        <v>208</v>
      </c>
      <c r="P533" s="250" t="s">
        <v>2026</v>
      </c>
      <c r="Q533" s="250"/>
      <c r="R533" s="250" t="s">
        <v>2025</v>
      </c>
      <c r="S533" s="250"/>
      <c r="T533" s="250"/>
      <c r="U533" s="250" t="s">
        <v>2027</v>
      </c>
      <c r="V533" s="250" t="s">
        <v>2028</v>
      </c>
      <c r="W533" s="250"/>
      <c r="X533" s="250"/>
      <c r="Y533" s="252">
        <v>44351.767997685187</v>
      </c>
      <c r="Z533" s="252">
        <v>44354.875567129631</v>
      </c>
      <c r="AA533" s="250"/>
      <c r="AB533" s="250" t="s">
        <v>1999</v>
      </c>
      <c r="AC533" s="250">
        <v>45073</v>
      </c>
      <c r="AD533" s="250">
        <v>14580</v>
      </c>
      <c r="AE533" s="250" t="s">
        <v>9047</v>
      </c>
      <c r="AF533" s="250" t="s">
        <v>9048</v>
      </c>
      <c r="AG533" s="250" t="s">
        <v>15</v>
      </c>
    </row>
    <row r="534" spans="1:33" ht="28.8" x14ac:dyDescent="0.3">
      <c r="A534" s="250"/>
      <c r="B534" s="250" t="s">
        <v>9047</v>
      </c>
      <c r="C534" s="250" t="s">
        <v>31</v>
      </c>
      <c r="D534" s="250" t="s">
        <v>192</v>
      </c>
      <c r="E534" s="250" t="s">
        <v>2029</v>
      </c>
      <c r="F534" s="250" t="s">
        <v>2030</v>
      </c>
      <c r="G534" s="250" t="s">
        <v>2024</v>
      </c>
      <c r="H534" s="250" t="s">
        <v>34</v>
      </c>
      <c r="I534" s="250" t="s">
        <v>8831</v>
      </c>
      <c r="J534" s="250" t="s">
        <v>8831</v>
      </c>
      <c r="K534" s="250" t="s">
        <v>8831</v>
      </c>
      <c r="L534" s="250" t="s">
        <v>8831</v>
      </c>
      <c r="M534" s="250" t="s">
        <v>9032</v>
      </c>
      <c r="N534" s="250" t="s">
        <v>103</v>
      </c>
      <c r="O534" s="250" t="s">
        <v>1123</v>
      </c>
      <c r="P534" s="250"/>
      <c r="Q534" s="250"/>
      <c r="R534" s="250"/>
      <c r="S534" s="250" t="s">
        <v>9061</v>
      </c>
      <c r="T534" s="250"/>
      <c r="U534" s="250" t="s">
        <v>8831</v>
      </c>
      <c r="V534" s="250" t="s">
        <v>8831</v>
      </c>
      <c r="W534" s="250"/>
      <c r="X534" s="250"/>
      <c r="Y534" s="252">
        <v>44351.767997685187</v>
      </c>
      <c r="Z534" s="252">
        <v>44354.679768518516</v>
      </c>
      <c r="AA534" s="250"/>
      <c r="AB534" s="250" t="s">
        <v>1999</v>
      </c>
      <c r="AC534" s="250">
        <v>45073</v>
      </c>
      <c r="AD534" s="250">
        <v>14590</v>
      </c>
      <c r="AE534" s="250" t="s">
        <v>9047</v>
      </c>
      <c r="AF534" s="250" t="s">
        <v>9048</v>
      </c>
      <c r="AG534" s="250" t="s">
        <v>339</v>
      </c>
    </row>
    <row r="535" spans="1:33" ht="28.8" x14ac:dyDescent="0.3">
      <c r="A535" s="250"/>
      <c r="B535" s="250" t="s">
        <v>9047</v>
      </c>
      <c r="C535" s="250" t="s">
        <v>31</v>
      </c>
      <c r="D535" s="250" t="s">
        <v>1032</v>
      </c>
      <c r="E535" s="250" t="s">
        <v>2031</v>
      </c>
      <c r="F535" s="250" t="s">
        <v>2032</v>
      </c>
      <c r="G535" s="250" t="s">
        <v>2024</v>
      </c>
      <c r="H535" s="250" t="s">
        <v>34</v>
      </c>
      <c r="I535" s="250" t="s">
        <v>8831</v>
      </c>
      <c r="J535" s="250" t="s">
        <v>8831</v>
      </c>
      <c r="K535" s="250" t="s">
        <v>8831</v>
      </c>
      <c r="L535" s="250" t="s">
        <v>8831</v>
      </c>
      <c r="M535" s="250" t="s">
        <v>9032</v>
      </c>
      <c r="N535" s="250" t="s">
        <v>103</v>
      </c>
      <c r="O535" s="250" t="s">
        <v>1034</v>
      </c>
      <c r="P535" s="250"/>
      <c r="Q535" s="250"/>
      <c r="R535" s="250" t="s">
        <v>2033</v>
      </c>
      <c r="S535" s="250" t="s">
        <v>9128</v>
      </c>
      <c r="T535" s="250"/>
      <c r="U535" s="250" t="s">
        <v>8831</v>
      </c>
      <c r="V535" s="250" t="s">
        <v>8831</v>
      </c>
      <c r="W535" s="250"/>
      <c r="X535" s="250"/>
      <c r="Y535" s="252">
        <v>44351.767997685187</v>
      </c>
      <c r="Z535" s="252">
        <v>44354.679768518516</v>
      </c>
      <c r="AA535" s="250"/>
      <c r="AB535" s="250" t="s">
        <v>1999</v>
      </c>
      <c r="AC535" s="250">
        <v>45073</v>
      </c>
      <c r="AD535" s="250">
        <v>11740</v>
      </c>
      <c r="AE535" s="250" t="s">
        <v>9047</v>
      </c>
      <c r="AF535" s="250" t="s">
        <v>9048</v>
      </c>
      <c r="AG535" s="250" t="s">
        <v>339</v>
      </c>
    </row>
    <row r="536" spans="1:33" ht="28.8" x14ac:dyDescent="0.3">
      <c r="A536" s="250"/>
      <c r="B536" s="250" t="s">
        <v>9047</v>
      </c>
      <c r="C536" s="250" t="s">
        <v>31</v>
      </c>
      <c r="D536" s="250" t="s">
        <v>956</v>
      </c>
      <c r="E536" s="250" t="s">
        <v>2034</v>
      </c>
      <c r="F536" s="250" t="s">
        <v>2035</v>
      </c>
      <c r="G536" s="250" t="s">
        <v>2024</v>
      </c>
      <c r="H536" s="250" t="s">
        <v>34</v>
      </c>
      <c r="I536" s="250" t="s">
        <v>8831</v>
      </c>
      <c r="J536" s="250" t="s">
        <v>8831</v>
      </c>
      <c r="K536" s="250" t="s">
        <v>8831</v>
      </c>
      <c r="L536" s="250" t="s">
        <v>8831</v>
      </c>
      <c r="M536" s="250" t="s">
        <v>9032</v>
      </c>
      <c r="N536" s="250" t="s">
        <v>103</v>
      </c>
      <c r="O536" s="250" t="s">
        <v>8831</v>
      </c>
      <c r="P536" s="250"/>
      <c r="Q536" s="250"/>
      <c r="R536" s="250" t="s">
        <v>2036</v>
      </c>
      <c r="S536" s="250" t="s">
        <v>9206</v>
      </c>
      <c r="T536" s="250"/>
      <c r="U536" s="250" t="s">
        <v>8831</v>
      </c>
      <c r="V536" s="250" t="s">
        <v>8831</v>
      </c>
      <c r="W536" s="250"/>
      <c r="X536" s="250"/>
      <c r="Y536" s="252">
        <v>44351.767997685187</v>
      </c>
      <c r="Z536" s="252">
        <v>44354.679768518516</v>
      </c>
      <c r="AA536" s="250"/>
      <c r="AB536" s="250" t="s">
        <v>1999</v>
      </c>
      <c r="AC536" s="250">
        <v>45073</v>
      </c>
      <c r="AD536" s="250">
        <v>14610</v>
      </c>
      <c r="AE536" s="250" t="s">
        <v>9047</v>
      </c>
      <c r="AF536" s="250" t="s">
        <v>9048</v>
      </c>
      <c r="AG536" s="250" t="s">
        <v>520</v>
      </c>
    </row>
    <row r="537" spans="1:33" ht="28.8" x14ac:dyDescent="0.3">
      <c r="A537" s="250"/>
      <c r="B537" s="250" t="s">
        <v>9047</v>
      </c>
      <c r="C537" s="250" t="s">
        <v>31</v>
      </c>
      <c r="D537" s="250" t="s">
        <v>799</v>
      </c>
      <c r="E537" s="250" t="s">
        <v>2037</v>
      </c>
      <c r="F537" s="250" t="s">
        <v>2038</v>
      </c>
      <c r="G537" s="250" t="s">
        <v>2024</v>
      </c>
      <c r="H537" s="250" t="s">
        <v>34</v>
      </c>
      <c r="I537" s="250" t="s">
        <v>8831</v>
      </c>
      <c r="J537" s="250" t="s">
        <v>8831</v>
      </c>
      <c r="K537" s="250" t="s">
        <v>8831</v>
      </c>
      <c r="L537" s="250" t="s">
        <v>8831</v>
      </c>
      <c r="M537" s="250" t="s">
        <v>9032</v>
      </c>
      <c r="N537" s="250" t="s">
        <v>103</v>
      </c>
      <c r="O537" s="250" t="s">
        <v>800</v>
      </c>
      <c r="P537" s="250"/>
      <c r="Q537" s="250"/>
      <c r="R537" s="250"/>
      <c r="S537" s="250" t="s">
        <v>9099</v>
      </c>
      <c r="T537" s="250"/>
      <c r="U537" s="250" t="s">
        <v>8831</v>
      </c>
      <c r="V537" s="250" t="s">
        <v>8831</v>
      </c>
      <c r="W537" s="250"/>
      <c r="X537" s="250"/>
      <c r="Y537" s="252">
        <v>44351.768009259256</v>
      </c>
      <c r="Z537" s="252">
        <v>44354.679768518516</v>
      </c>
      <c r="AA537" s="250"/>
      <c r="AB537" s="250" t="s">
        <v>1999</v>
      </c>
      <c r="AC537" s="250">
        <v>45073</v>
      </c>
      <c r="AD537" s="250">
        <v>900</v>
      </c>
      <c r="AE537" s="250" t="s">
        <v>9047</v>
      </c>
      <c r="AF537" s="250" t="s">
        <v>9048</v>
      </c>
      <c r="AG537" s="250" t="s">
        <v>339</v>
      </c>
    </row>
    <row r="538" spans="1:33" ht="28.8" x14ac:dyDescent="0.3">
      <c r="A538" s="250"/>
      <c r="B538" s="250" t="s">
        <v>9047</v>
      </c>
      <c r="C538" s="250" t="s">
        <v>31</v>
      </c>
      <c r="D538" s="250" t="s">
        <v>222</v>
      </c>
      <c r="E538" s="250" t="s">
        <v>2039</v>
      </c>
      <c r="F538" s="250" t="s">
        <v>2040</v>
      </c>
      <c r="G538" s="250" t="s">
        <v>2024</v>
      </c>
      <c r="H538" s="250" t="s">
        <v>34</v>
      </c>
      <c r="I538" s="250" t="s">
        <v>8831</v>
      </c>
      <c r="J538" s="250" t="s">
        <v>8831</v>
      </c>
      <c r="K538" s="250" t="s">
        <v>8831</v>
      </c>
      <c r="L538" s="250" t="s">
        <v>8831</v>
      </c>
      <c r="M538" s="250" t="s">
        <v>9032</v>
      </c>
      <c r="N538" s="250" t="s">
        <v>103</v>
      </c>
      <c r="O538" s="250" t="s">
        <v>1087</v>
      </c>
      <c r="P538" s="250"/>
      <c r="Q538" s="250"/>
      <c r="R538" s="250"/>
      <c r="S538" s="250" t="s">
        <v>9075</v>
      </c>
      <c r="T538" s="250"/>
      <c r="U538" s="250" t="s">
        <v>8831</v>
      </c>
      <c r="V538" s="250" t="s">
        <v>8831</v>
      </c>
      <c r="W538" s="250"/>
      <c r="X538" s="250"/>
      <c r="Y538" s="252">
        <v>44351.768009259256</v>
      </c>
      <c r="Z538" s="252">
        <v>44354.679768518516</v>
      </c>
      <c r="AA538" s="250"/>
      <c r="AB538" s="250" t="s">
        <v>1999</v>
      </c>
      <c r="AC538" s="250">
        <v>45073</v>
      </c>
      <c r="AD538" s="250">
        <v>14630</v>
      </c>
      <c r="AE538" s="250" t="s">
        <v>9047</v>
      </c>
      <c r="AF538" s="250" t="s">
        <v>9048</v>
      </c>
      <c r="AG538" s="250" t="s">
        <v>339</v>
      </c>
    </row>
    <row r="539" spans="1:33" ht="28.8" x14ac:dyDescent="0.3">
      <c r="A539" s="250"/>
      <c r="B539" s="250" t="s">
        <v>9047</v>
      </c>
      <c r="C539" s="250" t="s">
        <v>31</v>
      </c>
      <c r="D539" s="250" t="s">
        <v>207</v>
      </c>
      <c r="E539" s="250" t="s">
        <v>2041</v>
      </c>
      <c r="F539" s="250" t="s">
        <v>2042</v>
      </c>
      <c r="G539" s="250" t="s">
        <v>1914</v>
      </c>
      <c r="H539" s="250" t="s">
        <v>34</v>
      </c>
      <c r="I539" s="250" t="s">
        <v>8831</v>
      </c>
      <c r="J539" s="250" t="s">
        <v>8831</v>
      </c>
      <c r="K539" s="250" t="s">
        <v>8831</v>
      </c>
      <c r="L539" s="250" t="s">
        <v>8831</v>
      </c>
      <c r="M539" s="250" t="s">
        <v>9032</v>
      </c>
      <c r="N539" s="250" t="s">
        <v>8831</v>
      </c>
      <c r="O539" s="250" t="s">
        <v>8831</v>
      </c>
      <c r="P539" s="250"/>
      <c r="Q539" s="250"/>
      <c r="R539" s="250"/>
      <c r="S539" s="250" t="s">
        <v>9077</v>
      </c>
      <c r="T539" s="250"/>
      <c r="U539" s="250" t="s">
        <v>8831</v>
      </c>
      <c r="V539" s="250" t="s">
        <v>8831</v>
      </c>
      <c r="W539" s="250"/>
      <c r="X539" s="250"/>
      <c r="Y539" s="252">
        <v>44351.783854166664</v>
      </c>
      <c r="Z539" s="252">
        <v>44354.854861111111</v>
      </c>
      <c r="AA539" s="250"/>
      <c r="AB539" s="250" t="s">
        <v>2043</v>
      </c>
      <c r="AC539" s="250">
        <v>70918</v>
      </c>
      <c r="AD539" s="250">
        <v>1070</v>
      </c>
      <c r="AE539" s="250" t="s">
        <v>9047</v>
      </c>
      <c r="AF539" s="250" t="s">
        <v>9048</v>
      </c>
      <c r="AG539" s="250" t="s">
        <v>520</v>
      </c>
    </row>
    <row r="540" spans="1:33" ht="28.8" x14ac:dyDescent="0.3">
      <c r="A540" s="250" t="s">
        <v>526</v>
      </c>
      <c r="B540" s="250" t="s">
        <v>9047</v>
      </c>
      <c r="C540" s="250" t="s">
        <v>31</v>
      </c>
      <c r="D540" s="250" t="s">
        <v>1975</v>
      </c>
      <c r="E540" s="250" t="s">
        <v>2044</v>
      </c>
      <c r="F540" s="250" t="s">
        <v>2045</v>
      </c>
      <c r="G540" s="250" t="s">
        <v>2046</v>
      </c>
      <c r="H540" s="250" t="s">
        <v>302</v>
      </c>
      <c r="I540" s="250" t="s">
        <v>2049</v>
      </c>
      <c r="J540" s="250" t="s">
        <v>8831</v>
      </c>
      <c r="K540" s="250" t="s">
        <v>8831</v>
      </c>
      <c r="L540" s="250" t="s">
        <v>8831</v>
      </c>
      <c r="M540" s="250" t="s">
        <v>1407</v>
      </c>
      <c r="N540" s="250" t="s">
        <v>103</v>
      </c>
      <c r="O540" s="250" t="s">
        <v>1977</v>
      </c>
      <c r="P540" s="250"/>
      <c r="Q540" s="250"/>
      <c r="R540" s="250" t="s">
        <v>2048</v>
      </c>
      <c r="S540" s="250"/>
      <c r="T540" s="250"/>
      <c r="U540" s="250" t="s">
        <v>8831</v>
      </c>
      <c r="V540" s="250" t="s">
        <v>8831</v>
      </c>
      <c r="W540" s="250"/>
      <c r="X540" s="250"/>
      <c r="Y540" s="252">
        <v>44351.790289351855</v>
      </c>
      <c r="Z540" s="252">
        <v>44354.590798611112</v>
      </c>
      <c r="AA540" s="250"/>
      <c r="AB540" s="250" t="s">
        <v>2047</v>
      </c>
      <c r="AC540" s="250">
        <v>76818</v>
      </c>
      <c r="AD540" s="250">
        <v>14490</v>
      </c>
      <c r="AE540" s="250" t="s">
        <v>9047</v>
      </c>
      <c r="AF540" s="250" t="s">
        <v>9048</v>
      </c>
      <c r="AG540" s="250" t="s">
        <v>35</v>
      </c>
    </row>
    <row r="541" spans="1:33" ht="100.8" x14ac:dyDescent="0.3">
      <c r="A541" s="250"/>
      <c r="B541" s="250" t="s">
        <v>9047</v>
      </c>
      <c r="C541" s="250" t="s">
        <v>18</v>
      </c>
      <c r="D541" s="250" t="s">
        <v>2053</v>
      </c>
      <c r="E541" s="250" t="s">
        <v>2050</v>
      </c>
      <c r="F541" s="250" t="s">
        <v>2051</v>
      </c>
      <c r="G541" s="250" t="s">
        <v>2052</v>
      </c>
      <c r="H541" s="250" t="s">
        <v>34</v>
      </c>
      <c r="I541" s="250" t="s">
        <v>8831</v>
      </c>
      <c r="J541" s="250" t="s">
        <v>8831</v>
      </c>
      <c r="K541" s="250" t="s">
        <v>8831</v>
      </c>
      <c r="L541" s="250" t="s">
        <v>8831</v>
      </c>
      <c r="M541" s="250" t="s">
        <v>9032</v>
      </c>
      <c r="N541" s="250" t="s">
        <v>103</v>
      </c>
      <c r="O541" s="250" t="s">
        <v>8831</v>
      </c>
      <c r="P541" s="250" t="s">
        <v>2054</v>
      </c>
      <c r="Q541" s="250"/>
      <c r="R541" s="250"/>
      <c r="S541" s="250" t="s">
        <v>9207</v>
      </c>
      <c r="T541" s="250"/>
      <c r="U541" s="250" t="s">
        <v>8831</v>
      </c>
      <c r="V541" s="250" t="s">
        <v>8831</v>
      </c>
      <c r="W541" s="250"/>
      <c r="X541" s="250"/>
      <c r="Y541" s="252">
        <v>44351.842164351852</v>
      </c>
      <c r="Z541" s="252">
        <v>44354.643912037034</v>
      </c>
      <c r="AA541" s="250"/>
      <c r="AB541" s="250" t="s">
        <v>1710</v>
      </c>
      <c r="AC541" s="250">
        <v>57639</v>
      </c>
      <c r="AD541" s="250">
        <v>14660</v>
      </c>
      <c r="AE541" s="250" t="s">
        <v>9047</v>
      </c>
      <c r="AF541" s="250" t="s">
        <v>9048</v>
      </c>
      <c r="AG541" s="250" t="s">
        <v>339</v>
      </c>
    </row>
    <row r="542" spans="1:33" ht="28.8" x14ac:dyDescent="0.3">
      <c r="A542" s="250"/>
      <c r="B542" s="250" t="s">
        <v>9047</v>
      </c>
      <c r="C542" s="250" t="s">
        <v>806</v>
      </c>
      <c r="D542" s="250" t="s">
        <v>305</v>
      </c>
      <c r="E542" s="250" t="s">
        <v>2055</v>
      </c>
      <c r="F542" s="250" t="s">
        <v>2056</v>
      </c>
      <c r="G542" s="250" t="s">
        <v>2057</v>
      </c>
      <c r="H542" s="250" t="s">
        <v>1062</v>
      </c>
      <c r="I542" s="250" t="s">
        <v>307</v>
      </c>
      <c r="J542" s="250" t="s">
        <v>8831</v>
      </c>
      <c r="K542" s="250" t="s">
        <v>8831</v>
      </c>
      <c r="L542" s="250" t="s">
        <v>8831</v>
      </c>
      <c r="M542" s="250" t="s">
        <v>308</v>
      </c>
      <c r="N542" s="250" t="s">
        <v>103</v>
      </c>
      <c r="O542" s="250" t="s">
        <v>309</v>
      </c>
      <c r="P542" s="250"/>
      <c r="Q542" s="250"/>
      <c r="R542" s="250"/>
      <c r="S542" s="250" t="s">
        <v>8992</v>
      </c>
      <c r="T542" s="250"/>
      <c r="U542" s="250" t="s">
        <v>8831</v>
      </c>
      <c r="V542" s="250" t="s">
        <v>8831</v>
      </c>
      <c r="W542" s="250"/>
      <c r="X542" s="250"/>
      <c r="Y542" s="252">
        <v>44351.854664351849</v>
      </c>
      <c r="Z542" s="252">
        <v>44354.917939814812</v>
      </c>
      <c r="AA542" s="250"/>
      <c r="AB542" s="250" t="s">
        <v>2058</v>
      </c>
      <c r="AC542" s="250">
        <v>54701</v>
      </c>
      <c r="AD542" s="250">
        <v>1400</v>
      </c>
      <c r="AE542" s="250" t="s">
        <v>9047</v>
      </c>
      <c r="AF542" s="250" t="s">
        <v>9048</v>
      </c>
      <c r="AG542" s="250" t="s">
        <v>15</v>
      </c>
    </row>
    <row r="543" spans="1:33" ht="187.2" x14ac:dyDescent="0.3">
      <c r="A543" s="250" t="s">
        <v>1038</v>
      </c>
      <c r="B543" s="250" t="s">
        <v>9047</v>
      </c>
      <c r="C543" s="250" t="s">
        <v>62</v>
      </c>
      <c r="D543" s="250" t="s">
        <v>1838</v>
      </c>
      <c r="E543" s="250" t="s">
        <v>2059</v>
      </c>
      <c r="F543" s="250" t="s">
        <v>2060</v>
      </c>
      <c r="G543" s="250" t="s">
        <v>1959</v>
      </c>
      <c r="H543" s="250" t="s">
        <v>935</v>
      </c>
      <c r="I543" s="250" t="s">
        <v>8831</v>
      </c>
      <c r="J543" s="250" t="s">
        <v>8831</v>
      </c>
      <c r="K543" s="250" t="s">
        <v>8831</v>
      </c>
      <c r="L543" s="250" t="s">
        <v>8831</v>
      </c>
      <c r="M543" s="250" t="s">
        <v>9032</v>
      </c>
      <c r="N543" s="250" t="s">
        <v>103</v>
      </c>
      <c r="O543" s="250" t="s">
        <v>1840</v>
      </c>
      <c r="P543" s="250"/>
      <c r="Q543" s="250"/>
      <c r="R543" s="250" t="s">
        <v>2062</v>
      </c>
      <c r="S543" s="250" t="s">
        <v>9208</v>
      </c>
      <c r="T543" s="250"/>
      <c r="U543" s="250" t="s">
        <v>8831</v>
      </c>
      <c r="V543" s="250" t="s">
        <v>8831</v>
      </c>
      <c r="W543" s="250"/>
      <c r="X543" s="250"/>
      <c r="Y543" s="252">
        <v>44351.863009259258</v>
      </c>
      <c r="Z543" s="252">
        <v>44354.778726851851</v>
      </c>
      <c r="AA543" s="250"/>
      <c r="AB543" s="250" t="s">
        <v>2061</v>
      </c>
      <c r="AC543" s="250">
        <v>87068</v>
      </c>
      <c r="AD543" s="250">
        <v>14680</v>
      </c>
      <c r="AE543" s="250" t="s">
        <v>9047</v>
      </c>
      <c r="AF543" s="250" t="s">
        <v>9048</v>
      </c>
      <c r="AG543" s="250" t="s">
        <v>15</v>
      </c>
    </row>
    <row r="544" spans="1:33" ht="28.8" x14ac:dyDescent="0.3">
      <c r="A544" s="250"/>
      <c r="B544" s="250" t="s">
        <v>9047</v>
      </c>
      <c r="C544" s="250" t="s">
        <v>18</v>
      </c>
      <c r="D544" s="250" t="s">
        <v>207</v>
      </c>
      <c r="E544" s="250" t="s">
        <v>2063</v>
      </c>
      <c r="F544" s="250" t="s">
        <v>2064</v>
      </c>
      <c r="G544" s="250" t="s">
        <v>2065</v>
      </c>
      <c r="H544" s="250" t="s">
        <v>34</v>
      </c>
      <c r="I544" s="250" t="s">
        <v>8831</v>
      </c>
      <c r="J544" s="250" t="s">
        <v>8831</v>
      </c>
      <c r="K544" s="250" t="s">
        <v>8831</v>
      </c>
      <c r="L544" s="250" t="s">
        <v>8831</v>
      </c>
      <c r="M544" s="250" t="s">
        <v>9032</v>
      </c>
      <c r="N544" s="250" t="s">
        <v>103</v>
      </c>
      <c r="O544" s="250" t="s">
        <v>8831</v>
      </c>
      <c r="P544" s="250" t="s">
        <v>2067</v>
      </c>
      <c r="Q544" s="250"/>
      <c r="R544" s="250"/>
      <c r="S544" s="250" t="s">
        <v>9077</v>
      </c>
      <c r="T544" s="250"/>
      <c r="U544" s="250" t="s">
        <v>8831</v>
      </c>
      <c r="V544" s="250" t="s">
        <v>8831</v>
      </c>
      <c r="W544" s="250"/>
      <c r="X544" s="250"/>
      <c r="Y544" s="252">
        <v>44351.885358796295</v>
      </c>
      <c r="Z544" s="252">
        <v>44354.856886574074</v>
      </c>
      <c r="AA544" s="250"/>
      <c r="AB544" s="250" t="s">
        <v>2066</v>
      </c>
      <c r="AC544" s="250">
        <v>77639</v>
      </c>
      <c r="AD544" s="250">
        <v>1080</v>
      </c>
      <c r="AE544" s="250" t="s">
        <v>9047</v>
      </c>
      <c r="AF544" s="250" t="s">
        <v>9048</v>
      </c>
      <c r="AG544" s="250" t="s">
        <v>520</v>
      </c>
    </row>
    <row r="545" spans="1:33" ht="43.2" x14ac:dyDescent="0.3">
      <c r="A545" s="250"/>
      <c r="B545" s="250" t="s">
        <v>9047</v>
      </c>
      <c r="C545" s="250" t="s">
        <v>62</v>
      </c>
      <c r="D545" s="250" t="s">
        <v>746</v>
      </c>
      <c r="E545" s="250" t="s">
        <v>2068</v>
      </c>
      <c r="F545" s="250" t="s">
        <v>2069</v>
      </c>
      <c r="G545" s="250" t="s">
        <v>111</v>
      </c>
      <c r="H545" s="250" t="s">
        <v>348</v>
      </c>
      <c r="I545" s="250" t="s">
        <v>8831</v>
      </c>
      <c r="J545" s="250" t="s">
        <v>8831</v>
      </c>
      <c r="K545" s="250" t="s">
        <v>8831</v>
      </c>
      <c r="L545" s="250" t="s">
        <v>8831</v>
      </c>
      <c r="M545" s="250" t="s">
        <v>9032</v>
      </c>
      <c r="N545" s="250" t="s">
        <v>92</v>
      </c>
      <c r="O545" s="250" t="s">
        <v>2071</v>
      </c>
      <c r="P545" s="250"/>
      <c r="Q545" s="250"/>
      <c r="R545" s="250"/>
      <c r="S545" s="250"/>
      <c r="T545" s="250"/>
      <c r="U545" s="250" t="s">
        <v>8831</v>
      </c>
      <c r="V545" s="250" t="s">
        <v>8831</v>
      </c>
      <c r="W545" s="250"/>
      <c r="X545" s="250"/>
      <c r="Y545" s="252">
        <v>44351.904513888891</v>
      </c>
      <c r="Z545" s="252">
        <v>44357.376782407409</v>
      </c>
      <c r="AA545" s="250"/>
      <c r="AB545" s="250" t="s">
        <v>2070</v>
      </c>
      <c r="AC545" s="250">
        <v>21609</v>
      </c>
      <c r="AD545" s="250">
        <v>200</v>
      </c>
      <c r="AE545" s="250" t="s">
        <v>9047</v>
      </c>
      <c r="AF545" s="250" t="s">
        <v>9048</v>
      </c>
      <c r="AG545" s="250" t="s">
        <v>15</v>
      </c>
    </row>
    <row r="546" spans="1:33" ht="86.4" x14ac:dyDescent="0.3">
      <c r="A546" s="250"/>
      <c r="B546" s="250" t="s">
        <v>9047</v>
      </c>
      <c r="C546" s="250" t="s">
        <v>62</v>
      </c>
      <c r="D546" s="250" t="s">
        <v>746</v>
      </c>
      <c r="E546" s="250" t="s">
        <v>2072</v>
      </c>
      <c r="F546" s="250" t="s">
        <v>2073</v>
      </c>
      <c r="G546" s="250" t="s">
        <v>111</v>
      </c>
      <c r="H546" s="250" t="s">
        <v>348</v>
      </c>
      <c r="I546" s="250" t="s">
        <v>8831</v>
      </c>
      <c r="J546" s="250" t="s">
        <v>8831</v>
      </c>
      <c r="K546" s="250" t="s">
        <v>8831</v>
      </c>
      <c r="L546" s="250" t="s">
        <v>8831</v>
      </c>
      <c r="M546" s="250" t="s">
        <v>9032</v>
      </c>
      <c r="N546" s="250" t="s">
        <v>92</v>
      </c>
      <c r="O546" s="250" t="s">
        <v>2074</v>
      </c>
      <c r="P546" s="250"/>
      <c r="Q546" s="250"/>
      <c r="R546" s="250"/>
      <c r="S546" s="250"/>
      <c r="T546" s="250"/>
      <c r="U546" s="250" t="s">
        <v>8831</v>
      </c>
      <c r="V546" s="250" t="s">
        <v>8831</v>
      </c>
      <c r="W546" s="250"/>
      <c r="X546" s="250"/>
      <c r="Y546" s="252">
        <v>44351.904513888891</v>
      </c>
      <c r="Z546" s="252">
        <v>44357.444745370369</v>
      </c>
      <c r="AA546" s="250"/>
      <c r="AB546" s="250" t="s">
        <v>2070</v>
      </c>
      <c r="AC546" s="250">
        <v>21609</v>
      </c>
      <c r="AD546" s="250">
        <v>210</v>
      </c>
      <c r="AE546" s="250" t="s">
        <v>9047</v>
      </c>
      <c r="AF546" s="250" t="s">
        <v>9048</v>
      </c>
      <c r="AG546" s="250" t="s">
        <v>15</v>
      </c>
    </row>
    <row r="547" spans="1:33" ht="43.2" x14ac:dyDescent="0.3">
      <c r="A547" s="250"/>
      <c r="B547" s="250" t="s">
        <v>9047</v>
      </c>
      <c r="C547" s="250" t="s">
        <v>62</v>
      </c>
      <c r="D547" s="250" t="s">
        <v>746</v>
      </c>
      <c r="E547" s="250" t="s">
        <v>2075</v>
      </c>
      <c r="F547" s="250" t="s">
        <v>2076</v>
      </c>
      <c r="G547" s="250" t="s">
        <v>111</v>
      </c>
      <c r="H547" s="250" t="s">
        <v>348</v>
      </c>
      <c r="I547" s="250" t="s">
        <v>8831</v>
      </c>
      <c r="J547" s="250" t="s">
        <v>8831</v>
      </c>
      <c r="K547" s="250" t="s">
        <v>8831</v>
      </c>
      <c r="L547" s="250" t="s">
        <v>8831</v>
      </c>
      <c r="M547" s="250" t="s">
        <v>9032</v>
      </c>
      <c r="N547" s="250" t="s">
        <v>92</v>
      </c>
      <c r="O547" s="250" t="s">
        <v>2077</v>
      </c>
      <c r="P547" s="250"/>
      <c r="Q547" s="250"/>
      <c r="R547" s="250"/>
      <c r="S547" s="250"/>
      <c r="T547" s="250"/>
      <c r="U547" s="250" t="s">
        <v>8831</v>
      </c>
      <c r="V547" s="250" t="s">
        <v>8831</v>
      </c>
      <c r="W547" s="250"/>
      <c r="X547" s="250"/>
      <c r="Y547" s="252">
        <v>44351.904513888891</v>
      </c>
      <c r="Z547" s="252">
        <v>44357.376770833333</v>
      </c>
      <c r="AA547" s="250"/>
      <c r="AB547" s="250" t="s">
        <v>2070</v>
      </c>
      <c r="AC547" s="250">
        <v>21609</v>
      </c>
      <c r="AD547" s="250">
        <v>220</v>
      </c>
      <c r="AE547" s="250" t="s">
        <v>9047</v>
      </c>
      <c r="AF547" s="250" t="s">
        <v>9048</v>
      </c>
      <c r="AG547" s="250" t="s">
        <v>15</v>
      </c>
    </row>
    <row r="548" spans="1:33" ht="28.8" x14ac:dyDescent="0.3">
      <c r="A548" s="250"/>
      <c r="B548" s="250" t="s">
        <v>9047</v>
      </c>
      <c r="C548" s="250" t="s">
        <v>62</v>
      </c>
      <c r="D548" s="250" t="s">
        <v>746</v>
      </c>
      <c r="E548" s="250" t="s">
        <v>2078</v>
      </c>
      <c r="F548" s="250" t="s">
        <v>2079</v>
      </c>
      <c r="G548" s="250" t="s">
        <v>111</v>
      </c>
      <c r="H548" s="250" t="s">
        <v>348</v>
      </c>
      <c r="I548" s="250" t="s">
        <v>8831</v>
      </c>
      <c r="J548" s="250" t="s">
        <v>8831</v>
      </c>
      <c r="K548" s="250" t="s">
        <v>8831</v>
      </c>
      <c r="L548" s="250" t="s">
        <v>8831</v>
      </c>
      <c r="M548" s="250" t="s">
        <v>9032</v>
      </c>
      <c r="N548" s="250" t="s">
        <v>92</v>
      </c>
      <c r="O548" s="250" t="s">
        <v>1321</v>
      </c>
      <c r="P548" s="250"/>
      <c r="Q548" s="250"/>
      <c r="R548" s="250"/>
      <c r="S548" s="250"/>
      <c r="T548" s="250"/>
      <c r="U548" s="250" t="s">
        <v>8831</v>
      </c>
      <c r="V548" s="250" t="s">
        <v>8831</v>
      </c>
      <c r="W548" s="250"/>
      <c r="X548" s="250"/>
      <c r="Y548" s="252">
        <v>44351.904513888891</v>
      </c>
      <c r="Z548" s="252">
        <v>44357.447812500002</v>
      </c>
      <c r="AA548" s="250"/>
      <c r="AB548" s="250" t="s">
        <v>2070</v>
      </c>
      <c r="AC548" s="250">
        <v>21609</v>
      </c>
      <c r="AD548" s="250">
        <v>230</v>
      </c>
      <c r="AE548" s="250" t="s">
        <v>9047</v>
      </c>
      <c r="AF548" s="250" t="s">
        <v>9048</v>
      </c>
      <c r="AG548" s="250" t="s">
        <v>15</v>
      </c>
    </row>
    <row r="549" spans="1:33" ht="43.2" x14ac:dyDescent="0.3">
      <c r="A549" s="250"/>
      <c r="B549" s="250" t="s">
        <v>9047</v>
      </c>
      <c r="C549" s="250" t="s">
        <v>62</v>
      </c>
      <c r="D549" s="250" t="s">
        <v>746</v>
      </c>
      <c r="E549" s="250" t="s">
        <v>2080</v>
      </c>
      <c r="F549" s="250" t="s">
        <v>2081</v>
      </c>
      <c r="G549" s="250" t="s">
        <v>111</v>
      </c>
      <c r="H549" s="250" t="s">
        <v>348</v>
      </c>
      <c r="I549" s="250" t="s">
        <v>8831</v>
      </c>
      <c r="J549" s="250" t="s">
        <v>8831</v>
      </c>
      <c r="K549" s="250" t="s">
        <v>8831</v>
      </c>
      <c r="L549" s="250" t="s">
        <v>8831</v>
      </c>
      <c r="M549" s="250" t="s">
        <v>9032</v>
      </c>
      <c r="N549" s="250" t="s">
        <v>92</v>
      </c>
      <c r="O549" s="250" t="s">
        <v>2082</v>
      </c>
      <c r="P549" s="250"/>
      <c r="Q549" s="250"/>
      <c r="R549" s="250"/>
      <c r="S549" s="250"/>
      <c r="T549" s="250"/>
      <c r="U549" s="250" t="s">
        <v>8831</v>
      </c>
      <c r="V549" s="250" t="s">
        <v>8831</v>
      </c>
      <c r="W549" s="250"/>
      <c r="X549" s="250"/>
      <c r="Y549" s="252">
        <v>44351.904513888891</v>
      </c>
      <c r="Z549" s="252">
        <v>44357.376770833333</v>
      </c>
      <c r="AA549" s="250"/>
      <c r="AB549" s="250" t="s">
        <v>2070</v>
      </c>
      <c r="AC549" s="250">
        <v>21609</v>
      </c>
      <c r="AD549" s="250">
        <v>240</v>
      </c>
      <c r="AE549" s="250" t="s">
        <v>9047</v>
      </c>
      <c r="AF549" s="250" t="s">
        <v>9048</v>
      </c>
      <c r="AG549" s="250" t="s">
        <v>15</v>
      </c>
    </row>
    <row r="550" spans="1:33" ht="86.4" x14ac:dyDescent="0.3">
      <c r="A550" s="250"/>
      <c r="B550" s="250" t="s">
        <v>9047</v>
      </c>
      <c r="C550" s="250" t="s">
        <v>62</v>
      </c>
      <c r="D550" s="250" t="s">
        <v>746</v>
      </c>
      <c r="E550" s="250" t="s">
        <v>2083</v>
      </c>
      <c r="F550" s="250" t="s">
        <v>2084</v>
      </c>
      <c r="G550" s="250" t="s">
        <v>111</v>
      </c>
      <c r="H550" s="250" t="s">
        <v>348</v>
      </c>
      <c r="I550" s="250" t="s">
        <v>8831</v>
      </c>
      <c r="J550" s="250" t="s">
        <v>8831</v>
      </c>
      <c r="K550" s="250" t="s">
        <v>8831</v>
      </c>
      <c r="L550" s="250" t="s">
        <v>8831</v>
      </c>
      <c r="M550" s="250" t="s">
        <v>9032</v>
      </c>
      <c r="N550" s="250" t="s">
        <v>92</v>
      </c>
      <c r="O550" s="250" t="s">
        <v>2085</v>
      </c>
      <c r="P550" s="250"/>
      <c r="Q550" s="250"/>
      <c r="R550" s="250"/>
      <c r="S550" s="250"/>
      <c r="T550" s="250"/>
      <c r="U550" s="250" t="s">
        <v>8831</v>
      </c>
      <c r="V550" s="250" t="s">
        <v>8831</v>
      </c>
      <c r="W550" s="250"/>
      <c r="X550" s="250"/>
      <c r="Y550" s="252">
        <v>44351.904513888891</v>
      </c>
      <c r="Z550" s="252">
        <v>44357.376770833333</v>
      </c>
      <c r="AA550" s="250"/>
      <c r="AB550" s="250" t="s">
        <v>2070</v>
      </c>
      <c r="AC550" s="250">
        <v>21609</v>
      </c>
      <c r="AD550" s="250">
        <v>250</v>
      </c>
      <c r="AE550" s="250" t="s">
        <v>9047</v>
      </c>
      <c r="AF550" s="250" t="s">
        <v>9048</v>
      </c>
      <c r="AG550" s="250" t="s">
        <v>15</v>
      </c>
    </row>
    <row r="551" spans="1:33" ht="28.8" x14ac:dyDescent="0.3">
      <c r="A551" s="250"/>
      <c r="B551" s="250" t="s">
        <v>9047</v>
      </c>
      <c r="C551" s="250" t="s">
        <v>62</v>
      </c>
      <c r="D551" s="250" t="s">
        <v>699</v>
      </c>
      <c r="E551" s="250" t="s">
        <v>2086</v>
      </c>
      <c r="F551" s="250" t="s">
        <v>2087</v>
      </c>
      <c r="G551" s="250" t="s">
        <v>111</v>
      </c>
      <c r="H551" s="250" t="s">
        <v>348</v>
      </c>
      <c r="I551" s="250" t="s">
        <v>8831</v>
      </c>
      <c r="J551" s="250" t="s">
        <v>8831</v>
      </c>
      <c r="K551" s="250" t="s">
        <v>8831</v>
      </c>
      <c r="L551" s="250" t="s">
        <v>8831</v>
      </c>
      <c r="M551" s="250" t="s">
        <v>9032</v>
      </c>
      <c r="N551" s="250" t="s">
        <v>92</v>
      </c>
      <c r="O551" s="250" t="s">
        <v>700</v>
      </c>
      <c r="P551" s="250"/>
      <c r="Q551" s="250"/>
      <c r="R551" s="250"/>
      <c r="S551" s="250"/>
      <c r="T551" s="250"/>
      <c r="U551" s="250" t="s">
        <v>8831</v>
      </c>
      <c r="V551" s="250" t="s">
        <v>8831</v>
      </c>
      <c r="W551" s="250"/>
      <c r="X551" s="250"/>
      <c r="Y551" s="252">
        <v>44351.904513888891</v>
      </c>
      <c r="Z551" s="252">
        <v>44357.376770833333</v>
      </c>
      <c r="AA551" s="250"/>
      <c r="AB551" s="250" t="s">
        <v>2070</v>
      </c>
      <c r="AC551" s="250">
        <v>21609</v>
      </c>
      <c r="AD551" s="250">
        <v>200</v>
      </c>
      <c r="AE551" s="250" t="s">
        <v>9047</v>
      </c>
      <c r="AF551" s="250" t="s">
        <v>9048</v>
      </c>
      <c r="AG551" s="250" t="s">
        <v>15</v>
      </c>
    </row>
    <row r="552" spans="1:33" ht="28.8" x14ac:dyDescent="0.3">
      <c r="A552" s="250"/>
      <c r="B552" s="250" t="s">
        <v>9047</v>
      </c>
      <c r="C552" s="250" t="s">
        <v>62</v>
      </c>
      <c r="D552" s="250" t="s">
        <v>1773</v>
      </c>
      <c r="E552" s="250" t="s">
        <v>2088</v>
      </c>
      <c r="F552" s="250" t="s">
        <v>2089</v>
      </c>
      <c r="G552" s="250" t="s">
        <v>111</v>
      </c>
      <c r="H552" s="250" t="s">
        <v>348</v>
      </c>
      <c r="I552" s="250" t="s">
        <v>8831</v>
      </c>
      <c r="J552" s="250" t="s">
        <v>8831</v>
      </c>
      <c r="K552" s="250" t="s">
        <v>8831</v>
      </c>
      <c r="L552" s="250" t="s">
        <v>8831</v>
      </c>
      <c r="M552" s="250" t="s">
        <v>9032</v>
      </c>
      <c r="N552" s="250" t="s">
        <v>350</v>
      </c>
      <c r="O552" s="250" t="s">
        <v>2090</v>
      </c>
      <c r="P552" s="250"/>
      <c r="Q552" s="250"/>
      <c r="R552" s="250"/>
      <c r="S552" s="250"/>
      <c r="T552" s="250"/>
      <c r="U552" s="250" t="s">
        <v>8831</v>
      </c>
      <c r="V552" s="250" t="s">
        <v>8831</v>
      </c>
      <c r="W552" s="250"/>
      <c r="X552" s="250"/>
      <c r="Y552" s="252">
        <v>44351.904513888891</v>
      </c>
      <c r="Z552" s="252">
        <v>44357.376770833333</v>
      </c>
      <c r="AA552" s="250"/>
      <c r="AB552" s="250" t="s">
        <v>2070</v>
      </c>
      <c r="AC552" s="250">
        <v>21609</v>
      </c>
      <c r="AD552" s="250">
        <v>13860</v>
      </c>
      <c r="AE552" s="250" t="s">
        <v>9047</v>
      </c>
      <c r="AF552" s="250" t="s">
        <v>9048</v>
      </c>
      <c r="AG552" s="250" t="s">
        <v>15</v>
      </c>
    </row>
    <row r="553" spans="1:33" ht="115.2" x14ac:dyDescent="0.3">
      <c r="A553" s="250"/>
      <c r="B553" s="250" t="s">
        <v>9047</v>
      </c>
      <c r="C553" s="250" t="s">
        <v>62</v>
      </c>
      <c r="D553" s="250" t="s">
        <v>1487</v>
      </c>
      <c r="E553" s="250" t="s">
        <v>2091</v>
      </c>
      <c r="F553" s="250" t="s">
        <v>2092</v>
      </c>
      <c r="G553" s="250" t="s">
        <v>111</v>
      </c>
      <c r="H553" s="250" t="s">
        <v>348</v>
      </c>
      <c r="I553" s="250" t="s">
        <v>8831</v>
      </c>
      <c r="J553" s="250" t="s">
        <v>8831</v>
      </c>
      <c r="K553" s="250" t="s">
        <v>8831</v>
      </c>
      <c r="L553" s="250" t="s">
        <v>8831</v>
      </c>
      <c r="M553" s="250" t="s">
        <v>9032</v>
      </c>
      <c r="N553" s="250" t="s">
        <v>92</v>
      </c>
      <c r="O553" s="250" t="s">
        <v>2093</v>
      </c>
      <c r="P553" s="250"/>
      <c r="Q553" s="250"/>
      <c r="R553" s="250"/>
      <c r="S553" s="250"/>
      <c r="T553" s="250"/>
      <c r="U553" s="250" t="s">
        <v>8831</v>
      </c>
      <c r="V553" s="250" t="s">
        <v>8831</v>
      </c>
      <c r="W553" s="250"/>
      <c r="X553" s="250"/>
      <c r="Y553" s="252">
        <v>44351.904513888891</v>
      </c>
      <c r="Z553" s="252">
        <v>44357.376770833333</v>
      </c>
      <c r="AA553" s="250"/>
      <c r="AB553" s="250" t="s">
        <v>2070</v>
      </c>
      <c r="AC553" s="250">
        <v>21609</v>
      </c>
      <c r="AD553" s="250">
        <v>13000</v>
      </c>
      <c r="AE553" s="250" t="s">
        <v>9047</v>
      </c>
      <c r="AF553" s="250" t="s">
        <v>9048</v>
      </c>
      <c r="AG553" s="250" t="s">
        <v>15</v>
      </c>
    </row>
    <row r="554" spans="1:33" ht="43.2" x14ac:dyDescent="0.3">
      <c r="A554" s="250"/>
      <c r="B554" s="250" t="s">
        <v>9047</v>
      </c>
      <c r="C554" s="250" t="s">
        <v>62</v>
      </c>
      <c r="D554" s="250" t="s">
        <v>734</v>
      </c>
      <c r="E554" s="250" t="s">
        <v>2094</v>
      </c>
      <c r="F554" s="250" t="s">
        <v>2095</v>
      </c>
      <c r="G554" s="250" t="s">
        <v>111</v>
      </c>
      <c r="H554" s="250" t="s">
        <v>348</v>
      </c>
      <c r="I554" s="250" t="s">
        <v>8831</v>
      </c>
      <c r="J554" s="250" t="s">
        <v>8831</v>
      </c>
      <c r="K554" s="250" t="s">
        <v>8831</v>
      </c>
      <c r="L554" s="250" t="s">
        <v>8831</v>
      </c>
      <c r="M554" s="250" t="s">
        <v>9032</v>
      </c>
      <c r="N554" s="250" t="s">
        <v>92</v>
      </c>
      <c r="O554" s="250" t="s">
        <v>2096</v>
      </c>
      <c r="P554" s="250"/>
      <c r="Q554" s="250"/>
      <c r="R554" s="250"/>
      <c r="S554" s="250"/>
      <c r="T554" s="250"/>
      <c r="U554" s="250" t="s">
        <v>8831</v>
      </c>
      <c r="V554" s="250" t="s">
        <v>8831</v>
      </c>
      <c r="W554" s="250"/>
      <c r="X554" s="250"/>
      <c r="Y554" s="252">
        <v>44351.904513888891</v>
      </c>
      <c r="Z554" s="252">
        <v>44357.450300925928</v>
      </c>
      <c r="AA554" s="250"/>
      <c r="AB554" s="250" t="s">
        <v>2070</v>
      </c>
      <c r="AC554" s="250">
        <v>21609</v>
      </c>
      <c r="AD554" s="250">
        <v>200</v>
      </c>
      <c r="AE554" s="250" t="s">
        <v>9047</v>
      </c>
      <c r="AF554" s="250" t="s">
        <v>9048</v>
      </c>
      <c r="AG554" s="250" t="s">
        <v>15</v>
      </c>
    </row>
    <row r="555" spans="1:33" ht="28.8" x14ac:dyDescent="0.3">
      <c r="A555" s="250"/>
      <c r="B555" s="250" t="s">
        <v>9047</v>
      </c>
      <c r="C555" s="250" t="s">
        <v>62</v>
      </c>
      <c r="D555" s="250" t="s">
        <v>1593</v>
      </c>
      <c r="E555" s="250" t="s">
        <v>2097</v>
      </c>
      <c r="F555" s="250" t="s">
        <v>2098</v>
      </c>
      <c r="G555" s="250" t="s">
        <v>111</v>
      </c>
      <c r="H555" s="250" t="s">
        <v>348</v>
      </c>
      <c r="I555" s="250" t="s">
        <v>8831</v>
      </c>
      <c r="J555" s="250" t="s">
        <v>8831</v>
      </c>
      <c r="K555" s="250" t="s">
        <v>8831</v>
      </c>
      <c r="L555" s="250" t="s">
        <v>8831</v>
      </c>
      <c r="M555" s="250" t="s">
        <v>9032</v>
      </c>
      <c r="N555" s="250" t="s">
        <v>92</v>
      </c>
      <c r="O555" s="250" t="s">
        <v>700</v>
      </c>
      <c r="P555" s="250"/>
      <c r="Q555" s="250"/>
      <c r="R555" s="250"/>
      <c r="S555" s="250"/>
      <c r="T555" s="250"/>
      <c r="U555" s="250" t="s">
        <v>8831</v>
      </c>
      <c r="V555" s="250" t="s">
        <v>8831</v>
      </c>
      <c r="W555" s="250"/>
      <c r="X555" s="250"/>
      <c r="Y555" s="252">
        <v>44351.904513888891</v>
      </c>
      <c r="Z555" s="252">
        <v>44357.451747685183</v>
      </c>
      <c r="AA555" s="250"/>
      <c r="AB555" s="250" t="s">
        <v>2070</v>
      </c>
      <c r="AC555" s="250">
        <v>21609</v>
      </c>
      <c r="AD555" s="250">
        <v>200</v>
      </c>
      <c r="AE555" s="250" t="s">
        <v>9047</v>
      </c>
      <c r="AF555" s="250" t="s">
        <v>9048</v>
      </c>
      <c r="AG555" s="250" t="s">
        <v>15</v>
      </c>
    </row>
    <row r="556" spans="1:33" ht="86.4" x14ac:dyDescent="0.3">
      <c r="A556" s="250"/>
      <c r="B556" s="250" t="s">
        <v>9047</v>
      </c>
      <c r="C556" s="250" t="s">
        <v>62</v>
      </c>
      <c r="D556" s="250">
        <v>14</v>
      </c>
      <c r="E556" s="250" t="s">
        <v>2099</v>
      </c>
      <c r="F556" s="250" t="s">
        <v>2100</v>
      </c>
      <c r="G556" s="250" t="s">
        <v>111</v>
      </c>
      <c r="H556" s="250" t="s">
        <v>348</v>
      </c>
      <c r="I556" s="250" t="s">
        <v>8831</v>
      </c>
      <c r="J556" s="250" t="s">
        <v>8831</v>
      </c>
      <c r="K556" s="250" t="s">
        <v>8831</v>
      </c>
      <c r="L556" s="250" t="s">
        <v>8831</v>
      </c>
      <c r="M556" s="250" t="s">
        <v>9032</v>
      </c>
      <c r="N556" s="250" t="s">
        <v>350</v>
      </c>
      <c r="O556" s="250" t="s">
        <v>2101</v>
      </c>
      <c r="P556" s="250"/>
      <c r="Q556" s="250"/>
      <c r="R556" s="250"/>
      <c r="S556" s="250"/>
      <c r="T556" s="250"/>
      <c r="U556" s="250" t="s">
        <v>8831</v>
      </c>
      <c r="V556" s="250" t="s">
        <v>8831</v>
      </c>
      <c r="W556" s="250"/>
      <c r="X556" s="250"/>
      <c r="Y556" s="252">
        <v>44351.904513888891</v>
      </c>
      <c r="Z556" s="252">
        <v>44357.376770833333</v>
      </c>
      <c r="AA556" s="250"/>
      <c r="AB556" s="250" t="s">
        <v>2070</v>
      </c>
      <c r="AC556" s="250">
        <v>21609</v>
      </c>
      <c r="AD556" s="250">
        <v>200</v>
      </c>
      <c r="AE556" s="250" t="s">
        <v>9047</v>
      </c>
      <c r="AF556" s="250" t="s">
        <v>9048</v>
      </c>
      <c r="AG556" s="250" t="s">
        <v>15</v>
      </c>
    </row>
    <row r="557" spans="1:33" ht="28.8" x14ac:dyDescent="0.3">
      <c r="A557" s="250"/>
      <c r="B557" s="250" t="s">
        <v>9047</v>
      </c>
      <c r="C557" s="250" t="s">
        <v>62</v>
      </c>
      <c r="D557" s="250">
        <v>14</v>
      </c>
      <c r="E557" s="250" t="s">
        <v>2102</v>
      </c>
      <c r="F557" s="250" t="s">
        <v>2103</v>
      </c>
      <c r="G557" s="250" t="s">
        <v>111</v>
      </c>
      <c r="H557" s="250" t="s">
        <v>348</v>
      </c>
      <c r="I557" s="250" t="s">
        <v>8831</v>
      </c>
      <c r="J557" s="250" t="s">
        <v>8831</v>
      </c>
      <c r="K557" s="250" t="s">
        <v>8831</v>
      </c>
      <c r="L557" s="250" t="s">
        <v>8831</v>
      </c>
      <c r="M557" s="250" t="s">
        <v>9032</v>
      </c>
      <c r="N557" s="250" t="s">
        <v>350</v>
      </c>
      <c r="O557" s="250" t="s">
        <v>655</v>
      </c>
      <c r="P557" s="250"/>
      <c r="Q557" s="250"/>
      <c r="R557" s="250"/>
      <c r="S557" s="250"/>
      <c r="T557" s="250"/>
      <c r="U557" s="250" t="s">
        <v>8831</v>
      </c>
      <c r="V557" s="250" t="s">
        <v>8831</v>
      </c>
      <c r="W557" s="250"/>
      <c r="X557" s="250"/>
      <c r="Y557" s="252">
        <v>44351.904513888891</v>
      </c>
      <c r="Z557" s="252">
        <v>44357.376770833333</v>
      </c>
      <c r="AA557" s="250"/>
      <c r="AB557" s="250" t="s">
        <v>2070</v>
      </c>
      <c r="AC557" s="250">
        <v>21609</v>
      </c>
      <c r="AD557" s="250">
        <v>210</v>
      </c>
      <c r="AE557" s="250" t="s">
        <v>9047</v>
      </c>
      <c r="AF557" s="250" t="s">
        <v>9048</v>
      </c>
      <c r="AG557" s="250" t="s">
        <v>15</v>
      </c>
    </row>
    <row r="558" spans="1:33" ht="28.8" x14ac:dyDescent="0.3">
      <c r="A558" s="250"/>
      <c r="B558" s="250" t="s">
        <v>9047</v>
      </c>
      <c r="C558" s="250" t="s">
        <v>62</v>
      </c>
      <c r="D558" s="250">
        <v>14</v>
      </c>
      <c r="E558" s="250" t="s">
        <v>2104</v>
      </c>
      <c r="F558" s="250" t="s">
        <v>2105</v>
      </c>
      <c r="G558" s="250" t="s">
        <v>111</v>
      </c>
      <c r="H558" s="250" t="s">
        <v>348</v>
      </c>
      <c r="I558" s="250" t="s">
        <v>8831</v>
      </c>
      <c r="J558" s="250" t="s">
        <v>8831</v>
      </c>
      <c r="K558" s="250" t="s">
        <v>8831</v>
      </c>
      <c r="L558" s="250" t="s">
        <v>8831</v>
      </c>
      <c r="M558" s="250" t="s">
        <v>9032</v>
      </c>
      <c r="N558" s="250" t="s">
        <v>350</v>
      </c>
      <c r="O558" s="250" t="s">
        <v>655</v>
      </c>
      <c r="P558" s="250"/>
      <c r="Q558" s="250"/>
      <c r="R558" s="250"/>
      <c r="S558" s="250"/>
      <c r="T558" s="250"/>
      <c r="U558" s="250" t="s">
        <v>8831</v>
      </c>
      <c r="V558" s="250" t="s">
        <v>8831</v>
      </c>
      <c r="W558" s="250"/>
      <c r="X558" s="250"/>
      <c r="Y558" s="252">
        <v>44351.904513888891</v>
      </c>
      <c r="Z558" s="252">
        <v>44357.376770833333</v>
      </c>
      <c r="AA558" s="250"/>
      <c r="AB558" s="250" t="s">
        <v>2070</v>
      </c>
      <c r="AC558" s="250">
        <v>21609</v>
      </c>
      <c r="AD558" s="250">
        <v>220</v>
      </c>
      <c r="AE558" s="250" t="s">
        <v>9047</v>
      </c>
      <c r="AF558" s="250" t="s">
        <v>9048</v>
      </c>
      <c r="AG558" s="250" t="s">
        <v>15</v>
      </c>
    </row>
    <row r="559" spans="1:33" ht="28.8" x14ac:dyDescent="0.3">
      <c r="A559" s="250"/>
      <c r="B559" s="250" t="s">
        <v>9047</v>
      </c>
      <c r="C559" s="250" t="s">
        <v>62</v>
      </c>
      <c r="D559" s="250">
        <v>14</v>
      </c>
      <c r="E559" s="250" t="s">
        <v>2106</v>
      </c>
      <c r="F559" s="250" t="s">
        <v>2107</v>
      </c>
      <c r="G559" s="250" t="s">
        <v>111</v>
      </c>
      <c r="H559" s="250" t="s">
        <v>348</v>
      </c>
      <c r="I559" s="250" t="s">
        <v>8831</v>
      </c>
      <c r="J559" s="250" t="s">
        <v>8831</v>
      </c>
      <c r="K559" s="250" t="s">
        <v>8831</v>
      </c>
      <c r="L559" s="250" t="s">
        <v>8831</v>
      </c>
      <c r="M559" s="250" t="s">
        <v>9032</v>
      </c>
      <c r="N559" s="250" t="s">
        <v>350</v>
      </c>
      <c r="O559" s="250" t="s">
        <v>655</v>
      </c>
      <c r="P559" s="250"/>
      <c r="Q559" s="250"/>
      <c r="R559" s="250"/>
      <c r="S559" s="250"/>
      <c r="T559" s="250"/>
      <c r="U559" s="250" t="s">
        <v>8831</v>
      </c>
      <c r="V559" s="250" t="s">
        <v>8831</v>
      </c>
      <c r="W559" s="250"/>
      <c r="X559" s="250"/>
      <c r="Y559" s="252">
        <v>44351.904513888891</v>
      </c>
      <c r="Z559" s="252">
        <v>44357.454780092594</v>
      </c>
      <c r="AA559" s="250"/>
      <c r="AB559" s="250" t="s">
        <v>2070</v>
      </c>
      <c r="AC559" s="250">
        <v>21609</v>
      </c>
      <c r="AD559" s="250">
        <v>230</v>
      </c>
      <c r="AE559" s="250" t="s">
        <v>9047</v>
      </c>
      <c r="AF559" s="250" t="s">
        <v>9048</v>
      </c>
      <c r="AG559" s="250" t="s">
        <v>15</v>
      </c>
    </row>
    <row r="560" spans="1:33" ht="28.8" x14ac:dyDescent="0.3">
      <c r="A560" s="250"/>
      <c r="B560" s="250" t="s">
        <v>9047</v>
      </c>
      <c r="C560" s="250" t="s">
        <v>62</v>
      </c>
      <c r="D560" s="250">
        <v>14</v>
      </c>
      <c r="E560" s="250" t="s">
        <v>2108</v>
      </c>
      <c r="F560" s="250" t="s">
        <v>2109</v>
      </c>
      <c r="G560" s="250" t="s">
        <v>111</v>
      </c>
      <c r="H560" s="250" t="s">
        <v>348</v>
      </c>
      <c r="I560" s="250" t="s">
        <v>8831</v>
      </c>
      <c r="J560" s="250" t="s">
        <v>8831</v>
      </c>
      <c r="K560" s="250" t="s">
        <v>8831</v>
      </c>
      <c r="L560" s="250" t="s">
        <v>8831</v>
      </c>
      <c r="M560" s="250" t="s">
        <v>9032</v>
      </c>
      <c r="N560" s="250" t="s">
        <v>350</v>
      </c>
      <c r="O560" s="250" t="s">
        <v>655</v>
      </c>
      <c r="P560" s="250"/>
      <c r="Q560" s="250"/>
      <c r="R560" s="250"/>
      <c r="S560" s="250"/>
      <c r="T560" s="250"/>
      <c r="U560" s="250" t="s">
        <v>8831</v>
      </c>
      <c r="V560" s="250" t="s">
        <v>8831</v>
      </c>
      <c r="W560" s="250"/>
      <c r="X560" s="250"/>
      <c r="Y560" s="252">
        <v>44351.904513888891</v>
      </c>
      <c r="Z560" s="252">
        <v>44357.376770833333</v>
      </c>
      <c r="AA560" s="250"/>
      <c r="AB560" s="250" t="s">
        <v>2070</v>
      </c>
      <c r="AC560" s="250">
        <v>21609</v>
      </c>
      <c r="AD560" s="250">
        <v>240</v>
      </c>
      <c r="AE560" s="250" t="s">
        <v>9047</v>
      </c>
      <c r="AF560" s="250" t="s">
        <v>9048</v>
      </c>
      <c r="AG560" s="250" t="s">
        <v>15</v>
      </c>
    </row>
    <row r="561" spans="1:33" ht="28.8" x14ac:dyDescent="0.3">
      <c r="A561" s="250"/>
      <c r="B561" s="250" t="s">
        <v>9047</v>
      </c>
      <c r="C561" s="250" t="s">
        <v>62</v>
      </c>
      <c r="D561" s="250">
        <v>14</v>
      </c>
      <c r="E561" s="250" t="s">
        <v>2110</v>
      </c>
      <c r="F561" s="250" t="s">
        <v>2111</v>
      </c>
      <c r="G561" s="250" t="s">
        <v>111</v>
      </c>
      <c r="H561" s="250" t="s">
        <v>348</v>
      </c>
      <c r="I561" s="250" t="s">
        <v>8831</v>
      </c>
      <c r="J561" s="250" t="s">
        <v>8831</v>
      </c>
      <c r="K561" s="250" t="s">
        <v>8831</v>
      </c>
      <c r="L561" s="250" t="s">
        <v>8831</v>
      </c>
      <c r="M561" s="250" t="s">
        <v>9032</v>
      </c>
      <c r="N561" s="250" t="s">
        <v>350</v>
      </c>
      <c r="O561" s="250" t="s">
        <v>655</v>
      </c>
      <c r="P561" s="250"/>
      <c r="Q561" s="250"/>
      <c r="R561" s="250"/>
      <c r="S561" s="250"/>
      <c r="T561" s="250"/>
      <c r="U561" s="250" t="s">
        <v>8831</v>
      </c>
      <c r="V561" s="250" t="s">
        <v>8831</v>
      </c>
      <c r="W561" s="250"/>
      <c r="X561" s="250"/>
      <c r="Y561" s="252">
        <v>44351.904513888891</v>
      </c>
      <c r="Z561" s="252">
        <v>44357.376770833333</v>
      </c>
      <c r="AA561" s="250"/>
      <c r="AB561" s="250" t="s">
        <v>2070</v>
      </c>
      <c r="AC561" s="250">
        <v>21609</v>
      </c>
      <c r="AD561" s="250">
        <v>250</v>
      </c>
      <c r="AE561" s="250" t="s">
        <v>9047</v>
      </c>
      <c r="AF561" s="250" t="s">
        <v>9048</v>
      </c>
      <c r="AG561" s="250" t="s">
        <v>15</v>
      </c>
    </row>
    <row r="562" spans="1:33" ht="144" x14ac:dyDescent="0.3">
      <c r="A562" s="250" t="s">
        <v>400</v>
      </c>
      <c r="B562" s="250" t="s">
        <v>9047</v>
      </c>
      <c r="C562" s="250" t="s">
        <v>62</v>
      </c>
      <c r="D562" s="250" t="s">
        <v>699</v>
      </c>
      <c r="E562" s="250" t="s">
        <v>2112</v>
      </c>
      <c r="F562" s="250" t="s">
        <v>2113</v>
      </c>
      <c r="G562" s="250" t="s">
        <v>111</v>
      </c>
      <c r="H562" s="250" t="s">
        <v>348</v>
      </c>
      <c r="I562" s="250" t="s">
        <v>8831</v>
      </c>
      <c r="J562" s="250" t="s">
        <v>8831</v>
      </c>
      <c r="K562" s="250" t="s">
        <v>8831</v>
      </c>
      <c r="L562" s="250" t="s">
        <v>8831</v>
      </c>
      <c r="M562" s="250" t="s">
        <v>9032</v>
      </c>
      <c r="N562" s="250" t="s">
        <v>92</v>
      </c>
      <c r="O562" s="250" t="s">
        <v>1596</v>
      </c>
      <c r="P562" s="250"/>
      <c r="Q562" s="250"/>
      <c r="R562" s="250"/>
      <c r="S562" s="250" t="s">
        <v>9209</v>
      </c>
      <c r="T562" s="250"/>
      <c r="U562" s="250" t="s">
        <v>8831</v>
      </c>
      <c r="V562" s="250" t="s">
        <v>8831</v>
      </c>
      <c r="W562" s="250"/>
      <c r="X562" s="250"/>
      <c r="Y562" s="252">
        <v>44351.904513888891</v>
      </c>
      <c r="Z562" s="252">
        <v>44357.376770833333</v>
      </c>
      <c r="AA562" s="250"/>
      <c r="AB562" s="250" t="s">
        <v>2070</v>
      </c>
      <c r="AC562" s="250">
        <v>21609</v>
      </c>
      <c r="AD562" s="250">
        <v>210</v>
      </c>
      <c r="AE562" s="250" t="s">
        <v>9047</v>
      </c>
      <c r="AF562" s="250" t="s">
        <v>9048</v>
      </c>
      <c r="AG562" s="250" t="s">
        <v>15</v>
      </c>
    </row>
    <row r="563" spans="1:33" ht="72" x14ac:dyDescent="0.3">
      <c r="A563" s="250"/>
      <c r="B563" s="250" t="s">
        <v>9047</v>
      </c>
      <c r="C563" s="250" t="s">
        <v>62</v>
      </c>
      <c r="D563" s="250" t="s">
        <v>401</v>
      </c>
      <c r="E563" s="250" t="s">
        <v>1993</v>
      </c>
      <c r="F563" s="250" t="s">
        <v>1991</v>
      </c>
      <c r="G563" s="250" t="s">
        <v>1964</v>
      </c>
      <c r="H563" s="250" t="s">
        <v>7</v>
      </c>
      <c r="I563" s="250" t="s">
        <v>1994</v>
      </c>
      <c r="J563" s="250">
        <v>1027</v>
      </c>
      <c r="K563" s="250">
        <v>2</v>
      </c>
      <c r="L563" s="250" t="s">
        <v>1640</v>
      </c>
      <c r="M563" s="250" t="s">
        <v>1995</v>
      </c>
      <c r="N563" s="250" t="s">
        <v>103</v>
      </c>
      <c r="O563" s="250" t="s">
        <v>402</v>
      </c>
      <c r="P563" s="250"/>
      <c r="Q563" s="250" t="s">
        <v>1990</v>
      </c>
      <c r="R563" s="250" t="s">
        <v>2114</v>
      </c>
      <c r="S563" s="250" t="s">
        <v>9210</v>
      </c>
      <c r="T563" s="250"/>
      <c r="U563" s="250" t="s">
        <v>8831</v>
      </c>
      <c r="V563" s="250" t="s">
        <v>8831</v>
      </c>
      <c r="W563" s="250"/>
      <c r="X563" s="250"/>
      <c r="Y563" s="252">
        <v>44356.770011574074</v>
      </c>
      <c r="Z563" s="252">
        <v>44358.653692129628</v>
      </c>
      <c r="AA563" s="250"/>
      <c r="AB563" s="250" t="s">
        <v>13</v>
      </c>
      <c r="AC563" s="250">
        <v>12578</v>
      </c>
      <c r="AD563" s="250">
        <v>14880</v>
      </c>
      <c r="AE563" s="250" t="s">
        <v>9047</v>
      </c>
      <c r="AF563" s="250" t="s">
        <v>9048</v>
      </c>
      <c r="AG563" s="250" t="s">
        <v>15</v>
      </c>
    </row>
    <row r="564" spans="1:33" ht="158.4" x14ac:dyDescent="0.3">
      <c r="A564" s="250"/>
      <c r="B564" s="250" t="s">
        <v>9047</v>
      </c>
      <c r="C564" s="250" t="s">
        <v>31</v>
      </c>
      <c r="D564" s="250" t="s">
        <v>334</v>
      </c>
      <c r="E564" s="250" t="s">
        <v>539</v>
      </c>
      <c r="F564" s="250" t="s">
        <v>538</v>
      </c>
      <c r="G564" s="250" t="s">
        <v>338</v>
      </c>
      <c r="H564" s="250" t="s">
        <v>34</v>
      </c>
      <c r="I564" s="250" t="s">
        <v>8831</v>
      </c>
      <c r="J564" s="250" t="s">
        <v>8831</v>
      </c>
      <c r="K564" s="250" t="s">
        <v>8831</v>
      </c>
      <c r="L564" s="250" t="s">
        <v>8831</v>
      </c>
      <c r="M564" s="250" t="s">
        <v>9032</v>
      </c>
      <c r="N564" s="250" t="s">
        <v>103</v>
      </c>
      <c r="O564" s="250" t="s">
        <v>335</v>
      </c>
      <c r="P564" s="250"/>
      <c r="Q564" s="250" t="s">
        <v>537</v>
      </c>
      <c r="R564" s="250"/>
      <c r="S564" s="250" t="s">
        <v>9211</v>
      </c>
      <c r="T564" s="250"/>
      <c r="U564" s="250" t="s">
        <v>8831</v>
      </c>
      <c r="V564" s="250" t="s">
        <v>8831</v>
      </c>
      <c r="W564" s="250"/>
      <c r="X564" s="250"/>
      <c r="Y564" s="252">
        <v>44356.791250000002</v>
      </c>
      <c r="Z564" s="252">
        <v>44358.04446759259</v>
      </c>
      <c r="AA564" s="250"/>
      <c r="AB564" s="250" t="s">
        <v>13</v>
      </c>
      <c r="AC564" s="250">
        <v>12578</v>
      </c>
      <c r="AD564" s="250">
        <v>600</v>
      </c>
      <c r="AE564" s="250" t="s">
        <v>9047</v>
      </c>
      <c r="AF564" s="250" t="s">
        <v>9048</v>
      </c>
      <c r="AG564" s="250" t="s">
        <v>520</v>
      </c>
    </row>
    <row r="565" spans="1:33" ht="28.8" x14ac:dyDescent="0.3">
      <c r="A565" s="250"/>
      <c r="B565" s="250" t="s">
        <v>9047</v>
      </c>
      <c r="C565" s="250" t="s">
        <v>1431</v>
      </c>
      <c r="D565" s="250" t="s">
        <v>1046</v>
      </c>
      <c r="E565" s="250" t="s">
        <v>1966</v>
      </c>
      <c r="F565" s="250" t="s">
        <v>1963</v>
      </c>
      <c r="G565" s="250" t="s">
        <v>1964</v>
      </c>
      <c r="H565" s="250" t="s">
        <v>1062</v>
      </c>
      <c r="I565" s="250" t="s">
        <v>1058</v>
      </c>
      <c r="J565" s="250" t="s">
        <v>8831</v>
      </c>
      <c r="K565" s="250" t="s">
        <v>8831</v>
      </c>
      <c r="L565" s="250" t="s">
        <v>8831</v>
      </c>
      <c r="M565" s="250" t="s">
        <v>1059</v>
      </c>
      <c r="N565" s="250" t="s">
        <v>103</v>
      </c>
      <c r="O565" s="250" t="s">
        <v>1047</v>
      </c>
      <c r="P565" s="250"/>
      <c r="Q565" s="250" t="s">
        <v>1962</v>
      </c>
      <c r="R565" s="250"/>
      <c r="S565" s="250" t="s">
        <v>9212</v>
      </c>
      <c r="T565" s="250"/>
      <c r="U565" s="250" t="s">
        <v>8831</v>
      </c>
      <c r="V565" s="250" t="s">
        <v>8831</v>
      </c>
      <c r="W565" s="250"/>
      <c r="X565" s="250"/>
      <c r="Y565" s="252">
        <v>44356.806168981479</v>
      </c>
      <c r="Z565" s="252">
        <v>44358.653692129628</v>
      </c>
      <c r="AA565" s="250"/>
      <c r="AB565" s="250" t="s">
        <v>13</v>
      </c>
      <c r="AC565" s="250">
        <v>12578</v>
      </c>
      <c r="AD565" s="250">
        <v>400</v>
      </c>
      <c r="AE565" s="250" t="s">
        <v>9047</v>
      </c>
      <c r="AF565" s="250" t="s">
        <v>9048</v>
      </c>
      <c r="AG565" s="250" t="s">
        <v>15</v>
      </c>
    </row>
    <row r="566" spans="1:33" ht="28.8" x14ac:dyDescent="0.3">
      <c r="A566" s="250"/>
      <c r="B566" s="250" t="s">
        <v>9047</v>
      </c>
      <c r="C566" s="250" t="s">
        <v>31</v>
      </c>
      <c r="D566" s="250" t="s">
        <v>1694</v>
      </c>
      <c r="E566" s="250" t="s">
        <v>1696</v>
      </c>
      <c r="F566" s="250" t="s">
        <v>1693</v>
      </c>
      <c r="G566" s="250" t="s">
        <v>111</v>
      </c>
      <c r="H566" s="250" t="s">
        <v>313</v>
      </c>
      <c r="I566" s="250" t="s">
        <v>8831</v>
      </c>
      <c r="J566" s="250" t="s">
        <v>8831</v>
      </c>
      <c r="K566" s="250" t="s">
        <v>8831</v>
      </c>
      <c r="L566" s="250" t="s">
        <v>8831</v>
      </c>
      <c r="M566" s="250" t="s">
        <v>9032</v>
      </c>
      <c r="N566" s="250" t="s">
        <v>103</v>
      </c>
      <c r="O566" s="250" t="s">
        <v>1697</v>
      </c>
      <c r="P566" s="250"/>
      <c r="Q566" s="250" t="s">
        <v>1692</v>
      </c>
      <c r="R566" s="250"/>
      <c r="S566" s="250"/>
      <c r="T566" s="250"/>
      <c r="U566" s="250" t="s">
        <v>8831</v>
      </c>
      <c r="V566" s="250" t="s">
        <v>8831</v>
      </c>
      <c r="W566" s="250"/>
      <c r="X566" s="250"/>
      <c r="Y566" s="252">
        <v>44356.869074074071</v>
      </c>
      <c r="Z566" s="252">
        <v>44358.653692129628</v>
      </c>
      <c r="AA566" s="250"/>
      <c r="AB566" s="250" t="s">
        <v>13</v>
      </c>
      <c r="AC566" s="250">
        <v>12578</v>
      </c>
      <c r="AD566" s="250">
        <v>14910</v>
      </c>
      <c r="AE566" s="250" t="s">
        <v>9047</v>
      </c>
      <c r="AF566" s="250" t="s">
        <v>9048</v>
      </c>
      <c r="AG566" s="250"/>
    </row>
    <row r="567" spans="1:33" ht="43.2" x14ac:dyDescent="0.3">
      <c r="A567" s="250"/>
      <c r="B567" s="250" t="s">
        <v>9047</v>
      </c>
      <c r="C567" s="250" t="s">
        <v>31</v>
      </c>
      <c r="D567" s="250" t="s">
        <v>102</v>
      </c>
      <c r="E567" s="250" t="s">
        <v>1685</v>
      </c>
      <c r="F567" s="250" t="s">
        <v>1681</v>
      </c>
      <c r="G567" s="250" t="s">
        <v>2117</v>
      </c>
      <c r="H567" s="250" t="s">
        <v>34</v>
      </c>
      <c r="I567" s="250" t="s">
        <v>8831</v>
      </c>
      <c r="J567" s="250" t="s">
        <v>8831</v>
      </c>
      <c r="K567" s="250" t="s">
        <v>8831</v>
      </c>
      <c r="L567" s="250" t="s">
        <v>8831</v>
      </c>
      <c r="M567" s="250" t="s">
        <v>9032</v>
      </c>
      <c r="N567" s="250" t="s">
        <v>103</v>
      </c>
      <c r="O567" s="250" t="s">
        <v>104</v>
      </c>
      <c r="P567" s="250"/>
      <c r="Q567" s="250" t="s">
        <v>1680</v>
      </c>
      <c r="R567" s="250"/>
      <c r="S567" s="250" t="s">
        <v>9045</v>
      </c>
      <c r="T567" s="250"/>
      <c r="U567" s="250" t="s">
        <v>8831</v>
      </c>
      <c r="V567" s="250" t="s">
        <v>8831</v>
      </c>
      <c r="W567" s="250"/>
      <c r="X567" s="250"/>
      <c r="Y567" s="252">
        <v>44357.592291666668</v>
      </c>
      <c r="Z567" s="252">
        <v>44358.04446759259</v>
      </c>
      <c r="AA567" s="250"/>
      <c r="AB567" s="250" t="s">
        <v>13</v>
      </c>
      <c r="AC567" s="250">
        <v>12578</v>
      </c>
      <c r="AD567" s="250">
        <v>13600</v>
      </c>
      <c r="AE567" s="250" t="s">
        <v>9047</v>
      </c>
      <c r="AF567" s="250" t="s">
        <v>9048</v>
      </c>
      <c r="AG567" s="250" t="s">
        <v>1684</v>
      </c>
    </row>
    <row r="568" spans="1:33" ht="100.8" x14ac:dyDescent="0.3">
      <c r="A568" s="250"/>
      <c r="B568" s="250" t="s">
        <v>9047</v>
      </c>
      <c r="C568" s="250" t="s">
        <v>806</v>
      </c>
      <c r="D568" s="250" t="s">
        <v>2053</v>
      </c>
      <c r="E568" s="250" t="s">
        <v>2054</v>
      </c>
      <c r="F568" s="250" t="s">
        <v>2051</v>
      </c>
      <c r="G568" s="250" t="s">
        <v>2052</v>
      </c>
      <c r="H568" s="250" t="s">
        <v>34</v>
      </c>
      <c r="I568" s="250" t="s">
        <v>8831</v>
      </c>
      <c r="J568" s="250" t="s">
        <v>8831</v>
      </c>
      <c r="K568" s="250" t="s">
        <v>8831</v>
      </c>
      <c r="L568" s="250" t="s">
        <v>8831</v>
      </c>
      <c r="M568" s="250" t="s">
        <v>9032</v>
      </c>
      <c r="N568" s="250" t="s">
        <v>103</v>
      </c>
      <c r="O568" s="250" t="s">
        <v>8831</v>
      </c>
      <c r="P568" s="250"/>
      <c r="Q568" s="250" t="s">
        <v>2050</v>
      </c>
      <c r="R568" s="250"/>
      <c r="S568" s="250" t="s">
        <v>9207</v>
      </c>
      <c r="T568" s="250"/>
      <c r="U568" s="250" t="s">
        <v>8831</v>
      </c>
      <c r="V568" s="250" t="s">
        <v>8831</v>
      </c>
      <c r="W568" s="250"/>
      <c r="X568" s="250"/>
      <c r="Y568" s="252">
        <v>44357.908483796295</v>
      </c>
      <c r="Z568" s="252">
        <v>44361.75209490741</v>
      </c>
      <c r="AA568" s="250"/>
      <c r="AB568" s="250" t="s">
        <v>13</v>
      </c>
      <c r="AC568" s="250">
        <v>12578</v>
      </c>
      <c r="AD568" s="250">
        <v>14930</v>
      </c>
      <c r="AE568" s="250" t="s">
        <v>9047</v>
      </c>
      <c r="AF568" s="250" t="s">
        <v>9048</v>
      </c>
      <c r="AG568" s="250" t="s">
        <v>339</v>
      </c>
    </row>
    <row r="569" spans="1:33" ht="43.2" x14ac:dyDescent="0.3">
      <c r="A569" s="250" t="s">
        <v>548</v>
      </c>
      <c r="B569" s="250" t="s">
        <v>9047</v>
      </c>
      <c r="C569" s="250" t="s">
        <v>62</v>
      </c>
      <c r="D569" s="250" t="s">
        <v>870</v>
      </c>
      <c r="E569" s="250" t="s">
        <v>871</v>
      </c>
      <c r="F569" s="250" t="s">
        <v>869</v>
      </c>
      <c r="G569" s="250" t="s">
        <v>861</v>
      </c>
      <c r="H569" s="250" t="s">
        <v>342</v>
      </c>
      <c r="I569" s="250" t="s">
        <v>8831</v>
      </c>
      <c r="J569" s="250" t="s">
        <v>8831</v>
      </c>
      <c r="K569" s="250" t="s">
        <v>8831</v>
      </c>
      <c r="L569" s="250" t="s">
        <v>8831</v>
      </c>
      <c r="M569" s="250" t="s">
        <v>9032</v>
      </c>
      <c r="N569" s="250" t="s">
        <v>103</v>
      </c>
      <c r="O569" s="250" t="s">
        <v>872</v>
      </c>
      <c r="P569" s="250"/>
      <c r="Q569" s="250" t="s">
        <v>868</v>
      </c>
      <c r="R569" s="250" t="s">
        <v>2118</v>
      </c>
      <c r="S569" s="250"/>
      <c r="T569" s="250"/>
      <c r="U569" s="250" t="s">
        <v>8831</v>
      </c>
      <c r="V569" s="250" t="s">
        <v>8831</v>
      </c>
      <c r="W569" s="250" t="s">
        <v>8831</v>
      </c>
      <c r="X569" s="250" t="s">
        <v>8831</v>
      </c>
      <c r="Y569" s="252">
        <v>44360.624120370368</v>
      </c>
      <c r="Z569" s="252">
        <v>44363.564826388887</v>
      </c>
      <c r="AA569" s="250" t="s">
        <v>8831</v>
      </c>
      <c r="AB569" s="250"/>
      <c r="AC569" s="250"/>
      <c r="AD569" s="250">
        <v>11301</v>
      </c>
      <c r="AE569" s="250" t="s">
        <v>9047</v>
      </c>
      <c r="AF569" s="250" t="s">
        <v>9048</v>
      </c>
      <c r="AG569" s="250" t="s">
        <v>15</v>
      </c>
    </row>
    <row r="570" spans="1:33" ht="43.2" x14ac:dyDescent="0.3">
      <c r="A570" s="250" t="s">
        <v>2119</v>
      </c>
      <c r="B570" s="250" t="s">
        <v>9047</v>
      </c>
      <c r="C570" s="250" t="s">
        <v>62</v>
      </c>
      <c r="D570" s="250" t="s">
        <v>1254</v>
      </c>
      <c r="E570" s="250" t="s">
        <v>1256</v>
      </c>
      <c r="F570" s="250" t="s">
        <v>1250</v>
      </c>
      <c r="G570" s="250" t="s">
        <v>1251</v>
      </c>
      <c r="H570" s="250" t="s">
        <v>342</v>
      </c>
      <c r="I570" s="250" t="s">
        <v>8831</v>
      </c>
      <c r="J570" s="250" t="s">
        <v>8831</v>
      </c>
      <c r="K570" s="250" t="s">
        <v>8831</v>
      </c>
      <c r="L570" s="250" t="s">
        <v>8831</v>
      </c>
      <c r="M570" s="250" t="s">
        <v>9032</v>
      </c>
      <c r="N570" s="250" t="s">
        <v>103</v>
      </c>
      <c r="O570" s="250" t="s">
        <v>1257</v>
      </c>
      <c r="P570" s="250"/>
      <c r="Q570" s="250" t="s">
        <v>1249</v>
      </c>
      <c r="R570" s="250"/>
      <c r="S570" s="250" t="s">
        <v>9213</v>
      </c>
      <c r="T570" s="250"/>
      <c r="U570" s="250" t="s">
        <v>8831</v>
      </c>
      <c r="V570" s="250" t="s">
        <v>8831</v>
      </c>
      <c r="W570" s="250" t="s">
        <v>8831</v>
      </c>
      <c r="X570" s="250" t="s">
        <v>8831</v>
      </c>
      <c r="Y570" s="252">
        <v>44361.046747685185</v>
      </c>
      <c r="Z570" s="252">
        <v>44361.75209490741</v>
      </c>
      <c r="AA570" s="250" t="s">
        <v>8831</v>
      </c>
      <c r="AB570" s="250"/>
      <c r="AC570" s="250"/>
      <c r="AD570" s="250">
        <v>14041</v>
      </c>
      <c r="AE570" s="250" t="s">
        <v>9047</v>
      </c>
      <c r="AF570" s="250" t="s">
        <v>9048</v>
      </c>
      <c r="AG570" s="250" t="s">
        <v>15</v>
      </c>
    </row>
    <row r="571" spans="1:33" ht="28.8" x14ac:dyDescent="0.3">
      <c r="A571" s="250" t="s">
        <v>2119</v>
      </c>
      <c r="B571" s="250" t="s">
        <v>9047</v>
      </c>
      <c r="C571" s="250" t="s">
        <v>18</v>
      </c>
      <c r="D571" s="250" t="s">
        <v>1262</v>
      </c>
      <c r="E571" s="250" t="s">
        <v>1264</v>
      </c>
      <c r="F571" s="250" t="s">
        <v>1259</v>
      </c>
      <c r="G571" s="250" t="s">
        <v>1251</v>
      </c>
      <c r="H571" s="250" t="s">
        <v>342</v>
      </c>
      <c r="I571" s="250" t="s">
        <v>8831</v>
      </c>
      <c r="J571" s="250" t="s">
        <v>8831</v>
      </c>
      <c r="K571" s="250" t="s">
        <v>8831</v>
      </c>
      <c r="L571" s="250" t="s">
        <v>8831</v>
      </c>
      <c r="M571" s="250" t="s">
        <v>9032</v>
      </c>
      <c r="N571" s="250" t="s">
        <v>103</v>
      </c>
      <c r="O571" s="250" t="s">
        <v>1265</v>
      </c>
      <c r="P571" s="250" t="s">
        <v>2120</v>
      </c>
      <c r="Q571" s="250" t="s">
        <v>1258</v>
      </c>
      <c r="R571" s="250"/>
      <c r="S571" s="250" t="s">
        <v>9214</v>
      </c>
      <c r="T571" s="250"/>
      <c r="U571" s="250" t="s">
        <v>8831</v>
      </c>
      <c r="V571" s="250" t="s">
        <v>8831</v>
      </c>
      <c r="W571" s="250" t="s">
        <v>8831</v>
      </c>
      <c r="X571" s="250" t="s">
        <v>8831</v>
      </c>
      <c r="Y571" s="252">
        <v>44361.046863425923</v>
      </c>
      <c r="Z571" s="252">
        <v>44361.75209490741</v>
      </c>
      <c r="AA571" s="250" t="s">
        <v>8831</v>
      </c>
      <c r="AB571" s="250"/>
      <c r="AC571" s="250"/>
      <c r="AD571" s="250">
        <v>14051</v>
      </c>
      <c r="AE571" s="250" t="s">
        <v>9047</v>
      </c>
      <c r="AF571" s="250" t="s">
        <v>9048</v>
      </c>
      <c r="AG571" s="250" t="s">
        <v>15</v>
      </c>
    </row>
    <row r="572" spans="1:33" ht="28.8" x14ac:dyDescent="0.3">
      <c r="A572" s="250"/>
      <c r="B572" s="250" t="s">
        <v>9047</v>
      </c>
      <c r="C572" s="250" t="s">
        <v>31</v>
      </c>
      <c r="D572" s="250" t="s">
        <v>44</v>
      </c>
      <c r="E572" s="250" t="s">
        <v>2121</v>
      </c>
      <c r="F572" s="250" t="s">
        <v>2122</v>
      </c>
      <c r="G572" s="250" t="s">
        <v>2123</v>
      </c>
      <c r="H572" s="250" t="s">
        <v>34</v>
      </c>
      <c r="I572" s="250" t="s">
        <v>8831</v>
      </c>
      <c r="J572" s="250" t="s">
        <v>8831</v>
      </c>
      <c r="K572" s="250" t="s">
        <v>8831</v>
      </c>
      <c r="L572" s="250" t="s">
        <v>8831</v>
      </c>
      <c r="M572" s="250" t="s">
        <v>9032</v>
      </c>
      <c r="N572" s="250" t="s">
        <v>8831</v>
      </c>
      <c r="O572" s="250" t="s">
        <v>8831</v>
      </c>
      <c r="P572" s="250"/>
      <c r="Q572" s="250"/>
      <c r="R572" s="250"/>
      <c r="S572" s="250" t="s">
        <v>9215</v>
      </c>
      <c r="T572" s="250"/>
      <c r="U572" s="250" t="s">
        <v>8831</v>
      </c>
      <c r="V572" s="250" t="s">
        <v>8831</v>
      </c>
      <c r="W572" s="250"/>
      <c r="X572" s="250"/>
      <c r="Y572" s="252">
        <v>44361.41815972222</v>
      </c>
      <c r="Z572" s="252">
        <v>44365.439664351848</v>
      </c>
      <c r="AA572" s="250" t="s">
        <v>8831</v>
      </c>
      <c r="AB572" s="250"/>
      <c r="AC572" s="250"/>
      <c r="AD572" s="250">
        <v>149700</v>
      </c>
      <c r="AE572" s="250" t="s">
        <v>9047</v>
      </c>
      <c r="AF572" s="250" t="s">
        <v>9048</v>
      </c>
      <c r="AG572" s="250" t="s">
        <v>1684</v>
      </c>
    </row>
    <row r="573" spans="1:33" ht="28.8" x14ac:dyDescent="0.3">
      <c r="A573" s="250"/>
      <c r="B573" s="250" t="s">
        <v>9047</v>
      </c>
      <c r="C573" s="250" t="s">
        <v>31</v>
      </c>
      <c r="D573" s="250" t="s">
        <v>44</v>
      </c>
      <c r="E573" s="250" t="s">
        <v>2124</v>
      </c>
      <c r="F573" s="250" t="s">
        <v>2125</v>
      </c>
      <c r="G573" s="250" t="s">
        <v>2123</v>
      </c>
      <c r="H573" s="250" t="s">
        <v>23</v>
      </c>
      <c r="I573" s="250" t="s">
        <v>8831</v>
      </c>
      <c r="J573" s="250" t="s">
        <v>8831</v>
      </c>
      <c r="K573" s="250" t="s">
        <v>8831</v>
      </c>
      <c r="L573" s="250" t="s">
        <v>8831</v>
      </c>
      <c r="M573" s="250" t="s">
        <v>9032</v>
      </c>
      <c r="N573" s="250" t="s">
        <v>8831</v>
      </c>
      <c r="O573" s="250" t="s">
        <v>8831</v>
      </c>
      <c r="P573" s="250"/>
      <c r="Q573" s="250"/>
      <c r="R573" s="250" t="s">
        <v>2126</v>
      </c>
      <c r="S573" s="250" t="s">
        <v>9216</v>
      </c>
      <c r="T573" s="250"/>
      <c r="U573" s="250" t="s">
        <v>8831</v>
      </c>
      <c r="V573" s="250" t="s">
        <v>8831</v>
      </c>
      <c r="W573" s="250"/>
      <c r="X573" s="250"/>
      <c r="Y573" s="252">
        <v>44361.41815972222</v>
      </c>
      <c r="Z573" s="252">
        <v>44365.439664351848</v>
      </c>
      <c r="AA573" s="250" t="s">
        <v>8831</v>
      </c>
      <c r="AB573" s="250"/>
      <c r="AC573" s="250"/>
      <c r="AD573" s="250">
        <v>149800</v>
      </c>
      <c r="AE573" s="250" t="s">
        <v>9047</v>
      </c>
      <c r="AF573" s="250" t="s">
        <v>9048</v>
      </c>
      <c r="AG573" s="250" t="s">
        <v>34</v>
      </c>
    </row>
    <row r="574" spans="1:33" ht="43.2" x14ac:dyDescent="0.3">
      <c r="A574" s="250"/>
      <c r="B574" s="250" t="s">
        <v>9047</v>
      </c>
      <c r="C574" s="250" t="s">
        <v>31</v>
      </c>
      <c r="D574" s="250" t="s">
        <v>1032</v>
      </c>
      <c r="E574" s="250" t="s">
        <v>1033</v>
      </c>
      <c r="F574" s="250" t="s">
        <v>1029</v>
      </c>
      <c r="G574" s="250" t="s">
        <v>229</v>
      </c>
      <c r="H574" s="250" t="s">
        <v>313</v>
      </c>
      <c r="I574" s="250" t="s">
        <v>8831</v>
      </c>
      <c r="J574" s="250" t="s">
        <v>8831</v>
      </c>
      <c r="K574" s="250" t="s">
        <v>8831</v>
      </c>
      <c r="L574" s="250" t="s">
        <v>8831</v>
      </c>
      <c r="M574" s="250" t="s">
        <v>9032</v>
      </c>
      <c r="N574" s="250" t="s">
        <v>103</v>
      </c>
      <c r="O574" s="250" t="s">
        <v>1034</v>
      </c>
      <c r="P574" s="250"/>
      <c r="Q574" s="250" t="s">
        <v>1028</v>
      </c>
      <c r="R574" s="250"/>
      <c r="S574" s="250"/>
      <c r="T574" s="250"/>
      <c r="U574" s="250" t="s">
        <v>8831</v>
      </c>
      <c r="V574" s="250" t="s">
        <v>8831</v>
      </c>
      <c r="W574" s="250" t="s">
        <v>8831</v>
      </c>
      <c r="X574" s="250" t="s">
        <v>8831</v>
      </c>
      <c r="Y574" s="252">
        <v>44361.485856481479</v>
      </c>
      <c r="Z574" s="252">
        <v>44362.679722222223</v>
      </c>
      <c r="AA574" s="250" t="s">
        <v>8831</v>
      </c>
      <c r="AB574" s="250"/>
      <c r="AC574" s="250"/>
      <c r="AD574" s="250">
        <v>11731</v>
      </c>
      <c r="AE574" s="250" t="s">
        <v>9047</v>
      </c>
      <c r="AF574" s="250" t="s">
        <v>9048</v>
      </c>
      <c r="AG574" s="250"/>
    </row>
    <row r="575" spans="1:33" ht="28.8" x14ac:dyDescent="0.3">
      <c r="A575" s="250"/>
      <c r="B575" s="250" t="s">
        <v>9047</v>
      </c>
      <c r="C575" s="250" t="s">
        <v>31</v>
      </c>
      <c r="D575" s="250" t="s">
        <v>207</v>
      </c>
      <c r="E575" s="250" t="s">
        <v>2067</v>
      </c>
      <c r="F575" s="250" t="s">
        <v>2064</v>
      </c>
      <c r="G575" s="250" t="s">
        <v>2127</v>
      </c>
      <c r="H575" s="250" t="s">
        <v>34</v>
      </c>
      <c r="I575" s="250" t="s">
        <v>8831</v>
      </c>
      <c r="J575" s="250" t="s">
        <v>8831</v>
      </c>
      <c r="K575" s="250" t="s">
        <v>8831</v>
      </c>
      <c r="L575" s="250" t="s">
        <v>8831</v>
      </c>
      <c r="M575" s="250" t="s">
        <v>9032</v>
      </c>
      <c r="N575" s="250" t="s">
        <v>103</v>
      </c>
      <c r="O575" s="250" t="s">
        <v>8831</v>
      </c>
      <c r="P575" s="250"/>
      <c r="Q575" s="250" t="s">
        <v>2063</v>
      </c>
      <c r="R575" s="250"/>
      <c r="S575" s="250" t="s">
        <v>9077</v>
      </c>
      <c r="T575" s="250"/>
      <c r="U575" s="250" t="s">
        <v>8831</v>
      </c>
      <c r="V575" s="250" t="s">
        <v>8831</v>
      </c>
      <c r="W575" s="250" t="s">
        <v>8831</v>
      </c>
      <c r="X575" s="250" t="s">
        <v>8831</v>
      </c>
      <c r="Y575" s="252">
        <v>44361.493946759256</v>
      </c>
      <c r="Z575" s="252">
        <v>44362.028773148151</v>
      </c>
      <c r="AA575" s="250" t="s">
        <v>8831</v>
      </c>
      <c r="AB575" s="250"/>
      <c r="AC575" s="250"/>
      <c r="AD575" s="250">
        <v>1081</v>
      </c>
      <c r="AE575" s="250" t="s">
        <v>9047</v>
      </c>
      <c r="AF575" s="250" t="s">
        <v>9048</v>
      </c>
      <c r="AG575" s="250" t="s">
        <v>520</v>
      </c>
    </row>
    <row r="576" spans="1:33" ht="28.8" x14ac:dyDescent="0.3">
      <c r="A576" s="250" t="s">
        <v>2129</v>
      </c>
      <c r="B576" s="250" t="s">
        <v>9047</v>
      </c>
      <c r="C576" s="250" t="s">
        <v>31</v>
      </c>
      <c r="D576" s="250" t="s">
        <v>1012</v>
      </c>
      <c r="E576" s="250" t="s">
        <v>1013</v>
      </c>
      <c r="F576" s="250" t="s">
        <v>2128</v>
      </c>
      <c r="G576" s="250" t="s">
        <v>229</v>
      </c>
      <c r="H576" s="250" t="s">
        <v>313</v>
      </c>
      <c r="I576" s="250" t="s">
        <v>8831</v>
      </c>
      <c r="J576" s="250" t="s">
        <v>8831</v>
      </c>
      <c r="K576" s="250" t="s">
        <v>8831</v>
      </c>
      <c r="L576" s="250" t="s">
        <v>8831</v>
      </c>
      <c r="M576" s="250" t="s">
        <v>9032</v>
      </c>
      <c r="N576" s="250" t="s">
        <v>103</v>
      </c>
      <c r="O576" s="250" t="s">
        <v>1014</v>
      </c>
      <c r="P576" s="250"/>
      <c r="Q576" s="250" t="s">
        <v>1010</v>
      </c>
      <c r="R576" s="250"/>
      <c r="S576" s="250" t="s">
        <v>9039</v>
      </c>
      <c r="T576" s="250"/>
      <c r="U576" s="250" t="s">
        <v>8831</v>
      </c>
      <c r="V576" s="250" t="s">
        <v>8831</v>
      </c>
      <c r="W576" s="250" t="s">
        <v>8831</v>
      </c>
      <c r="X576" s="250" t="s">
        <v>8831</v>
      </c>
      <c r="Y576" s="252">
        <v>44361.496041666665</v>
      </c>
      <c r="Z576" s="252">
        <v>44364.500497685185</v>
      </c>
      <c r="AA576" s="250" t="s">
        <v>8831</v>
      </c>
      <c r="AB576" s="250"/>
      <c r="AC576" s="250"/>
      <c r="AD576" s="250">
        <v>11681</v>
      </c>
      <c r="AE576" s="250" t="s">
        <v>9047</v>
      </c>
      <c r="AF576" s="250" t="s">
        <v>9048</v>
      </c>
      <c r="AG576" s="250"/>
    </row>
    <row r="577" spans="1:33" ht="43.2" x14ac:dyDescent="0.3">
      <c r="A577" s="250"/>
      <c r="B577" s="250" t="s">
        <v>9047</v>
      </c>
      <c r="C577" s="250" t="s">
        <v>31</v>
      </c>
      <c r="D577" s="250" t="s">
        <v>50</v>
      </c>
      <c r="E577" s="250" t="s">
        <v>2130</v>
      </c>
      <c r="F577" s="250" t="s">
        <v>2131</v>
      </c>
      <c r="G577" s="250" t="s">
        <v>2132</v>
      </c>
      <c r="H577" s="250" t="s">
        <v>34</v>
      </c>
      <c r="I577" s="250" t="s">
        <v>8831</v>
      </c>
      <c r="J577" s="250" t="s">
        <v>8831</v>
      </c>
      <c r="K577" s="250" t="s">
        <v>8831</v>
      </c>
      <c r="L577" s="250" t="s">
        <v>8831</v>
      </c>
      <c r="M577" s="250" t="s">
        <v>9032</v>
      </c>
      <c r="N577" s="250" t="s">
        <v>8831</v>
      </c>
      <c r="O577" s="250" t="s">
        <v>8831</v>
      </c>
      <c r="P577" s="250"/>
      <c r="Q577" s="250"/>
      <c r="R577" s="250"/>
      <c r="S577" s="250" t="s">
        <v>9217</v>
      </c>
      <c r="T577" s="250"/>
      <c r="U577" s="250" t="s">
        <v>8831</v>
      </c>
      <c r="V577" s="250" t="s">
        <v>8831</v>
      </c>
      <c r="W577" s="250"/>
      <c r="X577" s="250"/>
      <c r="Y577" s="252">
        <v>44361.800300925926</v>
      </c>
      <c r="Z577" s="252">
        <v>44365.755960648145</v>
      </c>
      <c r="AA577" s="250" t="s">
        <v>8831</v>
      </c>
      <c r="AB577" s="250"/>
      <c r="AC577" s="250"/>
      <c r="AD577" s="250">
        <v>150200</v>
      </c>
      <c r="AE577" s="250" t="s">
        <v>9047</v>
      </c>
      <c r="AF577" s="250" t="s">
        <v>9048</v>
      </c>
      <c r="AG577" s="250"/>
    </row>
    <row r="578" spans="1:33" ht="28.8" x14ac:dyDescent="0.3">
      <c r="A578" s="250" t="s">
        <v>2129</v>
      </c>
      <c r="B578" s="250" t="s">
        <v>9047</v>
      </c>
      <c r="C578" s="250" t="s">
        <v>31</v>
      </c>
      <c r="D578" s="250" t="s">
        <v>1505</v>
      </c>
      <c r="E578" s="250" t="s">
        <v>1506</v>
      </c>
      <c r="F578" s="250" t="s">
        <v>1503</v>
      </c>
      <c r="G578" s="250" t="s">
        <v>229</v>
      </c>
      <c r="H578" s="250" t="s">
        <v>313</v>
      </c>
      <c r="I578" s="250" t="s">
        <v>8831</v>
      </c>
      <c r="J578" s="250" t="s">
        <v>8831</v>
      </c>
      <c r="K578" s="250" t="s">
        <v>8831</v>
      </c>
      <c r="L578" s="250" t="s">
        <v>8831</v>
      </c>
      <c r="M578" s="250" t="s">
        <v>9032</v>
      </c>
      <c r="N578" s="250" t="s">
        <v>103</v>
      </c>
      <c r="O578" s="250" t="s">
        <v>1507</v>
      </c>
      <c r="P578" s="250"/>
      <c r="Q578" s="250" t="s">
        <v>1502</v>
      </c>
      <c r="R578" s="250"/>
      <c r="S578" s="250" t="s">
        <v>9039</v>
      </c>
      <c r="T578" s="250"/>
      <c r="U578" s="250" t="s">
        <v>8831</v>
      </c>
      <c r="V578" s="250" t="s">
        <v>8831</v>
      </c>
      <c r="W578" s="250" t="s">
        <v>8831</v>
      </c>
      <c r="X578" s="250" t="s">
        <v>8831</v>
      </c>
      <c r="Y578" s="252">
        <v>44361.914490740739</v>
      </c>
      <c r="Z578" s="252">
        <v>44364.591041666667</v>
      </c>
      <c r="AA578" s="250" t="s">
        <v>8831</v>
      </c>
      <c r="AB578" s="250"/>
      <c r="AC578" s="250"/>
      <c r="AD578" s="250">
        <v>13041</v>
      </c>
      <c r="AE578" s="250" t="s">
        <v>9047</v>
      </c>
      <c r="AF578" s="250" t="s">
        <v>9048</v>
      </c>
      <c r="AG578" s="250"/>
    </row>
    <row r="579" spans="1:33" ht="129.6" x14ac:dyDescent="0.3">
      <c r="A579" s="250" t="s">
        <v>2129</v>
      </c>
      <c r="B579" s="250" t="s">
        <v>9047</v>
      </c>
      <c r="C579" s="250" t="s">
        <v>31</v>
      </c>
      <c r="D579" s="250" t="s">
        <v>1975</v>
      </c>
      <c r="E579" s="250" t="s">
        <v>1976</v>
      </c>
      <c r="F579" s="250" t="s">
        <v>2133</v>
      </c>
      <c r="G579" s="250" t="s">
        <v>229</v>
      </c>
      <c r="H579" s="250" t="s">
        <v>313</v>
      </c>
      <c r="I579" s="250" t="s">
        <v>8831</v>
      </c>
      <c r="J579" s="250" t="s">
        <v>8831</v>
      </c>
      <c r="K579" s="250" t="s">
        <v>8831</v>
      </c>
      <c r="L579" s="250" t="s">
        <v>8831</v>
      </c>
      <c r="M579" s="250" t="s">
        <v>9032</v>
      </c>
      <c r="N579" s="250" t="s">
        <v>103</v>
      </c>
      <c r="O579" s="250" t="s">
        <v>1977</v>
      </c>
      <c r="P579" s="250"/>
      <c r="Q579" s="250" t="s">
        <v>1973</v>
      </c>
      <c r="R579" s="250"/>
      <c r="S579" s="250" t="s">
        <v>9218</v>
      </c>
      <c r="T579" s="250"/>
      <c r="U579" s="250" t="s">
        <v>8831</v>
      </c>
      <c r="V579" s="250" t="s">
        <v>8831</v>
      </c>
      <c r="W579" s="250" t="s">
        <v>8831</v>
      </c>
      <c r="X579" s="250" t="s">
        <v>8831</v>
      </c>
      <c r="Y579" s="252">
        <v>44361.916250000002</v>
      </c>
      <c r="Z579" s="252">
        <v>44363.601550925923</v>
      </c>
      <c r="AA579" s="250" t="s">
        <v>8831</v>
      </c>
      <c r="AB579" s="250"/>
      <c r="AC579" s="250"/>
      <c r="AD579" s="250">
        <v>14471</v>
      </c>
      <c r="AE579" s="250" t="s">
        <v>9047</v>
      </c>
      <c r="AF579" s="250" t="s">
        <v>9048</v>
      </c>
      <c r="AG579" s="250"/>
    </row>
    <row r="580" spans="1:33" x14ac:dyDescent="0.3">
      <c r="A580" s="250" t="s">
        <v>2119</v>
      </c>
      <c r="B580" s="250" t="s">
        <v>9047</v>
      </c>
      <c r="C580" s="250" t="s">
        <v>62</v>
      </c>
      <c r="D580" s="250" t="s">
        <v>1813</v>
      </c>
      <c r="E580" s="250" t="s">
        <v>1817</v>
      </c>
      <c r="F580" s="250" t="s">
        <v>1816</v>
      </c>
      <c r="G580" s="250" t="s">
        <v>1808</v>
      </c>
      <c r="H580" s="250" t="s">
        <v>342</v>
      </c>
      <c r="I580" s="250" t="s">
        <v>8831</v>
      </c>
      <c r="J580" s="250" t="s">
        <v>8831</v>
      </c>
      <c r="K580" s="250" t="s">
        <v>8831</v>
      </c>
      <c r="L580" s="250" t="s">
        <v>8831</v>
      </c>
      <c r="M580" s="250" t="s">
        <v>9032</v>
      </c>
      <c r="N580" s="250" t="s">
        <v>103</v>
      </c>
      <c r="O580" s="250" t="s">
        <v>1818</v>
      </c>
      <c r="P580" s="250"/>
      <c r="Q580" s="250" t="s">
        <v>1815</v>
      </c>
      <c r="R580" s="250" t="s">
        <v>2134</v>
      </c>
      <c r="S580" s="250" t="s">
        <v>9039</v>
      </c>
      <c r="T580" s="250"/>
      <c r="U580" s="250" t="s">
        <v>8831</v>
      </c>
      <c r="V580" s="250" t="s">
        <v>8831</v>
      </c>
      <c r="W580" s="250" t="s">
        <v>8831</v>
      </c>
      <c r="X580" s="250" t="s">
        <v>8831</v>
      </c>
      <c r="Y580" s="252">
        <v>44361.935335648152</v>
      </c>
      <c r="Z580" s="252">
        <v>44362.679722222223</v>
      </c>
      <c r="AA580" s="250" t="s">
        <v>8831</v>
      </c>
      <c r="AB580" s="250"/>
      <c r="AC580" s="250"/>
      <c r="AD580" s="250">
        <v>13981</v>
      </c>
      <c r="AE580" s="250" t="s">
        <v>9047</v>
      </c>
      <c r="AF580" s="250" t="s">
        <v>9048</v>
      </c>
      <c r="AG580" s="250" t="s">
        <v>15</v>
      </c>
    </row>
    <row r="581" spans="1:33" ht="28.8" x14ac:dyDescent="0.3">
      <c r="A581" s="250" t="s">
        <v>2129</v>
      </c>
      <c r="B581" s="250" t="s">
        <v>9047</v>
      </c>
      <c r="C581" s="250" t="s">
        <v>31</v>
      </c>
      <c r="D581" s="250" t="s">
        <v>207</v>
      </c>
      <c r="E581" s="250" t="s">
        <v>2007</v>
      </c>
      <c r="F581" s="250" t="s">
        <v>2006</v>
      </c>
      <c r="G581" s="250" t="s">
        <v>191</v>
      </c>
      <c r="H581" s="250" t="s">
        <v>313</v>
      </c>
      <c r="I581" s="250" t="s">
        <v>8831</v>
      </c>
      <c r="J581" s="250" t="s">
        <v>8831</v>
      </c>
      <c r="K581" s="250" t="s">
        <v>8831</v>
      </c>
      <c r="L581" s="250" t="s">
        <v>8831</v>
      </c>
      <c r="M581" s="250" t="s">
        <v>9032</v>
      </c>
      <c r="N581" s="250" t="s">
        <v>103</v>
      </c>
      <c r="O581" s="250" t="s">
        <v>208</v>
      </c>
      <c r="P581" s="250"/>
      <c r="Q581" s="250" t="s">
        <v>2005</v>
      </c>
      <c r="R581" s="250"/>
      <c r="S581" s="250" t="s">
        <v>9039</v>
      </c>
      <c r="T581" s="250"/>
      <c r="U581" s="250" t="s">
        <v>8831</v>
      </c>
      <c r="V581" s="250" t="s">
        <v>8831</v>
      </c>
      <c r="W581" s="250" t="s">
        <v>8831</v>
      </c>
      <c r="X581" s="250" t="s">
        <v>8831</v>
      </c>
      <c r="Y581" s="252">
        <v>44361.963599537034</v>
      </c>
      <c r="Z581" s="252">
        <v>44365.439664351848</v>
      </c>
      <c r="AA581" s="250" t="s">
        <v>8831</v>
      </c>
      <c r="AB581" s="250"/>
      <c r="AC581" s="250"/>
      <c r="AD581" s="250">
        <v>201</v>
      </c>
      <c r="AE581" s="250" t="s">
        <v>9047</v>
      </c>
      <c r="AF581" s="250" t="s">
        <v>9048</v>
      </c>
      <c r="AG581" s="250"/>
    </row>
    <row r="582" spans="1:33" ht="28.8" x14ac:dyDescent="0.3">
      <c r="A582" s="250" t="s">
        <v>548</v>
      </c>
      <c r="B582" s="250" t="s">
        <v>9047</v>
      </c>
      <c r="C582" s="250" t="s">
        <v>62</v>
      </c>
      <c r="D582" s="250" t="s">
        <v>1821</v>
      </c>
      <c r="E582" s="250" t="s">
        <v>1826</v>
      </c>
      <c r="F582" s="250" t="s">
        <v>1824</v>
      </c>
      <c r="G582" s="250" t="s">
        <v>1808</v>
      </c>
      <c r="H582" s="250" t="s">
        <v>342</v>
      </c>
      <c r="I582" s="250" t="s">
        <v>8831</v>
      </c>
      <c r="J582" s="250" t="s">
        <v>8831</v>
      </c>
      <c r="K582" s="250" t="s">
        <v>8831</v>
      </c>
      <c r="L582" s="250" t="s">
        <v>8831</v>
      </c>
      <c r="M582" s="250" t="s">
        <v>9032</v>
      </c>
      <c r="N582" s="250" t="s">
        <v>103</v>
      </c>
      <c r="O582" s="250" t="s">
        <v>1827</v>
      </c>
      <c r="P582" s="250"/>
      <c r="Q582" s="250" t="s">
        <v>1823</v>
      </c>
      <c r="R582" s="250"/>
      <c r="S582" s="250"/>
      <c r="T582" s="250"/>
      <c r="U582" s="250" t="s">
        <v>8831</v>
      </c>
      <c r="V582" s="250" t="s">
        <v>8831</v>
      </c>
      <c r="W582" s="250" t="s">
        <v>8831</v>
      </c>
      <c r="X582" s="250" t="s">
        <v>8831</v>
      </c>
      <c r="Y582" s="252">
        <v>44361.975659722222</v>
      </c>
      <c r="Z582" s="252">
        <v>44362.679722222223</v>
      </c>
      <c r="AA582" s="250" t="s">
        <v>8831</v>
      </c>
      <c r="AB582" s="250"/>
      <c r="AC582" s="250"/>
      <c r="AD582" s="250">
        <v>14001</v>
      </c>
      <c r="AE582" s="250" t="s">
        <v>9047</v>
      </c>
      <c r="AF582" s="250" t="s">
        <v>9048</v>
      </c>
      <c r="AG582" s="250" t="s">
        <v>15</v>
      </c>
    </row>
    <row r="583" spans="1:33" ht="43.2" x14ac:dyDescent="0.3">
      <c r="A583" s="250" t="s">
        <v>2129</v>
      </c>
      <c r="B583" s="250" t="s">
        <v>9047</v>
      </c>
      <c r="C583" s="250" t="s">
        <v>18</v>
      </c>
      <c r="D583" s="250" t="s">
        <v>2137</v>
      </c>
      <c r="E583" s="250" t="s">
        <v>2135</v>
      </c>
      <c r="F583" s="250" t="s">
        <v>2136</v>
      </c>
      <c r="G583" s="250" t="s">
        <v>229</v>
      </c>
      <c r="H583" s="250" t="s">
        <v>313</v>
      </c>
      <c r="I583" s="250" t="s">
        <v>8831</v>
      </c>
      <c r="J583" s="250" t="s">
        <v>8831</v>
      </c>
      <c r="K583" s="250" t="s">
        <v>8831</v>
      </c>
      <c r="L583" s="250" t="s">
        <v>8831</v>
      </c>
      <c r="M583" s="250" t="s">
        <v>9032</v>
      </c>
      <c r="N583" s="250" t="s">
        <v>103</v>
      </c>
      <c r="O583" s="250" t="s">
        <v>2139</v>
      </c>
      <c r="P583" s="250" t="s">
        <v>2138</v>
      </c>
      <c r="Q583" s="250"/>
      <c r="R583" s="250"/>
      <c r="S583" s="250" t="s">
        <v>9219</v>
      </c>
      <c r="T583" s="250"/>
      <c r="U583" s="250" t="s">
        <v>8831</v>
      </c>
      <c r="V583" s="250" t="s">
        <v>8831</v>
      </c>
      <c r="W583" s="250"/>
      <c r="X583" s="250"/>
      <c r="Y583" s="252">
        <v>44362.012685185182</v>
      </c>
      <c r="Z583" s="252">
        <v>44363.987569444442</v>
      </c>
      <c r="AA583" s="250" t="s">
        <v>8831</v>
      </c>
      <c r="AB583" s="250"/>
      <c r="AC583" s="250"/>
      <c r="AD583" s="250">
        <v>150800</v>
      </c>
      <c r="AE583" s="250" t="s">
        <v>9047</v>
      </c>
      <c r="AF583" s="250" t="s">
        <v>9048</v>
      </c>
      <c r="AG583" s="250"/>
    </row>
    <row r="584" spans="1:33" ht="28.8" x14ac:dyDescent="0.3">
      <c r="A584" s="250" t="s">
        <v>548</v>
      </c>
      <c r="B584" s="250" t="s">
        <v>9047</v>
      </c>
      <c r="C584" s="250" t="s">
        <v>62</v>
      </c>
      <c r="D584" s="250" t="s">
        <v>1146</v>
      </c>
      <c r="E584" s="250" t="s">
        <v>1428</v>
      </c>
      <c r="F584" s="250" t="s">
        <v>9031</v>
      </c>
      <c r="G584" s="250" t="s">
        <v>1427</v>
      </c>
      <c r="H584" s="250" t="s">
        <v>525</v>
      </c>
      <c r="I584" s="250" t="s">
        <v>8831</v>
      </c>
      <c r="J584" s="250" t="s">
        <v>8831</v>
      </c>
      <c r="K584" s="250" t="s">
        <v>8831</v>
      </c>
      <c r="L584" s="250" t="s">
        <v>8831</v>
      </c>
      <c r="M584" s="250" t="s">
        <v>9032</v>
      </c>
      <c r="N584" s="250" t="s">
        <v>103</v>
      </c>
      <c r="O584" s="250" t="s">
        <v>8831</v>
      </c>
      <c r="P584" s="250"/>
      <c r="Q584" s="250" t="s">
        <v>1425</v>
      </c>
      <c r="R584" s="250"/>
      <c r="S584" s="250" t="s">
        <v>9182</v>
      </c>
      <c r="T584" s="250"/>
      <c r="U584" s="250" t="s">
        <v>8831</v>
      </c>
      <c r="V584" s="250" t="s">
        <v>8831</v>
      </c>
      <c r="W584" s="250" t="s">
        <v>8831</v>
      </c>
      <c r="X584" s="250" t="s">
        <v>8831</v>
      </c>
      <c r="Y584" s="252">
        <v>44362.481527777774</v>
      </c>
      <c r="Z584" s="252">
        <v>44365.439664351848</v>
      </c>
      <c r="AA584" s="250" t="s">
        <v>8831</v>
      </c>
      <c r="AB584" s="250"/>
      <c r="AC584" s="250"/>
      <c r="AD584" s="250">
        <v>12831</v>
      </c>
      <c r="AE584" s="250" t="s">
        <v>9047</v>
      </c>
      <c r="AF584" s="250" t="s">
        <v>9048</v>
      </c>
      <c r="AG584" s="250" t="s">
        <v>15</v>
      </c>
    </row>
    <row r="585" spans="1:33" ht="28.8" x14ac:dyDescent="0.3">
      <c r="A585" s="250" t="s">
        <v>548</v>
      </c>
      <c r="B585" s="250" t="s">
        <v>9048</v>
      </c>
      <c r="C585" s="250" t="s">
        <v>67</v>
      </c>
      <c r="D585" s="250" t="s">
        <v>1146</v>
      </c>
      <c r="E585" s="250" t="s">
        <v>2140</v>
      </c>
      <c r="F585" s="250" t="s">
        <v>1430</v>
      </c>
      <c r="G585" s="250" t="s">
        <v>1427</v>
      </c>
      <c r="H585" s="250" t="s">
        <v>525</v>
      </c>
      <c r="I585" s="250" t="s">
        <v>8831</v>
      </c>
      <c r="J585" s="250" t="s">
        <v>8831</v>
      </c>
      <c r="K585" s="250" t="s">
        <v>8831</v>
      </c>
      <c r="L585" s="250" t="s">
        <v>8831</v>
      </c>
      <c r="M585" s="250" t="s">
        <v>9032</v>
      </c>
      <c r="N585" s="250" t="s">
        <v>103</v>
      </c>
      <c r="O585" s="250" t="s">
        <v>8831</v>
      </c>
      <c r="P585" s="250"/>
      <c r="Q585" s="250"/>
      <c r="R585" s="250"/>
      <c r="S585" s="250" t="s">
        <v>9220</v>
      </c>
      <c r="T585" s="250"/>
      <c r="U585" s="250" t="s">
        <v>8831</v>
      </c>
      <c r="V585" s="250" t="s">
        <v>8831</v>
      </c>
      <c r="W585" s="250" t="s">
        <v>8831</v>
      </c>
      <c r="X585" s="250" t="s">
        <v>8831</v>
      </c>
      <c r="Y585" s="252">
        <v>44362.482152777775</v>
      </c>
      <c r="Z585" s="250"/>
      <c r="AA585" s="250" t="s">
        <v>8831</v>
      </c>
      <c r="AB585" s="250"/>
      <c r="AC585" s="250"/>
      <c r="AD585" s="250">
        <v>12841</v>
      </c>
      <c r="AE585" s="250" t="s">
        <v>9047</v>
      </c>
      <c r="AF585" s="250" t="s">
        <v>9047</v>
      </c>
      <c r="AG585" s="250" t="s">
        <v>15</v>
      </c>
    </row>
    <row r="586" spans="1:33" ht="72" x14ac:dyDescent="0.3">
      <c r="A586" s="250"/>
      <c r="B586" s="250" t="s">
        <v>9048</v>
      </c>
      <c r="C586" s="250" t="s">
        <v>67</v>
      </c>
      <c r="D586" s="250" t="s">
        <v>50</v>
      </c>
      <c r="E586" s="250" t="s">
        <v>2141</v>
      </c>
      <c r="F586" s="250" t="s">
        <v>48</v>
      </c>
      <c r="G586" s="250" t="s">
        <v>49</v>
      </c>
      <c r="H586" s="250" t="s">
        <v>23</v>
      </c>
      <c r="I586" s="250" t="s">
        <v>8831</v>
      </c>
      <c r="J586" s="250" t="s">
        <v>8831</v>
      </c>
      <c r="K586" s="250" t="s">
        <v>8831</v>
      </c>
      <c r="L586" s="250" t="s">
        <v>8831</v>
      </c>
      <c r="M586" s="250" t="s">
        <v>9032</v>
      </c>
      <c r="N586" s="250" t="s">
        <v>8831</v>
      </c>
      <c r="O586" s="250" t="s">
        <v>8831</v>
      </c>
      <c r="P586" s="250"/>
      <c r="Q586" s="250"/>
      <c r="R586" s="250"/>
      <c r="S586" s="250" t="s">
        <v>9221</v>
      </c>
      <c r="T586" s="250"/>
      <c r="U586" s="250" t="s">
        <v>8831</v>
      </c>
      <c r="V586" s="250" t="s">
        <v>8831</v>
      </c>
      <c r="W586" s="250" t="s">
        <v>8831</v>
      </c>
      <c r="X586" s="250" t="s">
        <v>8831</v>
      </c>
      <c r="Y586" s="252">
        <v>44362.501307870371</v>
      </c>
      <c r="Z586" s="250"/>
      <c r="AA586" s="250" t="s">
        <v>8831</v>
      </c>
      <c r="AB586" s="250"/>
      <c r="AC586" s="250"/>
      <c r="AD586" s="250">
        <v>101</v>
      </c>
      <c r="AE586" s="250" t="s">
        <v>9047</v>
      </c>
      <c r="AF586" s="250" t="s">
        <v>9047</v>
      </c>
      <c r="AG586" s="250" t="s">
        <v>8831</v>
      </c>
    </row>
    <row r="587" spans="1:33" x14ac:dyDescent="0.3">
      <c r="A587" s="250"/>
      <c r="B587" s="250" t="s">
        <v>9047</v>
      </c>
      <c r="C587" s="250" t="s">
        <v>31</v>
      </c>
      <c r="D587" s="250" t="s">
        <v>70</v>
      </c>
      <c r="E587" s="250" t="s">
        <v>71</v>
      </c>
      <c r="F587" s="250" t="s">
        <v>69</v>
      </c>
      <c r="G587" s="250" t="s">
        <v>22</v>
      </c>
      <c r="H587" s="250" t="s">
        <v>23</v>
      </c>
      <c r="I587" s="250" t="s">
        <v>8831</v>
      </c>
      <c r="J587" s="250" t="s">
        <v>8831</v>
      </c>
      <c r="K587" s="250" t="s">
        <v>8831</v>
      </c>
      <c r="L587" s="250" t="s">
        <v>8831</v>
      </c>
      <c r="M587" s="250" t="s">
        <v>9032</v>
      </c>
      <c r="N587" s="250" t="s">
        <v>8831</v>
      </c>
      <c r="O587" s="250" t="s">
        <v>8831</v>
      </c>
      <c r="P587" s="250"/>
      <c r="Q587" s="250" t="s">
        <v>68</v>
      </c>
      <c r="R587" s="250"/>
      <c r="S587" s="250"/>
      <c r="T587" s="250"/>
      <c r="U587" s="250" t="s">
        <v>8831</v>
      </c>
      <c r="V587" s="250" t="s">
        <v>8831</v>
      </c>
      <c r="W587" s="250" t="s">
        <v>8831</v>
      </c>
      <c r="X587" s="250" t="s">
        <v>8831</v>
      </c>
      <c r="Y587" s="252">
        <v>44362.531226851854</v>
      </c>
      <c r="Z587" s="252">
        <v>44365.744502314818</v>
      </c>
      <c r="AA587" s="250" t="s">
        <v>8831</v>
      </c>
      <c r="AB587" s="250"/>
      <c r="AC587" s="250"/>
      <c r="AD587" s="250">
        <v>101</v>
      </c>
      <c r="AE587" s="250" t="s">
        <v>9047</v>
      </c>
      <c r="AF587" s="250" t="s">
        <v>9048</v>
      </c>
      <c r="AG587" s="250" t="s">
        <v>8831</v>
      </c>
    </row>
    <row r="588" spans="1:33" ht="43.2" x14ac:dyDescent="0.3">
      <c r="A588" s="250"/>
      <c r="B588" s="250" t="s">
        <v>9047</v>
      </c>
      <c r="C588" s="250" t="s">
        <v>18</v>
      </c>
      <c r="D588" s="250" t="s">
        <v>128</v>
      </c>
      <c r="E588" s="250" t="s">
        <v>2142</v>
      </c>
      <c r="F588" s="250" t="s">
        <v>2143</v>
      </c>
      <c r="G588" s="250" t="s">
        <v>2144</v>
      </c>
      <c r="H588" s="250" t="s">
        <v>517</v>
      </c>
      <c r="I588" s="250" t="s">
        <v>8831</v>
      </c>
      <c r="J588" s="250" t="s">
        <v>8831</v>
      </c>
      <c r="K588" s="250" t="s">
        <v>8831</v>
      </c>
      <c r="L588" s="250" t="s">
        <v>8831</v>
      </c>
      <c r="M588" s="250" t="s">
        <v>9032</v>
      </c>
      <c r="N588" s="250" t="s">
        <v>8831</v>
      </c>
      <c r="O588" s="250" t="s">
        <v>8831</v>
      </c>
      <c r="P588" s="250" t="s">
        <v>2145</v>
      </c>
      <c r="Q588" s="250"/>
      <c r="R588" s="250"/>
      <c r="S588" s="250" t="s">
        <v>9222</v>
      </c>
      <c r="T588" s="250"/>
      <c r="U588" s="250" t="s">
        <v>2146</v>
      </c>
      <c r="V588" s="250" t="s">
        <v>8831</v>
      </c>
      <c r="W588" s="250" t="s">
        <v>124</v>
      </c>
      <c r="X588" s="250"/>
      <c r="Y588" s="252">
        <v>44362.585046296299</v>
      </c>
      <c r="Z588" s="252">
        <v>44364.625439814816</v>
      </c>
      <c r="AA588" s="250" t="s">
        <v>8831</v>
      </c>
      <c r="AB588" s="250"/>
      <c r="AC588" s="250"/>
      <c r="AD588" s="250">
        <v>101</v>
      </c>
      <c r="AE588" s="250" t="s">
        <v>9047</v>
      </c>
      <c r="AF588" s="250" t="s">
        <v>9048</v>
      </c>
      <c r="AG588" s="250" t="s">
        <v>303</v>
      </c>
    </row>
    <row r="589" spans="1:33" x14ac:dyDescent="0.3">
      <c r="A589" s="250" t="s">
        <v>343</v>
      </c>
      <c r="B589" s="250" t="s">
        <v>9047</v>
      </c>
      <c r="C589" s="250" t="s">
        <v>18</v>
      </c>
      <c r="D589" s="250" t="s">
        <v>334</v>
      </c>
      <c r="E589" s="250" t="s">
        <v>344</v>
      </c>
      <c r="F589" s="250" t="s">
        <v>341</v>
      </c>
      <c r="G589" s="250" t="s">
        <v>338</v>
      </c>
      <c r="H589" s="250" t="s">
        <v>342</v>
      </c>
      <c r="I589" s="250" t="s">
        <v>8831</v>
      </c>
      <c r="J589" s="250" t="s">
        <v>8831</v>
      </c>
      <c r="K589" s="250" t="s">
        <v>8831</v>
      </c>
      <c r="L589" s="250" t="s">
        <v>8831</v>
      </c>
      <c r="M589" s="250" t="s">
        <v>9032</v>
      </c>
      <c r="N589" s="250" t="s">
        <v>103</v>
      </c>
      <c r="O589" s="250" t="s">
        <v>335</v>
      </c>
      <c r="P589" s="250" t="s">
        <v>2147</v>
      </c>
      <c r="Q589" s="250" t="s">
        <v>340</v>
      </c>
      <c r="R589" s="250"/>
      <c r="S589" s="250" t="s">
        <v>9042</v>
      </c>
      <c r="T589" s="250"/>
      <c r="U589" s="250" t="s">
        <v>8831</v>
      </c>
      <c r="V589" s="250" t="s">
        <v>8831</v>
      </c>
      <c r="W589" s="250" t="s">
        <v>8831</v>
      </c>
      <c r="X589" s="250" t="s">
        <v>8831</v>
      </c>
      <c r="Y589" s="252">
        <v>44362.600347222222</v>
      </c>
      <c r="Z589" s="252">
        <v>44363.863437499997</v>
      </c>
      <c r="AA589" s="250" t="s">
        <v>8831</v>
      </c>
      <c r="AB589" s="250"/>
      <c r="AC589" s="250"/>
      <c r="AD589" s="250">
        <v>5001</v>
      </c>
      <c r="AE589" s="250" t="s">
        <v>9047</v>
      </c>
      <c r="AF589" s="250" t="s">
        <v>9048</v>
      </c>
      <c r="AG589" s="250" t="s">
        <v>15</v>
      </c>
    </row>
    <row r="590" spans="1:33" x14ac:dyDescent="0.3">
      <c r="A590" s="250"/>
      <c r="B590" s="250" t="s">
        <v>9047</v>
      </c>
      <c r="C590" s="250" t="s">
        <v>62</v>
      </c>
      <c r="D590" s="250" t="s">
        <v>1046</v>
      </c>
      <c r="E590" s="250" t="s">
        <v>1064</v>
      </c>
      <c r="F590" s="250" t="s">
        <v>1061</v>
      </c>
      <c r="G590" s="250" t="s">
        <v>2148</v>
      </c>
      <c r="H590" s="250" t="s">
        <v>1062</v>
      </c>
      <c r="I590" s="250" t="s">
        <v>1058</v>
      </c>
      <c r="J590" s="250" t="s">
        <v>8831</v>
      </c>
      <c r="K590" s="250" t="s">
        <v>8831</v>
      </c>
      <c r="L590" s="250" t="s">
        <v>8831</v>
      </c>
      <c r="M590" s="250" t="s">
        <v>1059</v>
      </c>
      <c r="N590" s="250" t="s">
        <v>103</v>
      </c>
      <c r="O590" s="250" t="s">
        <v>1047</v>
      </c>
      <c r="P590" s="250"/>
      <c r="Q590" s="250" t="s">
        <v>1060</v>
      </c>
      <c r="R590" s="250"/>
      <c r="S590" s="250" t="s">
        <v>8993</v>
      </c>
      <c r="T590" s="250"/>
      <c r="U590" s="250" t="s">
        <v>8831</v>
      </c>
      <c r="V590" s="250" t="s">
        <v>8831</v>
      </c>
      <c r="W590" s="250" t="s">
        <v>8831</v>
      </c>
      <c r="X590" s="250" t="s">
        <v>8831</v>
      </c>
      <c r="Y590" s="252">
        <v>44362.65902777778</v>
      </c>
      <c r="Z590" s="252">
        <v>44365.744502314818</v>
      </c>
      <c r="AA590" s="250" t="s">
        <v>8831</v>
      </c>
      <c r="AB590" s="250"/>
      <c r="AC590" s="250"/>
      <c r="AD590" s="250">
        <v>201</v>
      </c>
      <c r="AE590" s="250" t="s">
        <v>9047</v>
      </c>
      <c r="AF590" s="250" t="s">
        <v>9048</v>
      </c>
      <c r="AG590" s="250" t="s">
        <v>15</v>
      </c>
    </row>
    <row r="591" spans="1:33" ht="43.2" x14ac:dyDescent="0.3">
      <c r="A591" s="250"/>
      <c r="B591" s="250" t="s">
        <v>9047</v>
      </c>
      <c r="C591" s="250" t="s">
        <v>31</v>
      </c>
      <c r="D591" s="250" t="s">
        <v>305</v>
      </c>
      <c r="E591" s="250" t="s">
        <v>2149</v>
      </c>
      <c r="F591" s="250" t="s">
        <v>2150</v>
      </c>
      <c r="G591" s="250" t="s">
        <v>300</v>
      </c>
      <c r="H591" s="250" t="s">
        <v>23</v>
      </c>
      <c r="I591" s="250" t="s">
        <v>8831</v>
      </c>
      <c r="J591" s="250" t="s">
        <v>8831</v>
      </c>
      <c r="K591" s="250" t="s">
        <v>8831</v>
      </c>
      <c r="L591" s="250" t="s">
        <v>8831</v>
      </c>
      <c r="M591" s="250" t="s">
        <v>9032</v>
      </c>
      <c r="N591" s="250" t="s">
        <v>103</v>
      </c>
      <c r="O591" s="250" t="s">
        <v>309</v>
      </c>
      <c r="P591" s="250"/>
      <c r="Q591" s="250"/>
      <c r="R591" s="250" t="s">
        <v>9223</v>
      </c>
      <c r="S591" s="250"/>
      <c r="T591" s="250"/>
      <c r="U591" s="250" t="s">
        <v>8831</v>
      </c>
      <c r="V591" s="250" t="s">
        <v>8831</v>
      </c>
      <c r="W591" s="250"/>
      <c r="X591" s="250"/>
      <c r="Y591" s="252">
        <v>44362.661296296297</v>
      </c>
      <c r="Z591" s="252">
        <v>44364.591041666667</v>
      </c>
      <c r="AA591" s="250" t="s">
        <v>8831</v>
      </c>
      <c r="AB591" s="250"/>
      <c r="AC591" s="250"/>
      <c r="AD591" s="250">
        <v>151600</v>
      </c>
      <c r="AE591" s="250" t="s">
        <v>9047</v>
      </c>
      <c r="AF591" s="250" t="s">
        <v>9048</v>
      </c>
      <c r="AG591" s="250" t="s">
        <v>8831</v>
      </c>
    </row>
    <row r="592" spans="1:33" ht="28.8" x14ac:dyDescent="0.3">
      <c r="A592" s="250"/>
      <c r="B592" s="250" t="s">
        <v>9047</v>
      </c>
      <c r="C592" s="250" t="s">
        <v>31</v>
      </c>
      <c r="D592" s="250" t="s">
        <v>1392</v>
      </c>
      <c r="E592" s="250" t="s">
        <v>2151</v>
      </c>
      <c r="F592" s="250" t="s">
        <v>2152</v>
      </c>
      <c r="G592" s="250" t="s">
        <v>300</v>
      </c>
      <c r="H592" s="250" t="s">
        <v>23</v>
      </c>
      <c r="I592" s="250" t="s">
        <v>8831</v>
      </c>
      <c r="J592" s="250" t="s">
        <v>8831</v>
      </c>
      <c r="K592" s="250" t="s">
        <v>8831</v>
      </c>
      <c r="L592" s="250" t="s">
        <v>8831</v>
      </c>
      <c r="M592" s="250" t="s">
        <v>9032</v>
      </c>
      <c r="N592" s="250" t="s">
        <v>103</v>
      </c>
      <c r="O592" s="250" t="s">
        <v>1393</v>
      </c>
      <c r="P592" s="250"/>
      <c r="Q592" s="250"/>
      <c r="R592" s="250" t="s">
        <v>2153</v>
      </c>
      <c r="S592" s="250"/>
      <c r="T592" s="250"/>
      <c r="U592" s="250" t="s">
        <v>8831</v>
      </c>
      <c r="V592" s="250" t="s">
        <v>8831</v>
      </c>
      <c r="W592" s="250"/>
      <c r="X592" s="250"/>
      <c r="Y592" s="252">
        <v>44362.661296296297</v>
      </c>
      <c r="Z592" s="252">
        <v>44364.591041666667</v>
      </c>
      <c r="AA592" s="250" t="s">
        <v>8831</v>
      </c>
      <c r="AB592" s="250"/>
      <c r="AC592" s="250"/>
      <c r="AD592" s="250">
        <v>151700</v>
      </c>
      <c r="AE592" s="250" t="s">
        <v>9047</v>
      </c>
      <c r="AF592" s="250" t="s">
        <v>9048</v>
      </c>
      <c r="AG592" s="250" t="s">
        <v>8831</v>
      </c>
    </row>
    <row r="593" spans="1:33" ht="201.6" x14ac:dyDescent="0.3">
      <c r="A593" s="250"/>
      <c r="B593" s="250" t="s">
        <v>9047</v>
      </c>
      <c r="C593" s="250" t="s">
        <v>31</v>
      </c>
      <c r="D593" s="250">
        <v>15</v>
      </c>
      <c r="E593" s="250" t="s">
        <v>2154</v>
      </c>
      <c r="F593" s="250" t="s">
        <v>2155</v>
      </c>
      <c r="G593" s="250" t="s">
        <v>533</v>
      </c>
      <c r="H593" s="250" t="s">
        <v>23</v>
      </c>
      <c r="I593" s="250" t="s">
        <v>8831</v>
      </c>
      <c r="J593" s="250" t="s">
        <v>8831</v>
      </c>
      <c r="K593" s="250" t="s">
        <v>8831</v>
      </c>
      <c r="L593" s="250" t="s">
        <v>8831</v>
      </c>
      <c r="M593" s="250" t="s">
        <v>9032</v>
      </c>
      <c r="N593" s="250" t="s">
        <v>103</v>
      </c>
      <c r="O593" s="250" t="s">
        <v>8831</v>
      </c>
      <c r="P593" s="250"/>
      <c r="Q593" s="250"/>
      <c r="R593" s="250" t="s">
        <v>2156</v>
      </c>
      <c r="S593" s="250" t="s">
        <v>9224</v>
      </c>
      <c r="T593" s="250"/>
      <c r="U593" s="250" t="s">
        <v>8831</v>
      </c>
      <c r="V593" s="250" t="s">
        <v>8831</v>
      </c>
      <c r="W593" s="250"/>
      <c r="X593" s="250"/>
      <c r="Y593" s="252">
        <v>44362.661446759259</v>
      </c>
      <c r="Z593" s="252">
        <v>44364.725706018522</v>
      </c>
      <c r="AA593" s="250" t="s">
        <v>8831</v>
      </c>
      <c r="AB593" s="250"/>
      <c r="AC593" s="250"/>
      <c r="AD593" s="250">
        <v>151800</v>
      </c>
      <c r="AE593" s="250" t="s">
        <v>9047</v>
      </c>
      <c r="AF593" s="250" t="s">
        <v>9048</v>
      </c>
      <c r="AG593" s="250" t="s">
        <v>8831</v>
      </c>
    </row>
    <row r="594" spans="1:33" ht="28.8" x14ac:dyDescent="0.3">
      <c r="A594" s="250"/>
      <c r="B594" s="250" t="s">
        <v>9047</v>
      </c>
      <c r="C594" s="250" t="s">
        <v>62</v>
      </c>
      <c r="D594" s="250">
        <v>15</v>
      </c>
      <c r="E594" s="250" t="s">
        <v>2157</v>
      </c>
      <c r="F594" s="250" t="s">
        <v>2158</v>
      </c>
      <c r="G594" s="250" t="s">
        <v>179</v>
      </c>
      <c r="H594" s="250" t="s">
        <v>517</v>
      </c>
      <c r="I594" s="250" t="s">
        <v>8831</v>
      </c>
      <c r="J594" s="250" t="s">
        <v>8831</v>
      </c>
      <c r="K594" s="250" t="s">
        <v>8831</v>
      </c>
      <c r="L594" s="250" t="s">
        <v>8831</v>
      </c>
      <c r="M594" s="250" t="s">
        <v>9032</v>
      </c>
      <c r="N594" s="250" t="s">
        <v>103</v>
      </c>
      <c r="O594" s="250" t="s">
        <v>8831</v>
      </c>
      <c r="P594" s="250"/>
      <c r="Q594" s="250"/>
      <c r="R594" s="250" t="s">
        <v>2159</v>
      </c>
      <c r="S594" s="250"/>
      <c r="T594" s="250"/>
      <c r="U594" s="250" t="s">
        <v>2027</v>
      </c>
      <c r="V594" s="250" t="s">
        <v>8831</v>
      </c>
      <c r="W594" s="250"/>
      <c r="X594" s="250"/>
      <c r="Y594" s="252">
        <v>44362.667685185188</v>
      </c>
      <c r="Z594" s="252">
        <v>44364.725706018522</v>
      </c>
      <c r="AA594" s="250" t="s">
        <v>8831</v>
      </c>
      <c r="AB594" s="250"/>
      <c r="AC594" s="250"/>
      <c r="AD594" s="250">
        <v>151900</v>
      </c>
      <c r="AE594" s="250" t="s">
        <v>9047</v>
      </c>
      <c r="AF594" s="250" t="s">
        <v>9048</v>
      </c>
      <c r="AG594" s="250" t="s">
        <v>15</v>
      </c>
    </row>
    <row r="595" spans="1:33" ht="43.2" x14ac:dyDescent="0.3">
      <c r="A595" s="250" t="s">
        <v>2129</v>
      </c>
      <c r="B595" s="250" t="s">
        <v>9047</v>
      </c>
      <c r="C595" s="250" t="s">
        <v>31</v>
      </c>
      <c r="D595" s="250" t="s">
        <v>1127</v>
      </c>
      <c r="E595" s="250" t="s">
        <v>1128</v>
      </c>
      <c r="F595" s="250" t="s">
        <v>2160</v>
      </c>
      <c r="G595" s="250" t="s">
        <v>229</v>
      </c>
      <c r="H595" s="250" t="s">
        <v>313</v>
      </c>
      <c r="I595" s="250" t="s">
        <v>8831</v>
      </c>
      <c r="J595" s="250" t="s">
        <v>8831</v>
      </c>
      <c r="K595" s="250" t="s">
        <v>8831</v>
      </c>
      <c r="L595" s="250" t="s">
        <v>8831</v>
      </c>
      <c r="M595" s="250" t="s">
        <v>9032</v>
      </c>
      <c r="N595" s="250" t="s">
        <v>92</v>
      </c>
      <c r="O595" s="250" t="s">
        <v>1129</v>
      </c>
      <c r="P595" s="250"/>
      <c r="Q595" s="250" t="s">
        <v>1124</v>
      </c>
      <c r="R595" s="250"/>
      <c r="S595" s="250" t="s">
        <v>9225</v>
      </c>
      <c r="T595" s="250"/>
      <c r="U595" s="250" t="s">
        <v>8831</v>
      </c>
      <c r="V595" s="250" t="s">
        <v>8831</v>
      </c>
      <c r="W595" s="250" t="s">
        <v>8831</v>
      </c>
      <c r="X595" s="250" t="s">
        <v>8831</v>
      </c>
      <c r="Y595" s="252">
        <v>44362.68677083333</v>
      </c>
      <c r="Z595" s="252">
        <v>44364.018067129633</v>
      </c>
      <c r="AA595" s="250" t="s">
        <v>8831</v>
      </c>
      <c r="AB595" s="250"/>
      <c r="AC595" s="250"/>
      <c r="AD595" s="250">
        <v>11981</v>
      </c>
      <c r="AE595" s="250" t="s">
        <v>9047</v>
      </c>
      <c r="AF595" s="250" t="s">
        <v>9048</v>
      </c>
      <c r="AG595" s="250"/>
    </row>
    <row r="596" spans="1:33" ht="72" x14ac:dyDescent="0.3">
      <c r="A596" s="250"/>
      <c r="B596" s="250" t="s">
        <v>9047</v>
      </c>
      <c r="C596" s="250" t="s">
        <v>18</v>
      </c>
      <c r="D596" s="250">
        <v>7</v>
      </c>
      <c r="E596" s="250" t="s">
        <v>2161</v>
      </c>
      <c r="F596" s="250" t="s">
        <v>2162</v>
      </c>
      <c r="G596" s="250" t="s">
        <v>533</v>
      </c>
      <c r="H596" s="250" t="s">
        <v>517</v>
      </c>
      <c r="I596" s="250" t="s">
        <v>8831</v>
      </c>
      <c r="J596" s="250" t="s">
        <v>8831</v>
      </c>
      <c r="K596" s="250" t="s">
        <v>8831</v>
      </c>
      <c r="L596" s="250" t="s">
        <v>8831</v>
      </c>
      <c r="M596" s="250" t="s">
        <v>9032</v>
      </c>
      <c r="N596" s="250" t="s">
        <v>8831</v>
      </c>
      <c r="O596" s="250" t="s">
        <v>8831</v>
      </c>
      <c r="P596" s="250" t="s">
        <v>2164</v>
      </c>
      <c r="Q596" s="250"/>
      <c r="R596" s="250" t="s">
        <v>2163</v>
      </c>
      <c r="S596" s="250" t="s">
        <v>9226</v>
      </c>
      <c r="T596" s="250"/>
      <c r="U596" s="250" t="s">
        <v>2166</v>
      </c>
      <c r="V596" s="250" t="s">
        <v>2167</v>
      </c>
      <c r="W596" s="250" t="s">
        <v>2165</v>
      </c>
      <c r="X596" s="250"/>
      <c r="Y596" s="252">
        <v>44362.823564814818</v>
      </c>
      <c r="Z596" s="252">
        <v>44364.625439814816</v>
      </c>
      <c r="AA596" s="250" t="s">
        <v>8831</v>
      </c>
      <c r="AB596" s="250"/>
      <c r="AC596" s="250"/>
      <c r="AD596" s="250">
        <v>803</v>
      </c>
      <c r="AE596" s="250" t="s">
        <v>9047</v>
      </c>
      <c r="AF596" s="250" t="s">
        <v>9048</v>
      </c>
      <c r="AG596" s="250" t="s">
        <v>15</v>
      </c>
    </row>
    <row r="597" spans="1:33" ht="28.8" x14ac:dyDescent="0.3">
      <c r="A597" s="250"/>
      <c r="B597" s="250" t="s">
        <v>9047</v>
      </c>
      <c r="C597" s="250" t="s">
        <v>31</v>
      </c>
      <c r="D597" s="250" t="s">
        <v>1132</v>
      </c>
      <c r="E597" s="250" t="s">
        <v>2168</v>
      </c>
      <c r="F597" s="250" t="s">
        <v>2169</v>
      </c>
      <c r="G597" s="250" t="s">
        <v>2170</v>
      </c>
      <c r="H597" s="250" t="s">
        <v>23</v>
      </c>
      <c r="I597" s="250" t="s">
        <v>8831</v>
      </c>
      <c r="J597" s="250" t="s">
        <v>8831</v>
      </c>
      <c r="K597" s="250" t="s">
        <v>8831</v>
      </c>
      <c r="L597" s="250" t="s">
        <v>8831</v>
      </c>
      <c r="M597" s="250" t="s">
        <v>9032</v>
      </c>
      <c r="N597" s="250" t="s">
        <v>103</v>
      </c>
      <c r="O597" s="250" t="s">
        <v>1133</v>
      </c>
      <c r="P597" s="250"/>
      <c r="Q597" s="250"/>
      <c r="R597" s="250" t="s">
        <v>2171</v>
      </c>
      <c r="S597" s="250" t="s">
        <v>9227</v>
      </c>
      <c r="T597" s="250"/>
      <c r="U597" s="250" t="s">
        <v>8831</v>
      </c>
      <c r="V597" s="250" t="s">
        <v>8831</v>
      </c>
      <c r="W597" s="250"/>
      <c r="X597" s="250"/>
      <c r="Y597" s="252">
        <v>44362.832569444443</v>
      </c>
      <c r="Z597" s="252">
        <v>44363.987569444442</v>
      </c>
      <c r="AA597" s="250" t="s">
        <v>8831</v>
      </c>
      <c r="AB597" s="250"/>
      <c r="AC597" s="250"/>
      <c r="AD597" s="250">
        <v>152200</v>
      </c>
      <c r="AE597" s="250" t="s">
        <v>9047</v>
      </c>
      <c r="AF597" s="250" t="s">
        <v>9048</v>
      </c>
      <c r="AG597" s="250" t="s">
        <v>34</v>
      </c>
    </row>
    <row r="598" spans="1:33" ht="28.8" x14ac:dyDescent="0.3">
      <c r="A598" s="250"/>
      <c r="B598" s="250" t="s">
        <v>9047</v>
      </c>
      <c r="C598" s="250" t="s">
        <v>31</v>
      </c>
      <c r="D598" s="250" t="s">
        <v>1007</v>
      </c>
      <c r="E598" s="250" t="s">
        <v>1008</v>
      </c>
      <c r="F598" s="250" t="s">
        <v>1006</v>
      </c>
      <c r="G598" s="250" t="s">
        <v>229</v>
      </c>
      <c r="H598" s="250" t="s">
        <v>313</v>
      </c>
      <c r="I598" s="250" t="s">
        <v>8831</v>
      </c>
      <c r="J598" s="250" t="s">
        <v>8831</v>
      </c>
      <c r="K598" s="250" t="s">
        <v>8831</v>
      </c>
      <c r="L598" s="250" t="s">
        <v>8831</v>
      </c>
      <c r="M598" s="250" t="s">
        <v>9032</v>
      </c>
      <c r="N598" s="250" t="s">
        <v>103</v>
      </c>
      <c r="O598" s="250" t="s">
        <v>1009</v>
      </c>
      <c r="P598" s="250"/>
      <c r="Q598" s="250" t="s">
        <v>1005</v>
      </c>
      <c r="R598" s="250"/>
      <c r="S598" s="250" t="s">
        <v>9039</v>
      </c>
      <c r="T598" s="250"/>
      <c r="U598" s="250" t="s">
        <v>8831</v>
      </c>
      <c r="V598" s="250" t="s">
        <v>8831</v>
      </c>
      <c r="W598" s="250" t="s">
        <v>8831</v>
      </c>
      <c r="X598" s="250" t="s">
        <v>8831</v>
      </c>
      <c r="Y598" s="252">
        <v>44362.835844907408</v>
      </c>
      <c r="Z598" s="252">
        <v>44364.500497685185</v>
      </c>
      <c r="AA598" s="250" t="s">
        <v>8831</v>
      </c>
      <c r="AB598" s="250"/>
      <c r="AC598" s="250"/>
      <c r="AD598" s="250">
        <v>11671</v>
      </c>
      <c r="AE598" s="250" t="s">
        <v>9047</v>
      </c>
      <c r="AF598" s="250" t="s">
        <v>9048</v>
      </c>
      <c r="AG598" s="250"/>
    </row>
    <row r="599" spans="1:33" ht="100.8" x14ac:dyDescent="0.3">
      <c r="A599" s="250"/>
      <c r="B599" s="250" t="s">
        <v>9048</v>
      </c>
      <c r="C599" s="250" t="s">
        <v>67</v>
      </c>
      <c r="D599" s="250" t="s">
        <v>334</v>
      </c>
      <c r="E599" s="250" t="s">
        <v>1338</v>
      </c>
      <c r="F599" s="250" t="s">
        <v>1336</v>
      </c>
      <c r="G599" s="250" t="s">
        <v>1337</v>
      </c>
      <c r="H599" s="250" t="s">
        <v>34</v>
      </c>
      <c r="I599" s="250" t="s">
        <v>8831</v>
      </c>
      <c r="J599" s="250" t="s">
        <v>8831</v>
      </c>
      <c r="K599" s="250" t="s">
        <v>8831</v>
      </c>
      <c r="L599" s="250" t="s">
        <v>8831</v>
      </c>
      <c r="M599" s="250" t="s">
        <v>9032</v>
      </c>
      <c r="N599" s="250" t="s">
        <v>103</v>
      </c>
      <c r="O599" s="250" t="s">
        <v>8831</v>
      </c>
      <c r="P599" s="250"/>
      <c r="Q599" s="250" t="s">
        <v>1335</v>
      </c>
      <c r="R599" s="250"/>
      <c r="S599" s="250" t="s">
        <v>9042</v>
      </c>
      <c r="T599" s="250"/>
      <c r="U599" s="250" t="s">
        <v>8831</v>
      </c>
      <c r="V599" s="250" t="s">
        <v>8831</v>
      </c>
      <c r="W599" s="250" t="s">
        <v>8831</v>
      </c>
      <c r="X599" s="250" t="s">
        <v>8831</v>
      </c>
      <c r="Y599" s="252">
        <v>44362.904189814813</v>
      </c>
      <c r="Z599" s="250"/>
      <c r="AA599" s="250" t="s">
        <v>8831</v>
      </c>
      <c r="AB599" s="250"/>
      <c r="AC599" s="250"/>
      <c r="AD599" s="250">
        <v>501</v>
      </c>
      <c r="AE599" s="250" t="s">
        <v>9047</v>
      </c>
      <c r="AF599" s="250" t="s">
        <v>9047</v>
      </c>
      <c r="AG599" s="250" t="s">
        <v>339</v>
      </c>
    </row>
    <row r="600" spans="1:33" ht="28.8" x14ac:dyDescent="0.3">
      <c r="A600" s="250" t="s">
        <v>2129</v>
      </c>
      <c r="B600" s="250" t="s">
        <v>9047</v>
      </c>
      <c r="C600" s="250" t="s">
        <v>31</v>
      </c>
      <c r="D600" s="250" t="s">
        <v>689</v>
      </c>
      <c r="E600" s="250" t="s">
        <v>690</v>
      </c>
      <c r="F600" s="250" t="s">
        <v>687</v>
      </c>
      <c r="G600" s="250" t="s">
        <v>229</v>
      </c>
      <c r="H600" s="250" t="s">
        <v>313</v>
      </c>
      <c r="I600" s="250" t="s">
        <v>8831</v>
      </c>
      <c r="J600" s="250" t="s">
        <v>8831</v>
      </c>
      <c r="K600" s="250" t="s">
        <v>8831</v>
      </c>
      <c r="L600" s="250" t="s">
        <v>8831</v>
      </c>
      <c r="M600" s="250" t="s">
        <v>9032</v>
      </c>
      <c r="N600" s="250" t="s">
        <v>103</v>
      </c>
      <c r="O600" s="250" t="s">
        <v>691</v>
      </c>
      <c r="P600" s="250"/>
      <c r="Q600" s="250" t="s">
        <v>686</v>
      </c>
      <c r="R600" s="250"/>
      <c r="S600" s="250" t="s">
        <v>9039</v>
      </c>
      <c r="T600" s="250"/>
      <c r="U600" s="250" t="s">
        <v>8831</v>
      </c>
      <c r="V600" s="250" t="s">
        <v>8831</v>
      </c>
      <c r="W600" s="250" t="s">
        <v>8831</v>
      </c>
      <c r="X600" s="250" t="s">
        <v>8831</v>
      </c>
      <c r="Y600" s="252">
        <v>44362.952337962961</v>
      </c>
      <c r="Z600" s="252">
        <v>44363.564826388887</v>
      </c>
      <c r="AA600" s="250" t="s">
        <v>8831</v>
      </c>
      <c r="AB600" s="250"/>
      <c r="AC600" s="250"/>
      <c r="AD600" s="250">
        <v>10751</v>
      </c>
      <c r="AE600" s="250" t="s">
        <v>9047</v>
      </c>
      <c r="AF600" s="250" t="s">
        <v>9048</v>
      </c>
      <c r="AG600" s="250"/>
    </row>
    <row r="601" spans="1:33" ht="28.8" x14ac:dyDescent="0.3">
      <c r="A601" s="250" t="s">
        <v>2129</v>
      </c>
      <c r="B601" s="250" t="s">
        <v>9047</v>
      </c>
      <c r="C601" s="250" t="s">
        <v>31</v>
      </c>
      <c r="D601" s="250" t="s">
        <v>584</v>
      </c>
      <c r="E601" s="250" t="s">
        <v>585</v>
      </c>
      <c r="F601" s="250" t="s">
        <v>582</v>
      </c>
      <c r="G601" s="250" t="s">
        <v>111</v>
      </c>
      <c r="H601" s="250" t="s">
        <v>313</v>
      </c>
      <c r="I601" s="250" t="s">
        <v>8831</v>
      </c>
      <c r="J601" s="250" t="s">
        <v>8831</v>
      </c>
      <c r="K601" s="250" t="s">
        <v>8831</v>
      </c>
      <c r="L601" s="250" t="s">
        <v>8831</v>
      </c>
      <c r="M601" s="250" t="s">
        <v>9032</v>
      </c>
      <c r="N601" s="250" t="s">
        <v>103</v>
      </c>
      <c r="O601" s="250" t="s">
        <v>586</v>
      </c>
      <c r="P601" s="250"/>
      <c r="Q601" s="250" t="s">
        <v>581</v>
      </c>
      <c r="R601" s="250"/>
      <c r="S601" s="250" t="s">
        <v>9039</v>
      </c>
      <c r="T601" s="250"/>
      <c r="U601" s="250" t="s">
        <v>8831</v>
      </c>
      <c r="V601" s="250" t="s">
        <v>8831</v>
      </c>
      <c r="W601" s="250" t="s">
        <v>8831</v>
      </c>
      <c r="X601" s="250" t="s">
        <v>8831</v>
      </c>
      <c r="Y601" s="252">
        <v>44363.049247685187</v>
      </c>
      <c r="Z601" s="252">
        <v>44363.569918981484</v>
      </c>
      <c r="AA601" s="250" t="s">
        <v>8831</v>
      </c>
      <c r="AB601" s="250"/>
      <c r="AC601" s="250"/>
      <c r="AD601" s="250">
        <v>10491</v>
      </c>
      <c r="AE601" s="250" t="s">
        <v>9047</v>
      </c>
      <c r="AF601" s="250" t="s">
        <v>9048</v>
      </c>
      <c r="AG601" s="250"/>
    </row>
    <row r="602" spans="1:33" ht="28.8" x14ac:dyDescent="0.3">
      <c r="A602" s="250"/>
      <c r="B602" s="250" t="s">
        <v>9047</v>
      </c>
      <c r="C602" s="250" t="s">
        <v>62</v>
      </c>
      <c r="D602" s="250">
        <v>4</v>
      </c>
      <c r="E602" s="250" t="s">
        <v>26</v>
      </c>
      <c r="F602" s="250" t="s">
        <v>2172</v>
      </c>
      <c r="G602" s="250" t="s">
        <v>22</v>
      </c>
      <c r="H602" s="250" t="s">
        <v>23</v>
      </c>
      <c r="I602" s="250" t="s">
        <v>8831</v>
      </c>
      <c r="J602" s="250" t="s">
        <v>8831</v>
      </c>
      <c r="K602" s="250" t="s">
        <v>8831</v>
      </c>
      <c r="L602" s="250" t="s">
        <v>8831</v>
      </c>
      <c r="M602" s="250" t="s">
        <v>9032</v>
      </c>
      <c r="N602" s="250" t="s">
        <v>8831</v>
      </c>
      <c r="O602" s="250" t="s">
        <v>8831</v>
      </c>
      <c r="P602" s="250"/>
      <c r="Q602" s="250" t="s">
        <v>20</v>
      </c>
      <c r="R602" s="250"/>
      <c r="S602" s="250"/>
      <c r="T602" s="250"/>
      <c r="U602" s="250" t="s">
        <v>8831</v>
      </c>
      <c r="V602" s="250" t="s">
        <v>8831</v>
      </c>
      <c r="W602" s="250" t="s">
        <v>8831</v>
      </c>
      <c r="X602" s="250" t="s">
        <v>8831</v>
      </c>
      <c r="Y602" s="252">
        <v>44363.056701388887</v>
      </c>
      <c r="Z602" s="252">
        <v>44370.105555555558</v>
      </c>
      <c r="AA602" s="250" t="s">
        <v>8831</v>
      </c>
      <c r="AB602" s="250"/>
      <c r="AC602" s="250"/>
      <c r="AD602" s="250">
        <v>101</v>
      </c>
      <c r="AE602" s="250" t="s">
        <v>9047</v>
      </c>
      <c r="AF602" s="250" t="s">
        <v>9048</v>
      </c>
      <c r="AG602" s="250" t="s">
        <v>15</v>
      </c>
    </row>
    <row r="603" spans="1:33" ht="57.6" x14ac:dyDescent="0.3">
      <c r="A603" s="250"/>
      <c r="B603" s="250" t="s">
        <v>9047</v>
      </c>
      <c r="C603" s="250" t="s">
        <v>18</v>
      </c>
      <c r="D603" s="250" t="s">
        <v>334</v>
      </c>
      <c r="E603" s="250" t="s">
        <v>2173</v>
      </c>
      <c r="F603" s="250" t="s">
        <v>2174</v>
      </c>
      <c r="G603" s="250" t="s">
        <v>2175</v>
      </c>
      <c r="H603" s="250" t="s">
        <v>23</v>
      </c>
      <c r="I603" s="250" t="s">
        <v>8831</v>
      </c>
      <c r="J603" s="250" t="s">
        <v>8831</v>
      </c>
      <c r="K603" s="250" t="s">
        <v>8831</v>
      </c>
      <c r="L603" s="250" t="s">
        <v>8831</v>
      </c>
      <c r="M603" s="250" t="s">
        <v>9032</v>
      </c>
      <c r="N603" s="250" t="s">
        <v>103</v>
      </c>
      <c r="O603" s="250" t="s">
        <v>335</v>
      </c>
      <c r="P603" s="250" t="s">
        <v>2177</v>
      </c>
      <c r="Q603" s="250"/>
      <c r="R603" s="250" t="s">
        <v>2176</v>
      </c>
      <c r="S603" s="250" t="s">
        <v>9228</v>
      </c>
      <c r="T603" s="250"/>
      <c r="U603" s="250" t="s">
        <v>8831</v>
      </c>
      <c r="V603" s="250" t="s">
        <v>8831</v>
      </c>
      <c r="W603" s="250"/>
      <c r="X603" s="250"/>
      <c r="Y603" s="252">
        <v>44363.44321759259</v>
      </c>
      <c r="Z603" s="252">
        <v>44363.601550925923</v>
      </c>
      <c r="AA603" s="250" t="s">
        <v>8831</v>
      </c>
      <c r="AB603" s="250"/>
      <c r="AC603" s="250"/>
      <c r="AD603" s="250">
        <v>152800</v>
      </c>
      <c r="AE603" s="250" t="s">
        <v>9047</v>
      </c>
      <c r="AF603" s="250" t="s">
        <v>9048</v>
      </c>
      <c r="AG603" s="250" t="s">
        <v>34</v>
      </c>
    </row>
    <row r="604" spans="1:33" ht="187.2" x14ac:dyDescent="0.3">
      <c r="A604" s="250"/>
      <c r="B604" s="250" t="s">
        <v>9047</v>
      </c>
      <c r="C604" s="250" t="s">
        <v>18</v>
      </c>
      <c r="D604" s="250" t="s">
        <v>956</v>
      </c>
      <c r="E604" s="250" t="s">
        <v>2178</v>
      </c>
      <c r="F604" s="250" t="s">
        <v>2179</v>
      </c>
      <c r="G604" s="250" t="s">
        <v>2180</v>
      </c>
      <c r="H604" s="250" t="s">
        <v>23</v>
      </c>
      <c r="I604" s="250" t="s">
        <v>8831</v>
      </c>
      <c r="J604" s="250" t="s">
        <v>8831</v>
      </c>
      <c r="K604" s="250" t="s">
        <v>8831</v>
      </c>
      <c r="L604" s="250" t="s">
        <v>8831</v>
      </c>
      <c r="M604" s="250" t="s">
        <v>9032</v>
      </c>
      <c r="N604" s="250" t="s">
        <v>103</v>
      </c>
      <c r="O604" s="250" t="s">
        <v>8831</v>
      </c>
      <c r="P604" s="250" t="s">
        <v>2182</v>
      </c>
      <c r="Q604" s="250"/>
      <c r="R604" s="250" t="s">
        <v>2181</v>
      </c>
      <c r="S604" s="250" t="s">
        <v>9229</v>
      </c>
      <c r="T604" s="250"/>
      <c r="U604" s="250" t="s">
        <v>8831</v>
      </c>
      <c r="V604" s="250" t="s">
        <v>8831</v>
      </c>
      <c r="W604" s="250"/>
      <c r="X604" s="250"/>
      <c r="Y604" s="252">
        <v>44363.44321759259</v>
      </c>
      <c r="Z604" s="252">
        <v>44363.601550925923</v>
      </c>
      <c r="AA604" s="250" t="s">
        <v>8831</v>
      </c>
      <c r="AB604" s="250"/>
      <c r="AC604" s="250"/>
      <c r="AD604" s="250">
        <v>152900</v>
      </c>
      <c r="AE604" s="250" t="s">
        <v>9047</v>
      </c>
      <c r="AF604" s="250" t="s">
        <v>9048</v>
      </c>
      <c r="AG604" s="250" t="s">
        <v>34</v>
      </c>
    </row>
    <row r="605" spans="1:33" ht="409.6" x14ac:dyDescent="0.3">
      <c r="A605" s="250"/>
      <c r="B605" s="250" t="s">
        <v>9047</v>
      </c>
      <c r="C605" s="250" t="s">
        <v>18</v>
      </c>
      <c r="D605" s="250" t="s">
        <v>799</v>
      </c>
      <c r="E605" s="250" t="s">
        <v>2183</v>
      </c>
      <c r="F605" s="250" t="s">
        <v>2184</v>
      </c>
      <c r="G605" s="250" t="s">
        <v>2185</v>
      </c>
      <c r="H605" s="250" t="s">
        <v>23</v>
      </c>
      <c r="I605" s="250" t="s">
        <v>8831</v>
      </c>
      <c r="J605" s="250" t="s">
        <v>8831</v>
      </c>
      <c r="K605" s="250" t="s">
        <v>8831</v>
      </c>
      <c r="L605" s="250" t="s">
        <v>8831</v>
      </c>
      <c r="M605" s="250" t="s">
        <v>9032</v>
      </c>
      <c r="N605" s="250" t="s">
        <v>103</v>
      </c>
      <c r="O605" s="250" t="s">
        <v>800</v>
      </c>
      <c r="P605" s="250" t="s">
        <v>2186</v>
      </c>
      <c r="Q605" s="250"/>
      <c r="R605" s="250" t="s">
        <v>9230</v>
      </c>
      <c r="S605" s="250" t="s">
        <v>9231</v>
      </c>
      <c r="T605" s="250"/>
      <c r="U605" s="250" t="s">
        <v>8831</v>
      </c>
      <c r="V605" s="250" t="s">
        <v>8831</v>
      </c>
      <c r="W605" s="250"/>
      <c r="X605" s="250"/>
      <c r="Y605" s="252">
        <v>44363.477083333331</v>
      </c>
      <c r="Z605" s="252">
        <v>44363.569918981484</v>
      </c>
      <c r="AA605" s="250" t="s">
        <v>8831</v>
      </c>
      <c r="AB605" s="250"/>
      <c r="AC605" s="250"/>
      <c r="AD605" s="250">
        <v>153000</v>
      </c>
      <c r="AE605" s="250" t="s">
        <v>9047</v>
      </c>
      <c r="AF605" s="250" t="s">
        <v>9048</v>
      </c>
      <c r="AG605" s="250" t="s">
        <v>34</v>
      </c>
    </row>
    <row r="606" spans="1:33" ht="72" x14ac:dyDescent="0.3">
      <c r="A606" s="250"/>
      <c r="B606" s="250" t="s">
        <v>9047</v>
      </c>
      <c r="C606" s="250" t="s">
        <v>18</v>
      </c>
      <c r="D606" s="250" t="s">
        <v>1146</v>
      </c>
      <c r="E606" s="250" t="s">
        <v>2187</v>
      </c>
      <c r="F606" s="250" t="s">
        <v>2188</v>
      </c>
      <c r="G606" s="250" t="s">
        <v>2189</v>
      </c>
      <c r="H606" s="250" t="s">
        <v>23</v>
      </c>
      <c r="I606" s="250" t="s">
        <v>8831</v>
      </c>
      <c r="J606" s="250" t="s">
        <v>8831</v>
      </c>
      <c r="K606" s="250" t="s">
        <v>8831</v>
      </c>
      <c r="L606" s="250" t="s">
        <v>8831</v>
      </c>
      <c r="M606" s="250" t="s">
        <v>9032</v>
      </c>
      <c r="N606" s="250" t="s">
        <v>8831</v>
      </c>
      <c r="O606" s="250" t="s">
        <v>8831</v>
      </c>
      <c r="P606" s="250" t="s">
        <v>2191</v>
      </c>
      <c r="Q606" s="250"/>
      <c r="R606" s="250" t="s">
        <v>2190</v>
      </c>
      <c r="S606" s="250" t="s">
        <v>9232</v>
      </c>
      <c r="T606" s="250"/>
      <c r="U606" s="250" t="s">
        <v>8831</v>
      </c>
      <c r="V606" s="250" t="s">
        <v>8831</v>
      </c>
      <c r="W606" s="250"/>
      <c r="X606" s="250"/>
      <c r="Y606" s="252">
        <v>44363.481145833335</v>
      </c>
      <c r="Z606" s="252">
        <v>44363.863437499997</v>
      </c>
      <c r="AA606" s="250" t="s">
        <v>8831</v>
      </c>
      <c r="AB606" s="250"/>
      <c r="AC606" s="250"/>
      <c r="AD606" s="250">
        <v>153100</v>
      </c>
      <c r="AE606" s="250" t="s">
        <v>9047</v>
      </c>
      <c r="AF606" s="250" t="s">
        <v>9048</v>
      </c>
      <c r="AG606" s="250" t="s">
        <v>34</v>
      </c>
    </row>
    <row r="607" spans="1:33" ht="316.8" x14ac:dyDescent="0.3">
      <c r="A607" s="250"/>
      <c r="B607" s="250" t="s">
        <v>9047</v>
      </c>
      <c r="C607" s="250" t="s">
        <v>31</v>
      </c>
      <c r="D607" s="250" t="s">
        <v>1510</v>
      </c>
      <c r="E607" s="250" t="s">
        <v>2192</v>
      </c>
      <c r="F607" s="250" t="s">
        <v>2193</v>
      </c>
      <c r="G607" s="250" t="s">
        <v>327</v>
      </c>
      <c r="H607" s="250" t="s">
        <v>23</v>
      </c>
      <c r="I607" s="250" t="s">
        <v>8831</v>
      </c>
      <c r="J607" s="250" t="s">
        <v>8831</v>
      </c>
      <c r="K607" s="250" t="s">
        <v>8831</v>
      </c>
      <c r="L607" s="250" t="s">
        <v>8831</v>
      </c>
      <c r="M607" s="250" t="s">
        <v>9032</v>
      </c>
      <c r="N607" s="250" t="s">
        <v>103</v>
      </c>
      <c r="O607" s="250" t="s">
        <v>8831</v>
      </c>
      <c r="P607" s="250"/>
      <c r="Q607" s="250"/>
      <c r="R607" s="250" t="s">
        <v>2194</v>
      </c>
      <c r="S607" s="250" t="s">
        <v>9233</v>
      </c>
      <c r="T607" s="250"/>
      <c r="U607" s="250" t="s">
        <v>8831</v>
      </c>
      <c r="V607" s="250" t="s">
        <v>8831</v>
      </c>
      <c r="W607" s="250"/>
      <c r="X607" s="250"/>
      <c r="Y607" s="252">
        <v>44363.481377314813</v>
      </c>
      <c r="Z607" s="252">
        <v>44363.601550925923</v>
      </c>
      <c r="AA607" s="250" t="s">
        <v>8831</v>
      </c>
      <c r="AB607" s="250"/>
      <c r="AC607" s="250"/>
      <c r="AD607" s="250">
        <v>153200</v>
      </c>
      <c r="AE607" s="250" t="s">
        <v>9047</v>
      </c>
      <c r="AF607" s="250" t="s">
        <v>9048</v>
      </c>
      <c r="AG607" s="250" t="s">
        <v>34</v>
      </c>
    </row>
    <row r="608" spans="1:33" ht="316.8" x14ac:dyDescent="0.3">
      <c r="A608" s="250"/>
      <c r="B608" s="250" t="s">
        <v>9047</v>
      </c>
      <c r="C608" s="250" t="s">
        <v>18</v>
      </c>
      <c r="D608" s="250" t="s">
        <v>542</v>
      </c>
      <c r="E608" s="250" t="s">
        <v>2195</v>
      </c>
      <c r="F608" s="250" t="s">
        <v>2196</v>
      </c>
      <c r="G608" s="250" t="s">
        <v>2197</v>
      </c>
      <c r="H608" s="250" t="s">
        <v>23</v>
      </c>
      <c r="I608" s="250" t="s">
        <v>8831</v>
      </c>
      <c r="J608" s="250" t="s">
        <v>8831</v>
      </c>
      <c r="K608" s="250" t="s">
        <v>8831</v>
      </c>
      <c r="L608" s="250" t="s">
        <v>8831</v>
      </c>
      <c r="M608" s="250" t="s">
        <v>9032</v>
      </c>
      <c r="N608" s="250" t="s">
        <v>103</v>
      </c>
      <c r="O608" s="250" t="s">
        <v>8831</v>
      </c>
      <c r="P608" s="250" t="s">
        <v>2198</v>
      </c>
      <c r="Q608" s="250"/>
      <c r="R608" s="250" t="s">
        <v>9234</v>
      </c>
      <c r="S608" s="250" t="s">
        <v>9235</v>
      </c>
      <c r="T608" s="250"/>
      <c r="U608" s="250" t="s">
        <v>8831</v>
      </c>
      <c r="V608" s="250" t="s">
        <v>8831</v>
      </c>
      <c r="W608" s="250"/>
      <c r="X608" s="250"/>
      <c r="Y608" s="252">
        <v>44363.481481481482</v>
      </c>
      <c r="Z608" s="252">
        <v>44363.601550925923</v>
      </c>
      <c r="AA608" s="250" t="s">
        <v>8831</v>
      </c>
      <c r="AB608" s="250"/>
      <c r="AC608" s="250"/>
      <c r="AD608" s="250">
        <v>153300</v>
      </c>
      <c r="AE608" s="250" t="s">
        <v>9047</v>
      </c>
      <c r="AF608" s="250" t="s">
        <v>9048</v>
      </c>
      <c r="AG608" s="250" t="s">
        <v>34</v>
      </c>
    </row>
    <row r="609" spans="1:33" ht="28.8" x14ac:dyDescent="0.3">
      <c r="A609" s="250" t="s">
        <v>535</v>
      </c>
      <c r="B609" s="250" t="s">
        <v>9047</v>
      </c>
      <c r="C609" s="250" t="s">
        <v>18</v>
      </c>
      <c r="D609" s="250" t="s">
        <v>542</v>
      </c>
      <c r="E609" s="250" t="s">
        <v>2021</v>
      </c>
      <c r="F609" s="250" t="s">
        <v>2018</v>
      </c>
      <c r="G609" s="250" t="s">
        <v>2019</v>
      </c>
      <c r="H609" s="250" t="s">
        <v>525</v>
      </c>
      <c r="I609" s="250" t="s">
        <v>8831</v>
      </c>
      <c r="J609" s="250" t="s">
        <v>8831</v>
      </c>
      <c r="K609" s="250" t="s">
        <v>8831</v>
      </c>
      <c r="L609" s="250" t="s">
        <v>8831</v>
      </c>
      <c r="M609" s="250" t="s">
        <v>9032</v>
      </c>
      <c r="N609" s="250" t="s">
        <v>103</v>
      </c>
      <c r="O609" s="250" t="s">
        <v>8831</v>
      </c>
      <c r="P609" s="250" t="s">
        <v>2199</v>
      </c>
      <c r="Q609" s="250" t="s">
        <v>2017</v>
      </c>
      <c r="R609" s="250"/>
      <c r="S609" s="250" t="s">
        <v>9236</v>
      </c>
      <c r="T609" s="250"/>
      <c r="U609" s="250" t="s">
        <v>8831</v>
      </c>
      <c r="V609" s="250" t="s">
        <v>8831</v>
      </c>
      <c r="W609" s="250" t="s">
        <v>8831</v>
      </c>
      <c r="X609" s="250" t="s">
        <v>8831</v>
      </c>
      <c r="Y609" s="252">
        <v>44363.498773148145</v>
      </c>
      <c r="Z609" s="252">
        <v>44363.601550925923</v>
      </c>
      <c r="AA609" s="250" t="s">
        <v>8831</v>
      </c>
      <c r="AB609" s="250"/>
      <c r="AC609" s="250"/>
      <c r="AD609" s="250">
        <v>14571</v>
      </c>
      <c r="AE609" s="250" t="s">
        <v>9047</v>
      </c>
      <c r="AF609" s="250" t="s">
        <v>9048</v>
      </c>
      <c r="AG609" s="250" t="s">
        <v>15</v>
      </c>
    </row>
    <row r="610" spans="1:33" ht="57.6" x14ac:dyDescent="0.3">
      <c r="A610" s="250"/>
      <c r="B610" s="250" t="s">
        <v>9047</v>
      </c>
      <c r="C610" s="250" t="s">
        <v>806</v>
      </c>
      <c r="D610" s="250" t="s">
        <v>542</v>
      </c>
      <c r="E610" s="250" t="s">
        <v>2026</v>
      </c>
      <c r="F610" s="250" t="s">
        <v>2023</v>
      </c>
      <c r="G610" s="250" t="s">
        <v>2024</v>
      </c>
      <c r="H610" s="250" t="s">
        <v>517</v>
      </c>
      <c r="I610" s="250" t="s">
        <v>8831</v>
      </c>
      <c r="J610" s="250" t="s">
        <v>8831</v>
      </c>
      <c r="K610" s="250" t="s">
        <v>8831</v>
      </c>
      <c r="L610" s="250" t="s">
        <v>8831</v>
      </c>
      <c r="M610" s="250" t="s">
        <v>9032</v>
      </c>
      <c r="N610" s="250" t="s">
        <v>103</v>
      </c>
      <c r="O610" s="250" t="s">
        <v>208</v>
      </c>
      <c r="P610" s="250"/>
      <c r="Q610" s="250" t="s">
        <v>2022</v>
      </c>
      <c r="R610" s="250"/>
      <c r="S610" s="250" t="s">
        <v>9237</v>
      </c>
      <c r="T610" s="250"/>
      <c r="U610" s="250" t="s">
        <v>2027</v>
      </c>
      <c r="V610" s="250" t="s">
        <v>2028</v>
      </c>
      <c r="W610" s="250" t="s">
        <v>8831</v>
      </c>
      <c r="X610" s="250" t="s">
        <v>8831</v>
      </c>
      <c r="Y610" s="252">
        <v>44363.503472222219</v>
      </c>
      <c r="Z610" s="252">
        <v>44365.744502314818</v>
      </c>
      <c r="AA610" s="250" t="s">
        <v>8831</v>
      </c>
      <c r="AB610" s="250"/>
      <c r="AC610" s="250"/>
      <c r="AD610" s="250">
        <v>14581</v>
      </c>
      <c r="AE610" s="250" t="s">
        <v>9047</v>
      </c>
      <c r="AF610" s="250" t="s">
        <v>9048</v>
      </c>
      <c r="AG610" s="250" t="s">
        <v>15</v>
      </c>
    </row>
    <row r="611" spans="1:33" ht="409.6" x14ac:dyDescent="0.3">
      <c r="A611" s="250"/>
      <c r="B611" s="250" t="s">
        <v>9047</v>
      </c>
      <c r="C611" s="250" t="s">
        <v>18</v>
      </c>
      <c r="D611" s="250" t="s">
        <v>222</v>
      </c>
      <c r="E611" s="250" t="s">
        <v>2200</v>
      </c>
      <c r="F611" s="250" t="s">
        <v>2201</v>
      </c>
      <c r="G611" s="250" t="s">
        <v>1090</v>
      </c>
      <c r="H611" s="250" t="s">
        <v>23</v>
      </c>
      <c r="I611" s="250" t="s">
        <v>8831</v>
      </c>
      <c r="J611" s="250" t="s">
        <v>8831</v>
      </c>
      <c r="K611" s="250" t="s">
        <v>8831</v>
      </c>
      <c r="L611" s="250" t="s">
        <v>8831</v>
      </c>
      <c r="M611" s="250" t="s">
        <v>9032</v>
      </c>
      <c r="N611" s="250" t="s">
        <v>103</v>
      </c>
      <c r="O611" s="250" t="s">
        <v>1087</v>
      </c>
      <c r="P611" s="250" t="s">
        <v>2202</v>
      </c>
      <c r="Q611" s="250"/>
      <c r="R611" s="250" t="s">
        <v>9238</v>
      </c>
      <c r="S611" s="250" t="s">
        <v>9239</v>
      </c>
      <c r="T611" s="250"/>
      <c r="U611" s="250" t="s">
        <v>8831</v>
      </c>
      <c r="V611" s="250" t="s">
        <v>8831</v>
      </c>
      <c r="W611" s="250"/>
      <c r="X611" s="250"/>
      <c r="Y611" s="252">
        <v>44363.504027777781</v>
      </c>
      <c r="Z611" s="252">
        <v>44363.601550925923</v>
      </c>
      <c r="AA611" s="250" t="s">
        <v>8831</v>
      </c>
      <c r="AB611" s="250"/>
      <c r="AC611" s="250"/>
      <c r="AD611" s="250">
        <v>153600</v>
      </c>
      <c r="AE611" s="250" t="s">
        <v>9047</v>
      </c>
      <c r="AF611" s="250" t="s">
        <v>9048</v>
      </c>
      <c r="AG611" s="250" t="s">
        <v>34</v>
      </c>
    </row>
    <row r="612" spans="1:33" ht="158.4" x14ac:dyDescent="0.3">
      <c r="A612" s="250"/>
      <c r="B612" s="250" t="s">
        <v>9047</v>
      </c>
      <c r="C612" s="250" t="s">
        <v>18</v>
      </c>
      <c r="D612" s="250" t="s">
        <v>1578</v>
      </c>
      <c r="E612" s="250" t="s">
        <v>2203</v>
      </c>
      <c r="F612" s="250" t="s">
        <v>2204</v>
      </c>
      <c r="G612" s="250" t="s">
        <v>1914</v>
      </c>
      <c r="H612" s="250" t="s">
        <v>23</v>
      </c>
      <c r="I612" s="250" t="s">
        <v>8831</v>
      </c>
      <c r="J612" s="250" t="s">
        <v>8831</v>
      </c>
      <c r="K612" s="250" t="s">
        <v>8831</v>
      </c>
      <c r="L612" s="250" t="s">
        <v>8831</v>
      </c>
      <c r="M612" s="250" t="s">
        <v>9032</v>
      </c>
      <c r="N612" s="250" t="s">
        <v>103</v>
      </c>
      <c r="O612" s="250" t="s">
        <v>1587</v>
      </c>
      <c r="P612" s="250" t="s">
        <v>2206</v>
      </c>
      <c r="Q612" s="250"/>
      <c r="R612" s="250" t="s">
        <v>2205</v>
      </c>
      <c r="S612" s="250" t="s">
        <v>9240</v>
      </c>
      <c r="T612" s="250"/>
      <c r="U612" s="250" t="s">
        <v>8831</v>
      </c>
      <c r="V612" s="250" t="s">
        <v>8831</v>
      </c>
      <c r="W612" s="250"/>
      <c r="X612" s="250"/>
      <c r="Y612" s="252">
        <v>44363.50403935185</v>
      </c>
      <c r="Z612" s="252">
        <v>44363.863437499997</v>
      </c>
      <c r="AA612" s="250" t="s">
        <v>8831</v>
      </c>
      <c r="AB612" s="250"/>
      <c r="AC612" s="250"/>
      <c r="AD612" s="250">
        <v>155400</v>
      </c>
      <c r="AE612" s="250" t="s">
        <v>9047</v>
      </c>
      <c r="AF612" s="250" t="s">
        <v>9048</v>
      </c>
      <c r="AG612" s="250" t="s">
        <v>34</v>
      </c>
    </row>
    <row r="613" spans="1:33" ht="28.8" x14ac:dyDescent="0.3">
      <c r="A613" s="250" t="s">
        <v>526</v>
      </c>
      <c r="B613" s="250" t="s">
        <v>9047</v>
      </c>
      <c r="C613" s="250" t="s">
        <v>62</v>
      </c>
      <c r="D613" s="250" t="s">
        <v>1032</v>
      </c>
      <c r="E613" s="250" t="s">
        <v>1039</v>
      </c>
      <c r="F613" s="250" t="s">
        <v>1036</v>
      </c>
      <c r="G613" s="250" t="s">
        <v>567</v>
      </c>
      <c r="H613" s="250" t="s">
        <v>342</v>
      </c>
      <c r="I613" s="250" t="s">
        <v>8831</v>
      </c>
      <c r="J613" s="250" t="s">
        <v>8831</v>
      </c>
      <c r="K613" s="250" t="s">
        <v>8831</v>
      </c>
      <c r="L613" s="250" t="s">
        <v>8831</v>
      </c>
      <c r="M613" s="250" t="s">
        <v>9032</v>
      </c>
      <c r="N613" s="250" t="s">
        <v>103</v>
      </c>
      <c r="O613" s="250" t="s">
        <v>1034</v>
      </c>
      <c r="P613" s="250"/>
      <c r="Q613" s="250" t="s">
        <v>1035</v>
      </c>
      <c r="R613" s="250" t="s">
        <v>1037</v>
      </c>
      <c r="S613" s="250" t="s">
        <v>9040</v>
      </c>
      <c r="T613" s="250"/>
      <c r="U613" s="250" t="s">
        <v>8831</v>
      </c>
      <c r="V613" s="250" t="s">
        <v>8831</v>
      </c>
      <c r="W613" s="250" t="s">
        <v>8831</v>
      </c>
      <c r="X613" s="250" t="s">
        <v>8831</v>
      </c>
      <c r="Y613" s="252">
        <v>44363.510983796295</v>
      </c>
      <c r="Z613" s="252">
        <v>44365.439664351848</v>
      </c>
      <c r="AA613" s="250" t="s">
        <v>8831</v>
      </c>
      <c r="AB613" s="250"/>
      <c r="AC613" s="250"/>
      <c r="AD613" s="250">
        <v>14601</v>
      </c>
      <c r="AE613" s="250" t="s">
        <v>9047</v>
      </c>
      <c r="AF613" s="250" t="s">
        <v>9048</v>
      </c>
      <c r="AG613" s="250" t="s">
        <v>15</v>
      </c>
    </row>
    <row r="614" spans="1:33" ht="28.8" x14ac:dyDescent="0.3">
      <c r="A614" s="250"/>
      <c r="B614" s="250" t="s">
        <v>9047</v>
      </c>
      <c r="C614" s="250" t="s">
        <v>31</v>
      </c>
      <c r="D614" s="250" t="s">
        <v>1032</v>
      </c>
      <c r="E614" s="250" t="s">
        <v>2207</v>
      </c>
      <c r="F614" s="250" t="s">
        <v>2208</v>
      </c>
      <c r="G614" s="250" t="s">
        <v>327</v>
      </c>
      <c r="H614" s="250" t="s">
        <v>23</v>
      </c>
      <c r="I614" s="250" t="s">
        <v>8831</v>
      </c>
      <c r="J614" s="250" t="s">
        <v>8831</v>
      </c>
      <c r="K614" s="250" t="s">
        <v>8831</v>
      </c>
      <c r="L614" s="250" t="s">
        <v>8831</v>
      </c>
      <c r="M614" s="250" t="s">
        <v>9032</v>
      </c>
      <c r="N614" s="250" t="s">
        <v>103</v>
      </c>
      <c r="O614" s="250" t="s">
        <v>1034</v>
      </c>
      <c r="P614" s="250"/>
      <c r="Q614" s="250"/>
      <c r="R614" s="250" t="s">
        <v>2209</v>
      </c>
      <c r="S614" s="250" t="s">
        <v>9241</v>
      </c>
      <c r="T614" s="250"/>
      <c r="U614" s="250" t="s">
        <v>8831</v>
      </c>
      <c r="V614" s="250" t="s">
        <v>8831</v>
      </c>
      <c r="W614" s="250"/>
      <c r="X614" s="250"/>
      <c r="Y614" s="252">
        <v>44363.51116898148</v>
      </c>
      <c r="Z614" s="252">
        <v>44363.569918981484</v>
      </c>
      <c r="AA614" s="250" t="s">
        <v>8831</v>
      </c>
      <c r="AB614" s="250"/>
      <c r="AC614" s="250"/>
      <c r="AD614" s="250">
        <v>153900</v>
      </c>
      <c r="AE614" s="250" t="s">
        <v>9047</v>
      </c>
      <c r="AF614" s="250" t="s">
        <v>9048</v>
      </c>
      <c r="AG614" s="250" t="s">
        <v>34</v>
      </c>
    </row>
    <row r="615" spans="1:33" ht="409.6" x14ac:dyDescent="0.3">
      <c r="A615" s="250"/>
      <c r="B615" s="250" t="s">
        <v>9047</v>
      </c>
      <c r="C615" s="250" t="s">
        <v>18</v>
      </c>
      <c r="D615" s="250" t="s">
        <v>192</v>
      </c>
      <c r="E615" s="250" t="s">
        <v>2210</v>
      </c>
      <c r="F615" s="250" t="s">
        <v>2211</v>
      </c>
      <c r="G615" s="250" t="s">
        <v>2170</v>
      </c>
      <c r="H615" s="250" t="s">
        <v>23</v>
      </c>
      <c r="I615" s="250" t="s">
        <v>8831</v>
      </c>
      <c r="J615" s="250" t="s">
        <v>8831</v>
      </c>
      <c r="K615" s="250" t="s">
        <v>8831</v>
      </c>
      <c r="L615" s="250" t="s">
        <v>8831</v>
      </c>
      <c r="M615" s="250" t="s">
        <v>9032</v>
      </c>
      <c r="N615" s="250" t="s">
        <v>103</v>
      </c>
      <c r="O615" s="250" t="s">
        <v>1123</v>
      </c>
      <c r="P615" s="250" t="s">
        <v>2212</v>
      </c>
      <c r="Q615" s="250"/>
      <c r="R615" s="250" t="s">
        <v>9242</v>
      </c>
      <c r="S615" s="250" t="s">
        <v>9243</v>
      </c>
      <c r="T615" s="250"/>
      <c r="U615" s="250" t="s">
        <v>8831</v>
      </c>
      <c r="V615" s="250" t="s">
        <v>8831</v>
      </c>
      <c r="W615" s="250"/>
      <c r="X615" s="250"/>
      <c r="Y615" s="252">
        <v>44363.51116898148</v>
      </c>
      <c r="Z615" s="252">
        <v>44363.601550925923</v>
      </c>
      <c r="AA615" s="250" t="s">
        <v>8831</v>
      </c>
      <c r="AB615" s="250"/>
      <c r="AC615" s="250"/>
      <c r="AD615" s="250">
        <v>154000</v>
      </c>
      <c r="AE615" s="250" t="s">
        <v>9047</v>
      </c>
      <c r="AF615" s="250" t="s">
        <v>9048</v>
      </c>
      <c r="AG615" s="250" t="s">
        <v>34</v>
      </c>
    </row>
    <row r="616" spans="1:33" ht="43.2" x14ac:dyDescent="0.3">
      <c r="A616" s="250"/>
      <c r="B616" s="250" t="s">
        <v>9047</v>
      </c>
      <c r="C616" s="250" t="s">
        <v>31</v>
      </c>
      <c r="D616" s="250" t="s">
        <v>2053</v>
      </c>
      <c r="E616" s="250" t="s">
        <v>2213</v>
      </c>
      <c r="F616" s="250" t="s">
        <v>2214</v>
      </c>
      <c r="G616" s="250" t="s">
        <v>2215</v>
      </c>
      <c r="H616" s="250" t="s">
        <v>23</v>
      </c>
      <c r="I616" s="250" t="s">
        <v>8831</v>
      </c>
      <c r="J616" s="250" t="s">
        <v>8831</v>
      </c>
      <c r="K616" s="250" t="s">
        <v>8831</v>
      </c>
      <c r="L616" s="250" t="s">
        <v>8831</v>
      </c>
      <c r="M616" s="250" t="s">
        <v>9032</v>
      </c>
      <c r="N616" s="250" t="s">
        <v>103</v>
      </c>
      <c r="O616" s="250" t="s">
        <v>8831</v>
      </c>
      <c r="P616" s="250"/>
      <c r="Q616" s="250"/>
      <c r="R616" s="250" t="s">
        <v>2216</v>
      </c>
      <c r="S616" s="250" t="s">
        <v>9244</v>
      </c>
      <c r="T616" s="250"/>
      <c r="U616" s="250" t="s">
        <v>8831</v>
      </c>
      <c r="V616" s="250" t="s">
        <v>8831</v>
      </c>
      <c r="W616" s="250"/>
      <c r="X616" s="250"/>
      <c r="Y616" s="252">
        <v>44363.55636574074</v>
      </c>
      <c r="Z616" s="252">
        <v>44364.500497685185</v>
      </c>
      <c r="AA616" s="250" t="s">
        <v>8831</v>
      </c>
      <c r="AB616" s="250"/>
      <c r="AC616" s="250"/>
      <c r="AD616" s="250">
        <v>154100</v>
      </c>
      <c r="AE616" s="250" t="s">
        <v>9047</v>
      </c>
      <c r="AF616" s="250" t="s">
        <v>9048</v>
      </c>
      <c r="AG616" s="250" t="s">
        <v>34</v>
      </c>
    </row>
    <row r="617" spans="1:33" ht="28.8" x14ac:dyDescent="0.3">
      <c r="A617" s="250" t="s">
        <v>548</v>
      </c>
      <c r="B617" s="250" t="s">
        <v>9047</v>
      </c>
      <c r="C617" s="250" t="s">
        <v>62</v>
      </c>
      <c r="D617" s="250" t="s">
        <v>1262</v>
      </c>
      <c r="E617" s="250" t="s">
        <v>2120</v>
      </c>
      <c r="F617" s="250" t="s">
        <v>1259</v>
      </c>
      <c r="G617" s="250" t="s">
        <v>1251</v>
      </c>
      <c r="H617" s="250" t="s">
        <v>342</v>
      </c>
      <c r="I617" s="250" t="s">
        <v>8831</v>
      </c>
      <c r="J617" s="250" t="s">
        <v>8831</v>
      </c>
      <c r="K617" s="250" t="s">
        <v>8831</v>
      </c>
      <c r="L617" s="250" t="s">
        <v>8831</v>
      </c>
      <c r="M617" s="250" t="s">
        <v>9032</v>
      </c>
      <c r="N617" s="250" t="s">
        <v>103</v>
      </c>
      <c r="O617" s="250" t="s">
        <v>1265</v>
      </c>
      <c r="P617" s="250"/>
      <c r="Q617" s="250" t="s">
        <v>1264</v>
      </c>
      <c r="R617" s="250" t="s">
        <v>1260</v>
      </c>
      <c r="S617" s="250"/>
      <c r="T617" s="250"/>
      <c r="U617" s="250" t="s">
        <v>8831</v>
      </c>
      <c r="V617" s="250" t="s">
        <v>8831</v>
      </c>
      <c r="W617" s="250" t="s">
        <v>8831</v>
      </c>
      <c r="X617" s="250" t="s">
        <v>8831</v>
      </c>
      <c r="Y617" s="252">
        <v>44363.613553240742</v>
      </c>
      <c r="Z617" s="252">
        <v>44363.863437499997</v>
      </c>
      <c r="AA617" s="250" t="s">
        <v>8831</v>
      </c>
      <c r="AB617" s="250"/>
      <c r="AC617" s="250"/>
      <c r="AD617" s="250">
        <v>14052</v>
      </c>
      <c r="AE617" s="250" t="s">
        <v>9047</v>
      </c>
      <c r="AF617" s="250" t="s">
        <v>9048</v>
      </c>
      <c r="AG617" s="250" t="s">
        <v>15</v>
      </c>
    </row>
    <row r="618" spans="1:33" ht="43.2" x14ac:dyDescent="0.3">
      <c r="A618" s="250"/>
      <c r="B618" s="250" t="s">
        <v>9047</v>
      </c>
      <c r="C618" s="250" t="s">
        <v>31</v>
      </c>
      <c r="D618" s="250" t="s">
        <v>1254</v>
      </c>
      <c r="E618" s="250" t="s">
        <v>1843</v>
      </c>
      <c r="F618" s="250" t="s">
        <v>1842</v>
      </c>
      <c r="G618" s="250" t="s">
        <v>229</v>
      </c>
      <c r="H618" s="250" t="s">
        <v>313</v>
      </c>
      <c r="I618" s="250" t="s">
        <v>8831</v>
      </c>
      <c r="J618" s="250" t="s">
        <v>8831</v>
      </c>
      <c r="K618" s="250" t="s">
        <v>8831</v>
      </c>
      <c r="L618" s="250" t="s">
        <v>8831</v>
      </c>
      <c r="M618" s="250" t="s">
        <v>9032</v>
      </c>
      <c r="N618" s="250" t="s">
        <v>103</v>
      </c>
      <c r="O618" s="250" t="s">
        <v>1257</v>
      </c>
      <c r="P618" s="250"/>
      <c r="Q618" s="250" t="s">
        <v>1841</v>
      </c>
      <c r="R618" s="250"/>
      <c r="S618" s="250"/>
      <c r="T618" s="250"/>
      <c r="U618" s="250" t="s">
        <v>8831</v>
      </c>
      <c r="V618" s="250" t="s">
        <v>8831</v>
      </c>
      <c r="W618" s="250" t="s">
        <v>8831</v>
      </c>
      <c r="X618" s="250" t="s">
        <v>8831</v>
      </c>
      <c r="Y618" s="252">
        <v>44363.613912037035</v>
      </c>
      <c r="Z618" s="252">
        <v>44363.863437499997</v>
      </c>
      <c r="AA618" s="250" t="s">
        <v>8831</v>
      </c>
      <c r="AB618" s="250"/>
      <c r="AC618" s="250"/>
      <c r="AD618" s="250">
        <v>12301</v>
      </c>
      <c r="AE618" s="250" t="s">
        <v>9047</v>
      </c>
      <c r="AF618" s="250" t="s">
        <v>9048</v>
      </c>
      <c r="AG618" s="250"/>
    </row>
    <row r="619" spans="1:33" ht="43.2" x14ac:dyDescent="0.3">
      <c r="A619" s="250"/>
      <c r="B619" s="250" t="s">
        <v>9047</v>
      </c>
      <c r="C619" s="250" t="s">
        <v>31</v>
      </c>
      <c r="D619" s="250" t="s">
        <v>1262</v>
      </c>
      <c r="E619" s="250" t="s">
        <v>1846</v>
      </c>
      <c r="F619" s="250" t="s">
        <v>1845</v>
      </c>
      <c r="G619" s="250" t="s">
        <v>1251</v>
      </c>
      <c r="H619" s="250" t="s">
        <v>313</v>
      </c>
      <c r="I619" s="250" t="s">
        <v>8831</v>
      </c>
      <c r="J619" s="250" t="s">
        <v>8831</v>
      </c>
      <c r="K619" s="250" t="s">
        <v>8831</v>
      </c>
      <c r="L619" s="250" t="s">
        <v>8831</v>
      </c>
      <c r="M619" s="250" t="s">
        <v>9032</v>
      </c>
      <c r="N619" s="250" t="s">
        <v>103</v>
      </c>
      <c r="O619" s="250" t="s">
        <v>1265</v>
      </c>
      <c r="P619" s="250"/>
      <c r="Q619" s="250" t="s">
        <v>1844</v>
      </c>
      <c r="R619" s="250"/>
      <c r="S619" s="250"/>
      <c r="T619" s="250"/>
      <c r="U619" s="250" t="s">
        <v>8831</v>
      </c>
      <c r="V619" s="250" t="s">
        <v>8831</v>
      </c>
      <c r="W619" s="250" t="s">
        <v>8831</v>
      </c>
      <c r="X619" s="250" t="s">
        <v>8831</v>
      </c>
      <c r="Y619" s="252">
        <v>44363.615127314813</v>
      </c>
      <c r="Z619" s="252">
        <v>44363.863437499997</v>
      </c>
      <c r="AA619" s="250" t="s">
        <v>8831</v>
      </c>
      <c r="AB619" s="250"/>
      <c r="AC619" s="250"/>
      <c r="AD619" s="250">
        <v>12311</v>
      </c>
      <c r="AE619" s="250" t="s">
        <v>9047</v>
      </c>
      <c r="AF619" s="250" t="s">
        <v>9048</v>
      </c>
      <c r="AG619" s="250"/>
    </row>
    <row r="620" spans="1:33" ht="43.2" x14ac:dyDescent="0.3">
      <c r="A620" s="250"/>
      <c r="B620" s="250" t="s">
        <v>9047</v>
      </c>
      <c r="C620" s="250" t="s">
        <v>31</v>
      </c>
      <c r="D620" s="250" t="s">
        <v>1838</v>
      </c>
      <c r="E620" s="250" t="s">
        <v>1839</v>
      </c>
      <c r="F620" s="250" t="s">
        <v>1836</v>
      </c>
      <c r="G620" s="250" t="s">
        <v>229</v>
      </c>
      <c r="H620" s="250" t="s">
        <v>313</v>
      </c>
      <c r="I620" s="250" t="s">
        <v>8831</v>
      </c>
      <c r="J620" s="250" t="s">
        <v>8831</v>
      </c>
      <c r="K620" s="250" t="s">
        <v>8831</v>
      </c>
      <c r="L620" s="250" t="s">
        <v>8831</v>
      </c>
      <c r="M620" s="250" t="s">
        <v>9032</v>
      </c>
      <c r="N620" s="250" t="s">
        <v>103</v>
      </c>
      <c r="O620" s="250" t="s">
        <v>1840</v>
      </c>
      <c r="P620" s="250"/>
      <c r="Q620" s="250" t="s">
        <v>1835</v>
      </c>
      <c r="R620" s="250"/>
      <c r="S620" s="250" t="s">
        <v>9245</v>
      </c>
      <c r="T620" s="250"/>
      <c r="U620" s="250" t="s">
        <v>8831</v>
      </c>
      <c r="V620" s="250" t="s">
        <v>8831</v>
      </c>
      <c r="W620" s="250" t="s">
        <v>8831</v>
      </c>
      <c r="X620" s="250" t="s">
        <v>8831</v>
      </c>
      <c r="Y620" s="252">
        <v>44363.615879629629</v>
      </c>
      <c r="Z620" s="252">
        <v>44364.591041666667</v>
      </c>
      <c r="AA620" s="250" t="s">
        <v>8831</v>
      </c>
      <c r="AB620" s="250"/>
      <c r="AC620" s="250"/>
      <c r="AD620" s="250">
        <v>14031</v>
      </c>
      <c r="AE620" s="250" t="s">
        <v>9047</v>
      </c>
      <c r="AF620" s="250" t="s">
        <v>9048</v>
      </c>
      <c r="AG620" s="250"/>
    </row>
    <row r="621" spans="1:33" ht="28.8" x14ac:dyDescent="0.3">
      <c r="A621" s="250"/>
      <c r="B621" s="250" t="s">
        <v>9047</v>
      </c>
      <c r="C621" s="250" t="s">
        <v>31</v>
      </c>
      <c r="D621" s="250" t="s">
        <v>799</v>
      </c>
      <c r="E621" s="250" t="s">
        <v>2217</v>
      </c>
      <c r="F621" s="250" t="s">
        <v>2218</v>
      </c>
      <c r="G621" s="250" t="s">
        <v>2185</v>
      </c>
      <c r="H621" s="250" t="s">
        <v>34</v>
      </c>
      <c r="I621" s="250" t="s">
        <v>8831</v>
      </c>
      <c r="J621" s="250" t="s">
        <v>8831</v>
      </c>
      <c r="K621" s="250" t="s">
        <v>8831</v>
      </c>
      <c r="L621" s="250" t="s">
        <v>8831</v>
      </c>
      <c r="M621" s="250" t="s">
        <v>9032</v>
      </c>
      <c r="N621" s="250" t="s">
        <v>8831</v>
      </c>
      <c r="O621" s="250" t="s">
        <v>8831</v>
      </c>
      <c r="P621" s="250"/>
      <c r="Q621" s="250"/>
      <c r="R621" s="250"/>
      <c r="S621" s="250" t="s">
        <v>9246</v>
      </c>
      <c r="T621" s="250"/>
      <c r="U621" s="250" t="s">
        <v>8831</v>
      </c>
      <c r="V621" s="250" t="s">
        <v>8831</v>
      </c>
      <c r="W621" s="250"/>
      <c r="X621" s="250"/>
      <c r="Y621" s="252">
        <v>44363.636157407411</v>
      </c>
      <c r="Z621" s="252">
        <v>44363.863437499997</v>
      </c>
      <c r="AA621" s="250" t="s">
        <v>8831</v>
      </c>
      <c r="AB621" s="250"/>
      <c r="AC621" s="250"/>
      <c r="AD621" s="250">
        <v>154600</v>
      </c>
      <c r="AE621" s="250" t="s">
        <v>9047</v>
      </c>
      <c r="AF621" s="250" t="s">
        <v>9048</v>
      </c>
      <c r="AG621" s="250" t="s">
        <v>34</v>
      </c>
    </row>
    <row r="622" spans="1:33" ht="115.2" x14ac:dyDescent="0.3">
      <c r="A622" s="250"/>
      <c r="B622" s="250" t="s">
        <v>9047</v>
      </c>
      <c r="C622" s="250" t="s">
        <v>31</v>
      </c>
      <c r="D622" s="250" t="s">
        <v>967</v>
      </c>
      <c r="E622" s="250" t="s">
        <v>2219</v>
      </c>
      <c r="F622" s="250" t="s">
        <v>2220</v>
      </c>
      <c r="G622" s="250" t="s">
        <v>1427</v>
      </c>
      <c r="H622" s="250" t="s">
        <v>23</v>
      </c>
      <c r="I622" s="250" t="s">
        <v>8831</v>
      </c>
      <c r="J622" s="250" t="s">
        <v>8831</v>
      </c>
      <c r="K622" s="250" t="s">
        <v>8831</v>
      </c>
      <c r="L622" s="250" t="s">
        <v>8831</v>
      </c>
      <c r="M622" s="250" t="s">
        <v>9032</v>
      </c>
      <c r="N622" s="250" t="s">
        <v>103</v>
      </c>
      <c r="O622" s="250" t="s">
        <v>971</v>
      </c>
      <c r="P622" s="250"/>
      <c r="Q622" s="250"/>
      <c r="R622" s="250" t="s">
        <v>2221</v>
      </c>
      <c r="S622" s="250" t="s">
        <v>9247</v>
      </c>
      <c r="T622" s="250"/>
      <c r="U622" s="250" t="s">
        <v>8831</v>
      </c>
      <c r="V622" s="250" t="s">
        <v>8831</v>
      </c>
      <c r="W622" s="250"/>
      <c r="X622" s="250"/>
      <c r="Y622" s="252">
        <v>44363.774351851855</v>
      </c>
      <c r="Z622" s="252">
        <v>44364.500497685185</v>
      </c>
      <c r="AA622" s="250" t="s">
        <v>8831</v>
      </c>
      <c r="AB622" s="250"/>
      <c r="AC622" s="250"/>
      <c r="AD622" s="250">
        <v>154700</v>
      </c>
      <c r="AE622" s="250" t="s">
        <v>9047</v>
      </c>
      <c r="AF622" s="250" t="s">
        <v>9048</v>
      </c>
      <c r="AG622" s="250" t="s">
        <v>34</v>
      </c>
    </row>
    <row r="623" spans="1:33" ht="28.8" x14ac:dyDescent="0.3">
      <c r="A623" s="250" t="s">
        <v>343</v>
      </c>
      <c r="B623" s="250" t="s">
        <v>9047</v>
      </c>
      <c r="C623" s="250" t="s">
        <v>62</v>
      </c>
      <c r="D623" s="250" t="s">
        <v>1132</v>
      </c>
      <c r="E623" s="250" t="s">
        <v>1139</v>
      </c>
      <c r="F623" s="250" t="s">
        <v>1135</v>
      </c>
      <c r="G623" s="250" t="s">
        <v>1136</v>
      </c>
      <c r="H623" s="250" t="s">
        <v>342</v>
      </c>
      <c r="I623" s="250" t="s">
        <v>8831</v>
      </c>
      <c r="J623" s="250" t="s">
        <v>8831</v>
      </c>
      <c r="K623" s="250" t="s">
        <v>8831</v>
      </c>
      <c r="L623" s="250" t="s">
        <v>8831</v>
      </c>
      <c r="M623" s="250" t="s">
        <v>9032</v>
      </c>
      <c r="N623" s="250" t="s">
        <v>103</v>
      </c>
      <c r="O623" s="250" t="s">
        <v>1133</v>
      </c>
      <c r="P623" s="250"/>
      <c r="Q623" s="250" t="s">
        <v>1134</v>
      </c>
      <c r="R623" s="250"/>
      <c r="S623" s="250" t="s">
        <v>9041</v>
      </c>
      <c r="T623" s="250"/>
      <c r="U623" s="250" t="s">
        <v>8831</v>
      </c>
      <c r="V623" s="250" t="s">
        <v>8831</v>
      </c>
      <c r="W623" s="250" t="s">
        <v>8831</v>
      </c>
      <c r="X623" s="250" t="s">
        <v>8831</v>
      </c>
      <c r="Y623" s="252">
        <v>44363.77648148148</v>
      </c>
      <c r="Z623" s="252">
        <v>44364.500497685185</v>
      </c>
      <c r="AA623" s="250" t="s">
        <v>8831</v>
      </c>
      <c r="AB623" s="250"/>
      <c r="AC623" s="250"/>
      <c r="AD623" s="250">
        <v>12181</v>
      </c>
      <c r="AE623" s="250" t="s">
        <v>9047</v>
      </c>
      <c r="AF623" s="250" t="s">
        <v>9048</v>
      </c>
      <c r="AG623" s="250" t="s">
        <v>15</v>
      </c>
    </row>
    <row r="624" spans="1:33" ht="28.8" x14ac:dyDescent="0.3">
      <c r="A624" s="250"/>
      <c r="B624" s="250" t="s">
        <v>9047</v>
      </c>
      <c r="C624" s="250" t="s">
        <v>31</v>
      </c>
      <c r="D624" s="250" t="s">
        <v>1143</v>
      </c>
      <c r="E624" s="250" t="s">
        <v>2222</v>
      </c>
      <c r="F624" s="250" t="s">
        <v>2223</v>
      </c>
      <c r="G624" s="250" t="s">
        <v>2224</v>
      </c>
      <c r="H624" s="250" t="s">
        <v>23</v>
      </c>
      <c r="I624" s="250" t="s">
        <v>8831</v>
      </c>
      <c r="J624" s="250" t="s">
        <v>8831</v>
      </c>
      <c r="K624" s="250" t="s">
        <v>8831</v>
      </c>
      <c r="L624" s="250" t="s">
        <v>8831</v>
      </c>
      <c r="M624" s="250" t="s">
        <v>9032</v>
      </c>
      <c r="N624" s="250" t="s">
        <v>103</v>
      </c>
      <c r="O624" s="250" t="s">
        <v>1519</v>
      </c>
      <c r="P624" s="250"/>
      <c r="Q624" s="250"/>
      <c r="R624" s="250" t="s">
        <v>2225</v>
      </c>
      <c r="S624" s="250" t="s">
        <v>9248</v>
      </c>
      <c r="T624" s="250"/>
      <c r="U624" s="250" t="s">
        <v>8831</v>
      </c>
      <c r="V624" s="250" t="s">
        <v>8831</v>
      </c>
      <c r="W624" s="250"/>
      <c r="X624" s="250"/>
      <c r="Y624" s="252">
        <v>44363.787870370368</v>
      </c>
      <c r="Z624" s="252">
        <v>44364.725706018522</v>
      </c>
      <c r="AA624" s="250" t="s">
        <v>8831</v>
      </c>
      <c r="AB624" s="250"/>
      <c r="AC624" s="250"/>
      <c r="AD624" s="250">
        <v>154900</v>
      </c>
      <c r="AE624" s="250" t="s">
        <v>9047</v>
      </c>
      <c r="AF624" s="250" t="s">
        <v>9048</v>
      </c>
      <c r="AG624" s="250" t="s">
        <v>34</v>
      </c>
    </row>
    <row r="625" spans="1:33" ht="28.8" x14ac:dyDescent="0.3">
      <c r="A625" s="250"/>
      <c r="B625" s="250" t="s">
        <v>9047</v>
      </c>
      <c r="C625" s="250" t="s">
        <v>31</v>
      </c>
      <c r="D625" s="250" t="s">
        <v>1046</v>
      </c>
      <c r="E625" s="250" t="s">
        <v>2226</v>
      </c>
      <c r="F625" s="250" t="s">
        <v>2227</v>
      </c>
      <c r="G625" s="250" t="s">
        <v>533</v>
      </c>
      <c r="H625" s="250" t="s">
        <v>23</v>
      </c>
      <c r="I625" s="250" t="s">
        <v>8831</v>
      </c>
      <c r="J625" s="250" t="s">
        <v>8831</v>
      </c>
      <c r="K625" s="250" t="s">
        <v>8831</v>
      </c>
      <c r="L625" s="250" t="s">
        <v>8831</v>
      </c>
      <c r="M625" s="250" t="s">
        <v>9032</v>
      </c>
      <c r="N625" s="250" t="s">
        <v>103</v>
      </c>
      <c r="O625" s="250" t="s">
        <v>1047</v>
      </c>
      <c r="P625" s="250"/>
      <c r="Q625" s="250"/>
      <c r="R625" s="250" t="s">
        <v>2228</v>
      </c>
      <c r="S625" s="250"/>
      <c r="T625" s="250"/>
      <c r="U625" s="250" t="s">
        <v>8831</v>
      </c>
      <c r="V625" s="250" t="s">
        <v>8831</v>
      </c>
      <c r="W625" s="250"/>
      <c r="X625" s="250"/>
      <c r="Y625" s="252">
        <v>44363.787870370368</v>
      </c>
      <c r="Z625" s="252">
        <v>44365.565983796296</v>
      </c>
      <c r="AA625" s="250" t="s">
        <v>8831</v>
      </c>
      <c r="AB625" s="250"/>
      <c r="AC625" s="250"/>
      <c r="AD625" s="250">
        <v>155000</v>
      </c>
      <c r="AE625" s="250" t="s">
        <v>9047</v>
      </c>
      <c r="AF625" s="250" t="s">
        <v>9048</v>
      </c>
      <c r="AG625" s="250" t="s">
        <v>34</v>
      </c>
    </row>
    <row r="626" spans="1:33" ht="409.6" x14ac:dyDescent="0.3">
      <c r="A626" s="250"/>
      <c r="B626" s="250" t="s">
        <v>9047</v>
      </c>
      <c r="C626" s="250" t="s">
        <v>31</v>
      </c>
      <c r="D626" s="250" t="s">
        <v>222</v>
      </c>
      <c r="E626" s="250" t="s">
        <v>2202</v>
      </c>
      <c r="F626" s="250" t="s">
        <v>2201</v>
      </c>
      <c r="G626" s="250" t="s">
        <v>1090</v>
      </c>
      <c r="H626" s="250" t="s">
        <v>23</v>
      </c>
      <c r="I626" s="250" t="s">
        <v>8831</v>
      </c>
      <c r="J626" s="250" t="s">
        <v>8831</v>
      </c>
      <c r="K626" s="250" t="s">
        <v>8831</v>
      </c>
      <c r="L626" s="250" t="s">
        <v>8831</v>
      </c>
      <c r="M626" s="250" t="s">
        <v>9032</v>
      </c>
      <c r="N626" s="250" t="s">
        <v>103</v>
      </c>
      <c r="O626" s="250" t="s">
        <v>1087</v>
      </c>
      <c r="P626" s="250"/>
      <c r="Q626" s="250" t="s">
        <v>2200</v>
      </c>
      <c r="R626" s="250" t="s">
        <v>9249</v>
      </c>
      <c r="S626" s="250" t="s">
        <v>9250</v>
      </c>
      <c r="T626" s="250"/>
      <c r="U626" s="250" t="s">
        <v>8831</v>
      </c>
      <c r="V626" s="250" t="s">
        <v>8831</v>
      </c>
      <c r="W626" s="250" t="s">
        <v>8831</v>
      </c>
      <c r="X626" s="250" t="s">
        <v>8831</v>
      </c>
      <c r="Y626" s="252">
        <v>44363.810185185182</v>
      </c>
      <c r="Z626" s="252">
        <v>44365.513206018521</v>
      </c>
      <c r="AA626" s="250" t="s">
        <v>8831</v>
      </c>
      <c r="AB626" s="250"/>
      <c r="AC626" s="250"/>
      <c r="AD626" s="250">
        <v>153601</v>
      </c>
      <c r="AE626" s="250" t="s">
        <v>9047</v>
      </c>
      <c r="AF626" s="250" t="s">
        <v>9048</v>
      </c>
      <c r="AG626" s="250" t="s">
        <v>34</v>
      </c>
    </row>
    <row r="627" spans="1:33" ht="28.8" x14ac:dyDescent="0.3">
      <c r="A627" s="250"/>
      <c r="B627" s="250" t="s">
        <v>9047</v>
      </c>
      <c r="C627" s="250" t="s">
        <v>31</v>
      </c>
      <c r="D627" s="250" t="s">
        <v>570</v>
      </c>
      <c r="E627" s="250" t="s">
        <v>2229</v>
      </c>
      <c r="F627" s="250" t="s">
        <v>2230</v>
      </c>
      <c r="G627" s="250" t="s">
        <v>2231</v>
      </c>
      <c r="H627" s="250" t="s">
        <v>23</v>
      </c>
      <c r="I627" s="250" t="s">
        <v>8831</v>
      </c>
      <c r="J627" s="250" t="s">
        <v>8831</v>
      </c>
      <c r="K627" s="250" t="s">
        <v>8831</v>
      </c>
      <c r="L627" s="250" t="s">
        <v>8831</v>
      </c>
      <c r="M627" s="250" t="s">
        <v>9032</v>
      </c>
      <c r="N627" s="250" t="s">
        <v>103</v>
      </c>
      <c r="O627" s="250" t="s">
        <v>571</v>
      </c>
      <c r="P627" s="250"/>
      <c r="Q627" s="250"/>
      <c r="R627" s="250" t="s">
        <v>2232</v>
      </c>
      <c r="S627" s="250"/>
      <c r="T627" s="250"/>
      <c r="U627" s="250" t="s">
        <v>8831</v>
      </c>
      <c r="V627" s="250" t="s">
        <v>8831</v>
      </c>
      <c r="W627" s="250"/>
      <c r="X627" s="250"/>
      <c r="Y627" s="252">
        <v>44363.826620370368</v>
      </c>
      <c r="Z627" s="252">
        <v>44364.500497685185</v>
      </c>
      <c r="AA627" s="250" t="s">
        <v>8831</v>
      </c>
      <c r="AB627" s="250"/>
      <c r="AC627" s="250"/>
      <c r="AD627" s="250">
        <v>155200</v>
      </c>
      <c r="AE627" s="250" t="s">
        <v>9047</v>
      </c>
      <c r="AF627" s="250" t="s">
        <v>9048</v>
      </c>
      <c r="AG627" s="250" t="s">
        <v>34</v>
      </c>
    </row>
    <row r="628" spans="1:33" ht="409.6" x14ac:dyDescent="0.3">
      <c r="A628" s="250"/>
      <c r="B628" s="250" t="s">
        <v>9047</v>
      </c>
      <c r="C628" s="250" t="s">
        <v>18</v>
      </c>
      <c r="D628" s="250" t="s">
        <v>334</v>
      </c>
      <c r="E628" s="250" t="s">
        <v>2177</v>
      </c>
      <c r="F628" s="250" t="s">
        <v>2174</v>
      </c>
      <c r="G628" s="250" t="s">
        <v>2175</v>
      </c>
      <c r="H628" s="250" t="s">
        <v>23</v>
      </c>
      <c r="I628" s="250" t="s">
        <v>8831</v>
      </c>
      <c r="J628" s="250" t="s">
        <v>8831</v>
      </c>
      <c r="K628" s="250" t="s">
        <v>8831</v>
      </c>
      <c r="L628" s="250" t="s">
        <v>8831</v>
      </c>
      <c r="M628" s="250" t="s">
        <v>9032</v>
      </c>
      <c r="N628" s="250" t="s">
        <v>103</v>
      </c>
      <c r="O628" s="250" t="s">
        <v>335</v>
      </c>
      <c r="P628" s="250" t="s">
        <v>2233</v>
      </c>
      <c r="Q628" s="250" t="s">
        <v>2173</v>
      </c>
      <c r="R628" s="250"/>
      <c r="S628" s="250" t="s">
        <v>9251</v>
      </c>
      <c r="T628" s="250"/>
      <c r="U628" s="250" t="s">
        <v>8831</v>
      </c>
      <c r="V628" s="250" t="s">
        <v>8831</v>
      </c>
      <c r="W628" s="250" t="s">
        <v>8831</v>
      </c>
      <c r="X628" s="250" t="s">
        <v>8831</v>
      </c>
      <c r="Y628" s="252">
        <v>44363.826678240737</v>
      </c>
      <c r="Z628" s="252">
        <v>44365.744502314818</v>
      </c>
      <c r="AA628" s="250" t="s">
        <v>8831</v>
      </c>
      <c r="AB628" s="250"/>
      <c r="AC628" s="250"/>
      <c r="AD628" s="250">
        <v>152801</v>
      </c>
      <c r="AE628" s="250" t="s">
        <v>9047</v>
      </c>
      <c r="AF628" s="250" t="s">
        <v>9048</v>
      </c>
      <c r="AG628" s="250" t="s">
        <v>34</v>
      </c>
    </row>
    <row r="629" spans="1:33" ht="28.8" x14ac:dyDescent="0.3">
      <c r="A629" s="250"/>
      <c r="B629" s="250" t="s">
        <v>9047</v>
      </c>
      <c r="C629" s="250" t="s">
        <v>31</v>
      </c>
      <c r="D629" s="250" t="s">
        <v>1578</v>
      </c>
      <c r="E629" s="250" t="s">
        <v>2234</v>
      </c>
      <c r="F629" s="250" t="s">
        <v>2235</v>
      </c>
      <c r="G629" s="250" t="s">
        <v>2170</v>
      </c>
      <c r="H629" s="250" t="s">
        <v>34</v>
      </c>
      <c r="I629" s="250" t="s">
        <v>8831</v>
      </c>
      <c r="J629" s="250" t="s">
        <v>8831</v>
      </c>
      <c r="K629" s="250" t="s">
        <v>8831</v>
      </c>
      <c r="L629" s="250" t="s">
        <v>8831</v>
      </c>
      <c r="M629" s="250" t="s">
        <v>9032</v>
      </c>
      <c r="N629" s="250" t="s">
        <v>103</v>
      </c>
      <c r="O629" s="250" t="s">
        <v>1587</v>
      </c>
      <c r="P629" s="250"/>
      <c r="Q629" s="250"/>
      <c r="R629" s="250"/>
      <c r="S629" s="250" t="s">
        <v>9168</v>
      </c>
      <c r="T629" s="250"/>
      <c r="U629" s="250" t="s">
        <v>8831</v>
      </c>
      <c r="V629" s="250" t="s">
        <v>8831</v>
      </c>
      <c r="W629" s="250"/>
      <c r="X629" s="250"/>
      <c r="Y629" s="252">
        <v>44363.847858796296</v>
      </c>
      <c r="Z629" s="252">
        <v>44363.987569444442</v>
      </c>
      <c r="AA629" s="250" t="s">
        <v>8831</v>
      </c>
      <c r="AB629" s="250"/>
      <c r="AC629" s="250"/>
      <c r="AD629" s="250">
        <v>13670</v>
      </c>
      <c r="AE629" s="250" t="s">
        <v>9047</v>
      </c>
      <c r="AF629" s="250" t="s">
        <v>9048</v>
      </c>
      <c r="AG629" s="250" t="s">
        <v>339</v>
      </c>
    </row>
    <row r="630" spans="1:33" ht="28.8" x14ac:dyDescent="0.3">
      <c r="A630" s="250"/>
      <c r="B630" s="250" t="s">
        <v>9047</v>
      </c>
      <c r="C630" s="250" t="s">
        <v>31</v>
      </c>
      <c r="D630" s="250" t="s">
        <v>75</v>
      </c>
      <c r="E630" s="250" t="s">
        <v>2236</v>
      </c>
      <c r="F630" s="250" t="s">
        <v>2237</v>
      </c>
      <c r="G630" s="250" t="s">
        <v>2238</v>
      </c>
      <c r="H630" s="250" t="s">
        <v>23</v>
      </c>
      <c r="I630" s="250" t="s">
        <v>8831</v>
      </c>
      <c r="J630" s="250" t="s">
        <v>8831</v>
      </c>
      <c r="K630" s="250" t="s">
        <v>8831</v>
      </c>
      <c r="L630" s="250" t="s">
        <v>8831</v>
      </c>
      <c r="M630" s="250" t="s">
        <v>9032</v>
      </c>
      <c r="N630" s="250" t="s">
        <v>8831</v>
      </c>
      <c r="O630" s="250" t="s">
        <v>8831</v>
      </c>
      <c r="P630" s="250"/>
      <c r="Q630" s="250"/>
      <c r="R630" s="250" t="s">
        <v>2239</v>
      </c>
      <c r="S630" s="250"/>
      <c r="T630" s="250"/>
      <c r="U630" s="250" t="s">
        <v>8831</v>
      </c>
      <c r="V630" s="250" t="s">
        <v>8831</v>
      </c>
      <c r="W630" s="250"/>
      <c r="X630" s="250"/>
      <c r="Y630" s="252">
        <v>44363.847870370373</v>
      </c>
      <c r="Z630" s="252">
        <v>44365.439664351848</v>
      </c>
      <c r="AA630" s="250" t="s">
        <v>8831</v>
      </c>
      <c r="AB630" s="250"/>
      <c r="AC630" s="250"/>
      <c r="AD630" s="250">
        <v>155500</v>
      </c>
      <c r="AE630" s="250" t="s">
        <v>9047</v>
      </c>
      <c r="AF630" s="250" t="s">
        <v>9048</v>
      </c>
      <c r="AG630" s="250" t="s">
        <v>34</v>
      </c>
    </row>
    <row r="631" spans="1:33" ht="86.4" x14ac:dyDescent="0.3">
      <c r="A631" s="250"/>
      <c r="B631" s="250" t="s">
        <v>9047</v>
      </c>
      <c r="C631" s="250" t="s">
        <v>31</v>
      </c>
      <c r="D631" s="250" t="s">
        <v>185</v>
      </c>
      <c r="E631" s="250" t="s">
        <v>2240</v>
      </c>
      <c r="F631" s="250" t="s">
        <v>2241</v>
      </c>
      <c r="G631" s="250" t="s">
        <v>951</v>
      </c>
      <c r="H631" s="250" t="s">
        <v>23</v>
      </c>
      <c r="I631" s="250" t="s">
        <v>8831</v>
      </c>
      <c r="J631" s="250" t="s">
        <v>8831</v>
      </c>
      <c r="K631" s="250" t="s">
        <v>8831</v>
      </c>
      <c r="L631" s="250" t="s">
        <v>8831</v>
      </c>
      <c r="M631" s="250" t="s">
        <v>9032</v>
      </c>
      <c r="N631" s="250" t="s">
        <v>103</v>
      </c>
      <c r="O631" s="250" t="s">
        <v>186</v>
      </c>
      <c r="P631" s="250"/>
      <c r="Q631" s="250"/>
      <c r="R631" s="250" t="s">
        <v>2242</v>
      </c>
      <c r="S631" s="250" t="s">
        <v>9252</v>
      </c>
      <c r="T631" s="250"/>
      <c r="U631" s="250" t="s">
        <v>8831</v>
      </c>
      <c r="V631" s="250" t="s">
        <v>8831</v>
      </c>
      <c r="W631" s="250"/>
      <c r="X631" s="250"/>
      <c r="Y631" s="252">
        <v>44363.886967592596</v>
      </c>
      <c r="Z631" s="252">
        <v>44364.625439814816</v>
      </c>
      <c r="AA631" s="250" t="s">
        <v>8831</v>
      </c>
      <c r="AB631" s="250"/>
      <c r="AC631" s="250"/>
      <c r="AD631" s="250">
        <v>155600</v>
      </c>
      <c r="AE631" s="250" t="s">
        <v>9047</v>
      </c>
      <c r="AF631" s="250" t="s">
        <v>9048</v>
      </c>
      <c r="AG631" s="250" t="s">
        <v>34</v>
      </c>
    </row>
    <row r="632" spans="1:33" x14ac:dyDescent="0.3">
      <c r="A632" s="250" t="s">
        <v>343</v>
      </c>
      <c r="B632" s="250" t="s">
        <v>9047</v>
      </c>
      <c r="C632" s="250" t="s">
        <v>62</v>
      </c>
      <c r="D632" s="250" t="s">
        <v>334</v>
      </c>
      <c r="E632" s="250" t="s">
        <v>2147</v>
      </c>
      <c r="F632" s="250" t="s">
        <v>341</v>
      </c>
      <c r="G632" s="250" t="s">
        <v>338</v>
      </c>
      <c r="H632" s="250" t="s">
        <v>342</v>
      </c>
      <c r="I632" s="250" t="s">
        <v>8831</v>
      </c>
      <c r="J632" s="250" t="s">
        <v>8831</v>
      </c>
      <c r="K632" s="250" t="s">
        <v>8831</v>
      </c>
      <c r="L632" s="250" t="s">
        <v>8831</v>
      </c>
      <c r="M632" s="250" t="s">
        <v>9032</v>
      </c>
      <c r="N632" s="250" t="s">
        <v>103</v>
      </c>
      <c r="O632" s="250" t="s">
        <v>335</v>
      </c>
      <c r="P632" s="250"/>
      <c r="Q632" s="250" t="s">
        <v>344</v>
      </c>
      <c r="R632" s="250"/>
      <c r="S632" s="250" t="s">
        <v>9042</v>
      </c>
      <c r="T632" s="250"/>
      <c r="U632" s="250" t="s">
        <v>8831</v>
      </c>
      <c r="V632" s="250" t="s">
        <v>8831</v>
      </c>
      <c r="W632" s="250" t="s">
        <v>8831</v>
      </c>
      <c r="X632" s="250" t="s">
        <v>8831</v>
      </c>
      <c r="Y632" s="252">
        <v>44363.887187499997</v>
      </c>
      <c r="Z632" s="252">
        <v>44365.744502314818</v>
      </c>
      <c r="AA632" s="250" t="s">
        <v>8831</v>
      </c>
      <c r="AB632" s="250"/>
      <c r="AC632" s="250"/>
      <c r="AD632" s="250">
        <v>5002</v>
      </c>
      <c r="AE632" s="250" t="s">
        <v>9047</v>
      </c>
      <c r="AF632" s="250" t="s">
        <v>9048</v>
      </c>
      <c r="AG632" s="250" t="s">
        <v>15</v>
      </c>
    </row>
    <row r="633" spans="1:33" ht="28.8" x14ac:dyDescent="0.3">
      <c r="A633" s="250"/>
      <c r="B633" s="250" t="s">
        <v>9047</v>
      </c>
      <c r="C633" s="250" t="s">
        <v>31</v>
      </c>
      <c r="D633" s="250" t="s">
        <v>1505</v>
      </c>
      <c r="E633" s="250" t="s">
        <v>2243</v>
      </c>
      <c r="F633" s="250" t="s">
        <v>2244</v>
      </c>
      <c r="G633" s="250" t="s">
        <v>2245</v>
      </c>
      <c r="H633" s="250" t="s">
        <v>23</v>
      </c>
      <c r="I633" s="250" t="s">
        <v>8831</v>
      </c>
      <c r="J633" s="250" t="s">
        <v>8831</v>
      </c>
      <c r="K633" s="250" t="s">
        <v>8831</v>
      </c>
      <c r="L633" s="250" t="s">
        <v>8831</v>
      </c>
      <c r="M633" s="250" t="s">
        <v>9032</v>
      </c>
      <c r="N633" s="250" t="s">
        <v>103</v>
      </c>
      <c r="O633" s="250" t="s">
        <v>1526</v>
      </c>
      <c r="P633" s="250"/>
      <c r="Q633" s="250"/>
      <c r="R633" s="250" t="s">
        <v>2246</v>
      </c>
      <c r="S633" s="250"/>
      <c r="T633" s="250"/>
      <c r="U633" s="250" t="s">
        <v>8831</v>
      </c>
      <c r="V633" s="250" t="s">
        <v>8831</v>
      </c>
      <c r="W633" s="250"/>
      <c r="X633" s="250"/>
      <c r="Y633" s="252">
        <v>44363.966562499998</v>
      </c>
      <c r="Z633" s="252">
        <v>44364.591041666667</v>
      </c>
      <c r="AA633" s="250" t="s">
        <v>8831</v>
      </c>
      <c r="AB633" s="250"/>
      <c r="AC633" s="250"/>
      <c r="AD633" s="250">
        <v>155800</v>
      </c>
      <c r="AE633" s="250" t="s">
        <v>9047</v>
      </c>
      <c r="AF633" s="250" t="s">
        <v>9048</v>
      </c>
      <c r="AG633" s="250" t="s">
        <v>34</v>
      </c>
    </row>
    <row r="634" spans="1:33" ht="129.6" x14ac:dyDescent="0.3">
      <c r="A634" s="250"/>
      <c r="B634" s="250" t="s">
        <v>9047</v>
      </c>
      <c r="C634" s="250" t="s">
        <v>31</v>
      </c>
      <c r="D634" s="250" t="s">
        <v>579</v>
      </c>
      <c r="E634" s="250" t="s">
        <v>2247</v>
      </c>
      <c r="F634" s="250" t="s">
        <v>2248</v>
      </c>
      <c r="G634" s="250" t="s">
        <v>2249</v>
      </c>
      <c r="H634" s="250" t="s">
        <v>23</v>
      </c>
      <c r="I634" s="250" t="s">
        <v>8831</v>
      </c>
      <c r="J634" s="250" t="s">
        <v>8831</v>
      </c>
      <c r="K634" s="250" t="s">
        <v>8831</v>
      </c>
      <c r="L634" s="250" t="s">
        <v>8831</v>
      </c>
      <c r="M634" s="250" t="s">
        <v>9032</v>
      </c>
      <c r="N634" s="250" t="s">
        <v>103</v>
      </c>
      <c r="O634" s="250" t="s">
        <v>580</v>
      </c>
      <c r="P634" s="250"/>
      <c r="Q634" s="250"/>
      <c r="R634" s="250" t="s">
        <v>2250</v>
      </c>
      <c r="S634" s="250" t="s">
        <v>9253</v>
      </c>
      <c r="T634" s="250"/>
      <c r="U634" s="250" t="s">
        <v>8831</v>
      </c>
      <c r="V634" s="250" t="s">
        <v>8831</v>
      </c>
      <c r="W634" s="250"/>
      <c r="X634" s="250"/>
      <c r="Y634" s="252">
        <v>44363.992442129631</v>
      </c>
      <c r="Z634" s="252">
        <v>44364.500497685185</v>
      </c>
      <c r="AA634" s="250" t="s">
        <v>8831</v>
      </c>
      <c r="AB634" s="250"/>
      <c r="AC634" s="250"/>
      <c r="AD634" s="250">
        <v>155900</v>
      </c>
      <c r="AE634" s="250" t="s">
        <v>9047</v>
      </c>
      <c r="AF634" s="250" t="s">
        <v>9048</v>
      </c>
      <c r="AG634" s="250" t="s">
        <v>34</v>
      </c>
    </row>
    <row r="635" spans="1:33" ht="28.8" x14ac:dyDescent="0.3">
      <c r="A635" s="250" t="s">
        <v>2119</v>
      </c>
      <c r="B635" s="250" t="s">
        <v>9047</v>
      </c>
      <c r="C635" s="250" t="s">
        <v>62</v>
      </c>
      <c r="D635" s="250" t="s">
        <v>845</v>
      </c>
      <c r="E635" s="250" t="s">
        <v>852</v>
      </c>
      <c r="F635" s="250" t="s">
        <v>848</v>
      </c>
      <c r="G635" s="250" t="s">
        <v>849</v>
      </c>
      <c r="H635" s="250" t="s">
        <v>342</v>
      </c>
      <c r="I635" s="250" t="s">
        <v>8831</v>
      </c>
      <c r="J635" s="250" t="s">
        <v>8831</v>
      </c>
      <c r="K635" s="250" t="s">
        <v>8831</v>
      </c>
      <c r="L635" s="250" t="s">
        <v>8831</v>
      </c>
      <c r="M635" s="250" t="s">
        <v>9032</v>
      </c>
      <c r="N635" s="250" t="s">
        <v>103</v>
      </c>
      <c r="O635" s="250" t="s">
        <v>846</v>
      </c>
      <c r="P635" s="250"/>
      <c r="Q635" s="250" t="s">
        <v>847</v>
      </c>
      <c r="R635" s="250"/>
      <c r="S635" s="250" t="s">
        <v>9039</v>
      </c>
      <c r="T635" s="250"/>
      <c r="U635" s="250" t="s">
        <v>8831</v>
      </c>
      <c r="V635" s="250" t="s">
        <v>8831</v>
      </c>
      <c r="W635" s="250" t="s">
        <v>8831</v>
      </c>
      <c r="X635" s="250" t="s">
        <v>8831</v>
      </c>
      <c r="Y635" s="252">
        <v>44364.03765046296</v>
      </c>
      <c r="Z635" s="252">
        <v>44364.500497685185</v>
      </c>
      <c r="AA635" s="250" t="s">
        <v>8831</v>
      </c>
      <c r="AB635" s="250"/>
      <c r="AC635" s="250"/>
      <c r="AD635" s="250">
        <v>11251</v>
      </c>
      <c r="AE635" s="250" t="s">
        <v>9047</v>
      </c>
      <c r="AF635" s="250" t="s">
        <v>9048</v>
      </c>
      <c r="AG635" s="250" t="s">
        <v>15</v>
      </c>
    </row>
    <row r="636" spans="1:33" ht="28.8" x14ac:dyDescent="0.3">
      <c r="A636" s="250" t="s">
        <v>343</v>
      </c>
      <c r="B636" s="250" t="s">
        <v>9047</v>
      </c>
      <c r="C636" s="250" t="s">
        <v>62</v>
      </c>
      <c r="D636" s="250" t="s">
        <v>967</v>
      </c>
      <c r="E636" s="250" t="s">
        <v>970</v>
      </c>
      <c r="F636" s="250" t="s">
        <v>969</v>
      </c>
      <c r="G636" s="250" t="s">
        <v>951</v>
      </c>
      <c r="H636" s="250" t="s">
        <v>342</v>
      </c>
      <c r="I636" s="250" t="s">
        <v>8831</v>
      </c>
      <c r="J636" s="250" t="s">
        <v>8831</v>
      </c>
      <c r="K636" s="250" t="s">
        <v>8831</v>
      </c>
      <c r="L636" s="250" t="s">
        <v>8831</v>
      </c>
      <c r="M636" s="250" t="s">
        <v>9032</v>
      </c>
      <c r="N636" s="250" t="s">
        <v>103</v>
      </c>
      <c r="O636" s="250" t="s">
        <v>971</v>
      </c>
      <c r="P636" s="250"/>
      <c r="Q636" s="250" t="s">
        <v>968</v>
      </c>
      <c r="R636" s="250"/>
      <c r="S636" s="250"/>
      <c r="T636" s="250"/>
      <c r="U636" s="250" t="s">
        <v>8831</v>
      </c>
      <c r="V636" s="250" t="s">
        <v>8831</v>
      </c>
      <c r="W636" s="250" t="s">
        <v>8831</v>
      </c>
      <c r="X636" s="250" t="s">
        <v>8831</v>
      </c>
      <c r="Y636" s="252">
        <v>44364.446261574078</v>
      </c>
      <c r="Z636" s="252">
        <v>44364.625439814816</v>
      </c>
      <c r="AA636" s="250" t="s">
        <v>8831</v>
      </c>
      <c r="AB636" s="250"/>
      <c r="AC636" s="250"/>
      <c r="AD636" s="250">
        <v>11571</v>
      </c>
      <c r="AE636" s="250" t="s">
        <v>9047</v>
      </c>
      <c r="AF636" s="250" t="s">
        <v>9048</v>
      </c>
      <c r="AG636" s="250" t="s">
        <v>15</v>
      </c>
    </row>
    <row r="637" spans="1:33" ht="43.2" x14ac:dyDescent="0.3">
      <c r="A637" s="250" t="s">
        <v>2129</v>
      </c>
      <c r="B637" s="250" t="s">
        <v>9047</v>
      </c>
      <c r="C637" s="250" t="s">
        <v>31</v>
      </c>
      <c r="D637" s="250" t="s">
        <v>2137</v>
      </c>
      <c r="E637" s="250" t="s">
        <v>2138</v>
      </c>
      <c r="F637" s="250" t="s">
        <v>2136</v>
      </c>
      <c r="G637" s="250" t="s">
        <v>229</v>
      </c>
      <c r="H637" s="250" t="s">
        <v>313</v>
      </c>
      <c r="I637" s="250" t="s">
        <v>8831</v>
      </c>
      <c r="J637" s="250" t="s">
        <v>8831</v>
      </c>
      <c r="K637" s="250" t="s">
        <v>8831</v>
      </c>
      <c r="L637" s="250" t="s">
        <v>8831</v>
      </c>
      <c r="M637" s="250" t="s">
        <v>9032</v>
      </c>
      <c r="N637" s="250" t="s">
        <v>103</v>
      </c>
      <c r="O637" s="250" t="s">
        <v>2139</v>
      </c>
      <c r="P637" s="250"/>
      <c r="Q637" s="250" t="s">
        <v>2135</v>
      </c>
      <c r="R637" s="250"/>
      <c r="S637" s="250" t="s">
        <v>9039</v>
      </c>
      <c r="T637" s="250"/>
      <c r="U637" s="250" t="s">
        <v>8831</v>
      </c>
      <c r="V637" s="250" t="s">
        <v>8831</v>
      </c>
      <c r="W637" s="250" t="s">
        <v>8831</v>
      </c>
      <c r="X637" s="250" t="s">
        <v>8831</v>
      </c>
      <c r="Y637" s="252">
        <v>44364.459756944445</v>
      </c>
      <c r="Z637" s="252">
        <v>44364.674490740741</v>
      </c>
      <c r="AA637" s="250" t="s">
        <v>8831</v>
      </c>
      <c r="AB637" s="250"/>
      <c r="AC637" s="250"/>
      <c r="AD637" s="250">
        <v>150801</v>
      </c>
      <c r="AE637" s="250" t="s">
        <v>9047</v>
      </c>
      <c r="AF637" s="250" t="s">
        <v>9048</v>
      </c>
      <c r="AG637" s="250"/>
    </row>
    <row r="638" spans="1:33" ht="28.8" x14ac:dyDescent="0.3">
      <c r="A638" s="250"/>
      <c r="B638" s="250" t="s">
        <v>9047</v>
      </c>
      <c r="C638" s="250" t="s">
        <v>31</v>
      </c>
      <c r="D638" s="250" t="s">
        <v>102</v>
      </c>
      <c r="E638" s="250" t="s">
        <v>2251</v>
      </c>
      <c r="F638" s="250" t="s">
        <v>2252</v>
      </c>
      <c r="G638" s="250" t="s">
        <v>2253</v>
      </c>
      <c r="H638" s="250" t="s">
        <v>23</v>
      </c>
      <c r="I638" s="250" t="s">
        <v>8831</v>
      </c>
      <c r="J638" s="250" t="s">
        <v>8831</v>
      </c>
      <c r="K638" s="250" t="s">
        <v>8831</v>
      </c>
      <c r="L638" s="250" t="s">
        <v>8831</v>
      </c>
      <c r="M638" s="250" t="s">
        <v>9032</v>
      </c>
      <c r="N638" s="250" t="s">
        <v>103</v>
      </c>
      <c r="O638" s="250" t="s">
        <v>104</v>
      </c>
      <c r="P638" s="250"/>
      <c r="Q638" s="250"/>
      <c r="R638" s="250" t="s">
        <v>2254</v>
      </c>
      <c r="S638" s="250"/>
      <c r="T638" s="250"/>
      <c r="U638" s="250" t="s">
        <v>8831</v>
      </c>
      <c r="V638" s="250" t="s">
        <v>8831</v>
      </c>
      <c r="W638" s="250"/>
      <c r="X638" s="250"/>
      <c r="Y638" s="252">
        <v>44364.466226851851</v>
      </c>
      <c r="Z638" s="252">
        <v>44364.625439814816</v>
      </c>
      <c r="AA638" s="250" t="s">
        <v>8831</v>
      </c>
      <c r="AB638" s="250"/>
      <c r="AC638" s="250"/>
      <c r="AD638" s="250">
        <v>156300</v>
      </c>
      <c r="AE638" s="250" t="s">
        <v>9047</v>
      </c>
      <c r="AF638" s="250" t="s">
        <v>9048</v>
      </c>
      <c r="AG638" s="250" t="s">
        <v>34</v>
      </c>
    </row>
    <row r="639" spans="1:33" ht="43.2" x14ac:dyDescent="0.3">
      <c r="A639" s="250"/>
      <c r="B639" s="250" t="s">
        <v>9047</v>
      </c>
      <c r="C639" s="250" t="s">
        <v>31</v>
      </c>
      <c r="D639" s="250" t="s">
        <v>1927</v>
      </c>
      <c r="E639" s="250" t="s">
        <v>2255</v>
      </c>
      <c r="F639" s="250" t="s">
        <v>2256</v>
      </c>
      <c r="G639" s="250" t="s">
        <v>2257</v>
      </c>
      <c r="H639" s="250" t="s">
        <v>23</v>
      </c>
      <c r="I639" s="250" t="s">
        <v>8831</v>
      </c>
      <c r="J639" s="250" t="s">
        <v>8831</v>
      </c>
      <c r="K639" s="250" t="s">
        <v>8831</v>
      </c>
      <c r="L639" s="250" t="s">
        <v>8831</v>
      </c>
      <c r="M639" s="250" t="s">
        <v>9032</v>
      </c>
      <c r="N639" s="250" t="s">
        <v>103</v>
      </c>
      <c r="O639" s="250" t="s">
        <v>8831</v>
      </c>
      <c r="P639" s="250"/>
      <c r="Q639" s="250"/>
      <c r="R639" s="250" t="s">
        <v>2258</v>
      </c>
      <c r="S639" s="250" t="s">
        <v>9254</v>
      </c>
      <c r="T639" s="250"/>
      <c r="U639" s="250" t="s">
        <v>8831</v>
      </c>
      <c r="V639" s="250" t="s">
        <v>8831</v>
      </c>
      <c r="W639" s="250"/>
      <c r="X639" s="250"/>
      <c r="Y639" s="252">
        <v>44364.466226851851</v>
      </c>
      <c r="Z639" s="252">
        <v>44365.439664351848</v>
      </c>
      <c r="AA639" s="250" t="s">
        <v>8831</v>
      </c>
      <c r="AB639" s="250"/>
      <c r="AC639" s="250"/>
      <c r="AD639" s="250">
        <v>156400</v>
      </c>
      <c r="AE639" s="250" t="s">
        <v>9047</v>
      </c>
      <c r="AF639" s="250" t="s">
        <v>9048</v>
      </c>
      <c r="AG639" s="250" t="s">
        <v>34</v>
      </c>
    </row>
    <row r="640" spans="1:33" ht="43.2" x14ac:dyDescent="0.3">
      <c r="A640" s="250"/>
      <c r="B640" s="250" t="s">
        <v>9047</v>
      </c>
      <c r="C640" s="250" t="s">
        <v>31</v>
      </c>
      <c r="D640" s="250" t="s">
        <v>857</v>
      </c>
      <c r="E640" s="250" t="s">
        <v>2259</v>
      </c>
      <c r="F640" s="250" t="s">
        <v>2260</v>
      </c>
      <c r="G640" s="250" t="s">
        <v>861</v>
      </c>
      <c r="H640" s="250" t="s">
        <v>23</v>
      </c>
      <c r="I640" s="250" t="s">
        <v>8831</v>
      </c>
      <c r="J640" s="250" t="s">
        <v>8831</v>
      </c>
      <c r="K640" s="250" t="s">
        <v>8831</v>
      </c>
      <c r="L640" s="250" t="s">
        <v>8831</v>
      </c>
      <c r="M640" s="250" t="s">
        <v>9032</v>
      </c>
      <c r="N640" s="250" t="s">
        <v>103</v>
      </c>
      <c r="O640" s="250" t="s">
        <v>858</v>
      </c>
      <c r="P640" s="250"/>
      <c r="Q640" s="250"/>
      <c r="R640" s="250" t="s">
        <v>2261</v>
      </c>
      <c r="S640" s="250" t="s">
        <v>9255</v>
      </c>
      <c r="T640" s="250"/>
      <c r="U640" s="250" t="s">
        <v>8831</v>
      </c>
      <c r="V640" s="250" t="s">
        <v>8831</v>
      </c>
      <c r="W640" s="250"/>
      <c r="X640" s="250"/>
      <c r="Y640" s="252">
        <v>44364.46665509259</v>
      </c>
      <c r="Z640" s="252">
        <v>44364.725706018522</v>
      </c>
      <c r="AA640" s="250" t="s">
        <v>8831</v>
      </c>
      <c r="AB640" s="250"/>
      <c r="AC640" s="250"/>
      <c r="AD640" s="250">
        <v>156500</v>
      </c>
      <c r="AE640" s="250" t="s">
        <v>9047</v>
      </c>
      <c r="AF640" s="250" t="s">
        <v>9048</v>
      </c>
      <c r="AG640" s="250" t="s">
        <v>34</v>
      </c>
    </row>
    <row r="641" spans="1:33" x14ac:dyDescent="0.3">
      <c r="A641" s="250" t="s">
        <v>535</v>
      </c>
      <c r="B641" s="250" t="s">
        <v>9047</v>
      </c>
      <c r="C641" s="250" t="s">
        <v>62</v>
      </c>
      <c r="D641" s="250" t="s">
        <v>857</v>
      </c>
      <c r="E641" s="250" t="s">
        <v>864</v>
      </c>
      <c r="F641" s="250" t="s">
        <v>860</v>
      </c>
      <c r="G641" s="250" t="s">
        <v>861</v>
      </c>
      <c r="H641" s="250" t="s">
        <v>342</v>
      </c>
      <c r="I641" s="250" t="s">
        <v>8831</v>
      </c>
      <c r="J641" s="250" t="s">
        <v>8831</v>
      </c>
      <c r="K641" s="250" t="s">
        <v>8831</v>
      </c>
      <c r="L641" s="250" t="s">
        <v>8831</v>
      </c>
      <c r="M641" s="250" t="s">
        <v>9032</v>
      </c>
      <c r="N641" s="250" t="s">
        <v>103</v>
      </c>
      <c r="O641" s="250" t="s">
        <v>858</v>
      </c>
      <c r="P641" s="250"/>
      <c r="Q641" s="250" t="s">
        <v>859</v>
      </c>
      <c r="R641" s="250"/>
      <c r="S641" s="250" t="s">
        <v>9043</v>
      </c>
      <c r="T641" s="250"/>
      <c r="U641" s="250" t="s">
        <v>8831</v>
      </c>
      <c r="V641" s="250" t="s">
        <v>8831</v>
      </c>
      <c r="W641" s="250" t="s">
        <v>8831</v>
      </c>
      <c r="X641" s="250" t="s">
        <v>8831</v>
      </c>
      <c r="Y641" s="252">
        <v>44364.480057870373</v>
      </c>
      <c r="Z641" s="252">
        <v>44364.725706018522</v>
      </c>
      <c r="AA641" s="250" t="s">
        <v>8831</v>
      </c>
      <c r="AB641" s="250"/>
      <c r="AC641" s="250"/>
      <c r="AD641" s="250">
        <v>14351</v>
      </c>
      <c r="AE641" s="250" t="s">
        <v>9047</v>
      </c>
      <c r="AF641" s="250" t="s">
        <v>9048</v>
      </c>
      <c r="AG641" s="250" t="s">
        <v>15</v>
      </c>
    </row>
    <row r="642" spans="1:33" ht="28.8" x14ac:dyDescent="0.3">
      <c r="A642" s="250"/>
      <c r="B642" s="250" t="s">
        <v>9047</v>
      </c>
      <c r="C642" s="250" t="s">
        <v>31</v>
      </c>
      <c r="D642" s="250" t="s">
        <v>832</v>
      </c>
      <c r="E642" s="250" t="s">
        <v>2262</v>
      </c>
      <c r="F642" s="250" t="s">
        <v>2263</v>
      </c>
      <c r="G642" s="250" t="s">
        <v>327</v>
      </c>
      <c r="H642" s="250" t="s">
        <v>23</v>
      </c>
      <c r="I642" s="250" t="s">
        <v>8831</v>
      </c>
      <c r="J642" s="250" t="s">
        <v>8831</v>
      </c>
      <c r="K642" s="250" t="s">
        <v>8831</v>
      </c>
      <c r="L642" s="250" t="s">
        <v>8831</v>
      </c>
      <c r="M642" s="250" t="s">
        <v>9032</v>
      </c>
      <c r="N642" s="250" t="s">
        <v>103</v>
      </c>
      <c r="O642" s="250" t="s">
        <v>1796</v>
      </c>
      <c r="P642" s="250"/>
      <c r="Q642" s="250"/>
      <c r="R642" s="250" t="s">
        <v>2264</v>
      </c>
      <c r="S642" s="250"/>
      <c r="T642" s="250"/>
      <c r="U642" s="250" t="s">
        <v>8831</v>
      </c>
      <c r="V642" s="250" t="s">
        <v>8831</v>
      </c>
      <c r="W642" s="250"/>
      <c r="X642" s="250"/>
      <c r="Y642" s="252">
        <v>44364.480937499997</v>
      </c>
      <c r="Z642" s="252">
        <v>44365.439664351848</v>
      </c>
      <c r="AA642" s="250" t="s">
        <v>8831</v>
      </c>
      <c r="AB642" s="250"/>
      <c r="AC642" s="250"/>
      <c r="AD642" s="250">
        <v>156700</v>
      </c>
      <c r="AE642" s="250" t="s">
        <v>9047</v>
      </c>
      <c r="AF642" s="250" t="s">
        <v>9048</v>
      </c>
      <c r="AG642" s="250" t="s">
        <v>34</v>
      </c>
    </row>
    <row r="643" spans="1:33" x14ac:dyDescent="0.3">
      <c r="A643" s="250" t="s">
        <v>548</v>
      </c>
      <c r="B643" s="250" t="s">
        <v>9047</v>
      </c>
      <c r="C643" s="250" t="s">
        <v>62</v>
      </c>
      <c r="D643" s="250" t="s">
        <v>832</v>
      </c>
      <c r="E643" s="250" t="s">
        <v>1795</v>
      </c>
      <c r="F643" s="250" t="s">
        <v>1793</v>
      </c>
      <c r="G643" s="250" t="s">
        <v>327</v>
      </c>
      <c r="H643" s="250" t="s">
        <v>342</v>
      </c>
      <c r="I643" s="250" t="s">
        <v>8831</v>
      </c>
      <c r="J643" s="250" t="s">
        <v>8831</v>
      </c>
      <c r="K643" s="250" t="s">
        <v>8831</v>
      </c>
      <c r="L643" s="250" t="s">
        <v>8831</v>
      </c>
      <c r="M643" s="250" t="s">
        <v>9032</v>
      </c>
      <c r="N643" s="250" t="s">
        <v>103</v>
      </c>
      <c r="O643" s="250" t="s">
        <v>1796</v>
      </c>
      <c r="P643" s="250"/>
      <c r="Q643" s="250" t="s">
        <v>1792</v>
      </c>
      <c r="R643" s="250" t="s">
        <v>2265</v>
      </c>
      <c r="S643" s="250" t="s">
        <v>9044</v>
      </c>
      <c r="T643" s="250"/>
      <c r="U643" s="250" t="s">
        <v>8831</v>
      </c>
      <c r="V643" s="250" t="s">
        <v>8831</v>
      </c>
      <c r="W643" s="250" t="s">
        <v>8831</v>
      </c>
      <c r="X643" s="250" t="s">
        <v>8831</v>
      </c>
      <c r="Y643" s="252">
        <v>44364.480937499997</v>
      </c>
      <c r="Z643" s="252">
        <v>44365.439664351848</v>
      </c>
      <c r="AA643" s="250" t="s">
        <v>8831</v>
      </c>
      <c r="AB643" s="250"/>
      <c r="AC643" s="250"/>
      <c r="AD643" s="250">
        <v>14011</v>
      </c>
      <c r="AE643" s="250" t="s">
        <v>9047</v>
      </c>
      <c r="AF643" s="250" t="s">
        <v>9048</v>
      </c>
      <c r="AG643" s="250" t="s">
        <v>339</v>
      </c>
    </row>
    <row r="644" spans="1:33" ht="28.8" x14ac:dyDescent="0.3">
      <c r="A644" s="250"/>
      <c r="B644" s="250" t="s">
        <v>9047</v>
      </c>
      <c r="C644" s="250" t="s">
        <v>31</v>
      </c>
      <c r="D644" s="250" t="s">
        <v>799</v>
      </c>
      <c r="E644" s="250" t="s">
        <v>2186</v>
      </c>
      <c r="F644" s="250" t="s">
        <v>2184</v>
      </c>
      <c r="G644" s="250" t="s">
        <v>2185</v>
      </c>
      <c r="H644" s="250" t="s">
        <v>23</v>
      </c>
      <c r="I644" s="250" t="s">
        <v>8831</v>
      </c>
      <c r="J644" s="250" t="s">
        <v>8831</v>
      </c>
      <c r="K644" s="250" t="s">
        <v>8831</v>
      </c>
      <c r="L644" s="250" t="s">
        <v>8831</v>
      </c>
      <c r="M644" s="250" t="s">
        <v>9032</v>
      </c>
      <c r="N644" s="250" t="s">
        <v>103</v>
      </c>
      <c r="O644" s="250" t="s">
        <v>800</v>
      </c>
      <c r="P644" s="250"/>
      <c r="Q644" s="250" t="s">
        <v>2183</v>
      </c>
      <c r="R644" s="250"/>
      <c r="S644" s="250"/>
      <c r="T644" s="250"/>
      <c r="U644" s="250" t="s">
        <v>8831</v>
      </c>
      <c r="V644" s="250" t="s">
        <v>8831</v>
      </c>
      <c r="W644" s="250" t="s">
        <v>8831</v>
      </c>
      <c r="X644" s="250" t="s">
        <v>8831</v>
      </c>
      <c r="Y644" s="252">
        <v>44364.485775462963</v>
      </c>
      <c r="Z644" s="252">
        <v>44364.591041666667</v>
      </c>
      <c r="AA644" s="250" t="s">
        <v>8831</v>
      </c>
      <c r="AB644" s="250"/>
      <c r="AC644" s="250"/>
      <c r="AD644" s="250">
        <v>153001</v>
      </c>
      <c r="AE644" s="250" t="s">
        <v>9047</v>
      </c>
      <c r="AF644" s="250" t="s">
        <v>9048</v>
      </c>
      <c r="AG644" s="250" t="s">
        <v>34</v>
      </c>
    </row>
    <row r="645" spans="1:33" ht="129.6" x14ac:dyDescent="0.3">
      <c r="A645" s="250"/>
      <c r="B645" s="250" t="s">
        <v>9047</v>
      </c>
      <c r="C645" s="250" t="s">
        <v>31</v>
      </c>
      <c r="D645" s="250" t="s">
        <v>1342</v>
      </c>
      <c r="E645" s="250" t="s">
        <v>2004</v>
      </c>
      <c r="F645" s="250" t="s">
        <v>2003</v>
      </c>
      <c r="G645" s="250" t="s">
        <v>229</v>
      </c>
      <c r="H645" s="250" t="s">
        <v>313</v>
      </c>
      <c r="I645" s="250" t="s">
        <v>8831</v>
      </c>
      <c r="J645" s="250" t="s">
        <v>8831</v>
      </c>
      <c r="K645" s="250" t="s">
        <v>8831</v>
      </c>
      <c r="L645" s="250" t="s">
        <v>8831</v>
      </c>
      <c r="M645" s="250" t="s">
        <v>9032</v>
      </c>
      <c r="N645" s="250" t="s">
        <v>103</v>
      </c>
      <c r="O645" s="250" t="s">
        <v>1343</v>
      </c>
      <c r="P645" s="250"/>
      <c r="Q645" s="250" t="s">
        <v>2002</v>
      </c>
      <c r="R645" s="250"/>
      <c r="S645" s="250" t="s">
        <v>9256</v>
      </c>
      <c r="T645" s="250"/>
      <c r="U645" s="250" t="s">
        <v>8831</v>
      </c>
      <c r="V645" s="250" t="s">
        <v>8831</v>
      </c>
      <c r="W645" s="250" t="s">
        <v>8831</v>
      </c>
      <c r="X645" s="250" t="s">
        <v>8831</v>
      </c>
      <c r="Y645" s="252">
        <v>44364.503333333334</v>
      </c>
      <c r="Z645" s="252">
        <v>44364.864259259259</v>
      </c>
      <c r="AA645" s="250" t="s">
        <v>8831</v>
      </c>
      <c r="AB645" s="250"/>
      <c r="AC645" s="250"/>
      <c r="AD645" s="250">
        <v>12561</v>
      </c>
      <c r="AE645" s="250" t="s">
        <v>9047</v>
      </c>
      <c r="AF645" s="250" t="s">
        <v>9048</v>
      </c>
      <c r="AG645" s="250"/>
    </row>
    <row r="646" spans="1:33" ht="43.2" x14ac:dyDescent="0.3">
      <c r="A646" s="250" t="s">
        <v>548</v>
      </c>
      <c r="B646" s="250" t="s">
        <v>9047</v>
      </c>
      <c r="C646" s="250" t="s">
        <v>62</v>
      </c>
      <c r="D646" s="250" t="s">
        <v>1146</v>
      </c>
      <c r="E646" s="250" t="s">
        <v>1147</v>
      </c>
      <c r="F646" s="250" t="s">
        <v>2266</v>
      </c>
      <c r="G646" s="250" t="s">
        <v>567</v>
      </c>
      <c r="H646" s="250" t="s">
        <v>525</v>
      </c>
      <c r="I646" s="250" t="s">
        <v>8831</v>
      </c>
      <c r="J646" s="250" t="s">
        <v>8831</v>
      </c>
      <c r="K646" s="250" t="s">
        <v>8831</v>
      </c>
      <c r="L646" s="250" t="s">
        <v>8831</v>
      </c>
      <c r="M646" s="250" t="s">
        <v>9032</v>
      </c>
      <c r="N646" s="250" t="s">
        <v>103</v>
      </c>
      <c r="O646" s="250" t="s">
        <v>8831</v>
      </c>
      <c r="P646" s="250"/>
      <c r="Q646" s="250" t="s">
        <v>1144</v>
      </c>
      <c r="R646" s="250"/>
      <c r="S646" s="250"/>
      <c r="T646" s="250"/>
      <c r="U646" s="250" t="s">
        <v>8831</v>
      </c>
      <c r="V646" s="250" t="s">
        <v>8831</v>
      </c>
      <c r="W646" s="250" t="s">
        <v>8831</v>
      </c>
      <c r="X646" s="250" t="s">
        <v>8831</v>
      </c>
      <c r="Y646" s="252">
        <v>44364.526342592595</v>
      </c>
      <c r="Z646" s="252">
        <v>44365.744502314818</v>
      </c>
      <c r="AA646" s="250" t="s">
        <v>8831</v>
      </c>
      <c r="AB646" s="250"/>
      <c r="AC646" s="250"/>
      <c r="AD646" s="250">
        <v>12021</v>
      </c>
      <c r="AE646" s="250" t="s">
        <v>9047</v>
      </c>
      <c r="AF646" s="250" t="s">
        <v>9048</v>
      </c>
      <c r="AG646" s="250" t="s">
        <v>15</v>
      </c>
    </row>
    <row r="647" spans="1:33" ht="28.8" x14ac:dyDescent="0.3">
      <c r="A647" s="250"/>
      <c r="B647" s="250" t="s">
        <v>9047</v>
      </c>
      <c r="C647" s="250" t="s">
        <v>31</v>
      </c>
      <c r="D647" s="250" t="s">
        <v>542</v>
      </c>
      <c r="E647" s="250" t="s">
        <v>2198</v>
      </c>
      <c r="F647" s="250" t="s">
        <v>2196</v>
      </c>
      <c r="G647" s="250" t="s">
        <v>2197</v>
      </c>
      <c r="H647" s="250" t="s">
        <v>23</v>
      </c>
      <c r="I647" s="250" t="s">
        <v>8831</v>
      </c>
      <c r="J647" s="250" t="s">
        <v>8831</v>
      </c>
      <c r="K647" s="250" t="s">
        <v>8831</v>
      </c>
      <c r="L647" s="250" t="s">
        <v>8831</v>
      </c>
      <c r="M647" s="250" t="s">
        <v>9032</v>
      </c>
      <c r="N647" s="250" t="s">
        <v>103</v>
      </c>
      <c r="O647" s="250" t="s">
        <v>8831</v>
      </c>
      <c r="P647" s="250"/>
      <c r="Q647" s="250" t="s">
        <v>2195</v>
      </c>
      <c r="R647" s="250"/>
      <c r="S647" s="250"/>
      <c r="T647" s="250"/>
      <c r="U647" s="250" t="s">
        <v>8831</v>
      </c>
      <c r="V647" s="250" t="s">
        <v>8831</v>
      </c>
      <c r="W647" s="250" t="s">
        <v>8831</v>
      </c>
      <c r="X647" s="250" t="s">
        <v>8831</v>
      </c>
      <c r="Y647" s="252">
        <v>44364.599050925928</v>
      </c>
      <c r="Z647" s="252">
        <v>44365.021053240744</v>
      </c>
      <c r="AA647" s="250" t="s">
        <v>8831</v>
      </c>
      <c r="AB647" s="250"/>
      <c r="AC647" s="250"/>
      <c r="AD647" s="250">
        <v>153301</v>
      </c>
      <c r="AE647" s="250" t="s">
        <v>9047</v>
      </c>
      <c r="AF647" s="250" t="s">
        <v>9048</v>
      </c>
      <c r="AG647" s="250" t="s">
        <v>34</v>
      </c>
    </row>
    <row r="648" spans="1:33" ht="28.8" x14ac:dyDescent="0.3">
      <c r="A648" s="250" t="s">
        <v>535</v>
      </c>
      <c r="B648" s="250" t="s">
        <v>9047</v>
      </c>
      <c r="C648" s="250" t="s">
        <v>18</v>
      </c>
      <c r="D648" s="250" t="s">
        <v>542</v>
      </c>
      <c r="E648" s="250" t="s">
        <v>2199</v>
      </c>
      <c r="F648" s="250" t="s">
        <v>2018</v>
      </c>
      <c r="G648" s="250" t="s">
        <v>2019</v>
      </c>
      <c r="H648" s="250" t="s">
        <v>525</v>
      </c>
      <c r="I648" s="250" t="s">
        <v>8831</v>
      </c>
      <c r="J648" s="250" t="s">
        <v>8831</v>
      </c>
      <c r="K648" s="250" t="s">
        <v>8831</v>
      </c>
      <c r="L648" s="250" t="s">
        <v>8831</v>
      </c>
      <c r="M648" s="250" t="s">
        <v>9032</v>
      </c>
      <c r="N648" s="250" t="s">
        <v>103</v>
      </c>
      <c r="O648" s="250" t="s">
        <v>8831</v>
      </c>
      <c r="P648" s="250" t="s">
        <v>2267</v>
      </c>
      <c r="Q648" s="250" t="s">
        <v>2021</v>
      </c>
      <c r="R648" s="250"/>
      <c r="S648" s="250" t="s">
        <v>9236</v>
      </c>
      <c r="T648" s="250"/>
      <c r="U648" s="250" t="s">
        <v>8831</v>
      </c>
      <c r="V648" s="250" t="s">
        <v>8831</v>
      </c>
      <c r="W648" s="250" t="s">
        <v>8831</v>
      </c>
      <c r="X648" s="250" t="s">
        <v>8831</v>
      </c>
      <c r="Y648" s="252">
        <v>44364.599641203706</v>
      </c>
      <c r="Z648" s="252">
        <v>44365.744502314818</v>
      </c>
      <c r="AA648" s="250" t="s">
        <v>8831</v>
      </c>
      <c r="AB648" s="250"/>
      <c r="AC648" s="250"/>
      <c r="AD648" s="250">
        <v>14572</v>
      </c>
      <c r="AE648" s="250" t="s">
        <v>9047</v>
      </c>
      <c r="AF648" s="250" t="s">
        <v>9048</v>
      </c>
      <c r="AG648" s="250" t="s">
        <v>15</v>
      </c>
    </row>
    <row r="649" spans="1:33" x14ac:dyDescent="0.3">
      <c r="A649" s="250" t="s">
        <v>535</v>
      </c>
      <c r="B649" s="250" t="s">
        <v>9047</v>
      </c>
      <c r="C649" s="250" t="s">
        <v>62</v>
      </c>
      <c r="D649" s="250" t="s">
        <v>102</v>
      </c>
      <c r="E649" s="250" t="s">
        <v>536</v>
      </c>
      <c r="F649" s="250" t="s">
        <v>532</v>
      </c>
      <c r="G649" s="250" t="s">
        <v>533</v>
      </c>
      <c r="H649" s="250" t="s">
        <v>342</v>
      </c>
      <c r="I649" s="250" t="s">
        <v>8831</v>
      </c>
      <c r="J649" s="250" t="s">
        <v>8831</v>
      </c>
      <c r="K649" s="250" t="s">
        <v>8831</v>
      </c>
      <c r="L649" s="250" t="s">
        <v>8831</v>
      </c>
      <c r="M649" s="250" t="s">
        <v>9032</v>
      </c>
      <c r="N649" s="250" t="s">
        <v>103</v>
      </c>
      <c r="O649" s="250" t="s">
        <v>104</v>
      </c>
      <c r="P649" s="250"/>
      <c r="Q649" s="250" t="s">
        <v>531</v>
      </c>
      <c r="R649" s="250"/>
      <c r="S649" s="250" t="s">
        <v>9045</v>
      </c>
      <c r="T649" s="250"/>
      <c r="U649" s="250" t="s">
        <v>8831</v>
      </c>
      <c r="V649" s="250" t="s">
        <v>8831</v>
      </c>
      <c r="W649" s="250" t="s">
        <v>8831</v>
      </c>
      <c r="X649" s="250" t="s">
        <v>8831</v>
      </c>
      <c r="Y649" s="252">
        <v>44364.603541666664</v>
      </c>
      <c r="Z649" s="252">
        <v>44364.674490740741</v>
      </c>
      <c r="AA649" s="250" t="s">
        <v>8831</v>
      </c>
      <c r="AB649" s="250"/>
      <c r="AC649" s="250"/>
      <c r="AD649" s="250">
        <v>14921</v>
      </c>
      <c r="AE649" s="250" t="s">
        <v>9047</v>
      </c>
      <c r="AF649" s="250" t="s">
        <v>9048</v>
      </c>
      <c r="AG649" s="250" t="s">
        <v>15</v>
      </c>
    </row>
    <row r="650" spans="1:33" ht="43.2" x14ac:dyDescent="0.3">
      <c r="A650" s="250" t="s">
        <v>1054</v>
      </c>
      <c r="B650" s="250" t="s">
        <v>9047</v>
      </c>
      <c r="C650" s="250" t="s">
        <v>306</v>
      </c>
      <c r="D650" s="250" t="s">
        <v>305</v>
      </c>
      <c r="E650" s="250" t="s">
        <v>1406</v>
      </c>
      <c r="F650" s="250" t="s">
        <v>2268</v>
      </c>
      <c r="G650" s="250" t="s">
        <v>300</v>
      </c>
      <c r="H650" s="250" t="s">
        <v>302</v>
      </c>
      <c r="I650" s="250" t="s">
        <v>307</v>
      </c>
      <c r="J650" s="250" t="s">
        <v>8831</v>
      </c>
      <c r="K650" s="250" t="s">
        <v>8831</v>
      </c>
      <c r="L650" s="250" t="s">
        <v>8831</v>
      </c>
      <c r="M650" s="250" t="s">
        <v>2269</v>
      </c>
      <c r="N650" s="250" t="s">
        <v>103</v>
      </c>
      <c r="O650" s="250" t="s">
        <v>309</v>
      </c>
      <c r="P650" s="250"/>
      <c r="Q650" s="250" t="s">
        <v>1403</v>
      </c>
      <c r="R650" s="250" t="s">
        <v>1405</v>
      </c>
      <c r="S650" s="250"/>
      <c r="T650" s="250"/>
      <c r="U650" s="250" t="s">
        <v>8831</v>
      </c>
      <c r="V650" s="250" t="s">
        <v>8831</v>
      </c>
      <c r="W650" s="250" t="s">
        <v>8831</v>
      </c>
      <c r="X650" s="250" t="s">
        <v>8831</v>
      </c>
      <c r="Y650" s="252">
        <v>44364.604537037034</v>
      </c>
      <c r="Z650" s="252">
        <v>44364.674490740741</v>
      </c>
      <c r="AA650" s="250" t="s">
        <v>8831</v>
      </c>
      <c r="AB650" s="250"/>
      <c r="AC650" s="250"/>
      <c r="AD650" s="250">
        <v>8001</v>
      </c>
      <c r="AE650" s="250" t="s">
        <v>9047</v>
      </c>
      <c r="AF650" s="250" t="s">
        <v>9048</v>
      </c>
      <c r="AG650" s="250" t="s">
        <v>35</v>
      </c>
    </row>
    <row r="651" spans="1:33" ht="57.6" x14ac:dyDescent="0.3">
      <c r="A651" s="250"/>
      <c r="B651" s="250" t="s">
        <v>9047</v>
      </c>
      <c r="C651" s="250" t="s">
        <v>306</v>
      </c>
      <c r="D651" s="250" t="s">
        <v>128</v>
      </c>
      <c r="E651" s="250" t="s">
        <v>2145</v>
      </c>
      <c r="F651" s="250" t="s">
        <v>2143</v>
      </c>
      <c r="G651" s="250" t="s">
        <v>179</v>
      </c>
      <c r="H651" s="250" t="s">
        <v>517</v>
      </c>
      <c r="I651" s="250" t="s">
        <v>8831</v>
      </c>
      <c r="J651" s="250" t="s">
        <v>8831</v>
      </c>
      <c r="K651" s="250" t="s">
        <v>8831</v>
      </c>
      <c r="L651" s="250" t="s">
        <v>8831</v>
      </c>
      <c r="M651" s="250" t="s">
        <v>9032</v>
      </c>
      <c r="N651" s="250" t="s">
        <v>8831</v>
      </c>
      <c r="O651" s="250" t="s">
        <v>8831</v>
      </c>
      <c r="P651" s="250"/>
      <c r="Q651" s="250" t="s">
        <v>2142</v>
      </c>
      <c r="R651" s="250"/>
      <c r="S651" s="250" t="s">
        <v>9257</v>
      </c>
      <c r="T651" s="250"/>
      <c r="U651" s="250" t="s">
        <v>2146</v>
      </c>
      <c r="V651" s="250" t="s">
        <v>8831</v>
      </c>
      <c r="W651" s="250" t="s">
        <v>2270</v>
      </c>
      <c r="X651" s="250" t="s">
        <v>8831</v>
      </c>
      <c r="Y651" s="252">
        <v>44364.622662037036</v>
      </c>
      <c r="Z651" s="252">
        <v>44364.725706018522</v>
      </c>
      <c r="AA651" s="250" t="s">
        <v>8831</v>
      </c>
      <c r="AB651" s="250"/>
      <c r="AC651" s="250"/>
      <c r="AD651" s="250">
        <v>102</v>
      </c>
      <c r="AE651" s="250" t="s">
        <v>9047</v>
      </c>
      <c r="AF651" s="250" t="s">
        <v>9048</v>
      </c>
      <c r="AG651" s="250" t="s">
        <v>303</v>
      </c>
    </row>
    <row r="652" spans="1:33" ht="72" x14ac:dyDescent="0.3">
      <c r="A652" s="250"/>
      <c r="B652" s="250" t="s">
        <v>9047</v>
      </c>
      <c r="C652" s="250" t="s">
        <v>62</v>
      </c>
      <c r="D652" s="250">
        <v>7</v>
      </c>
      <c r="E652" s="250" t="s">
        <v>2164</v>
      </c>
      <c r="F652" s="250" t="s">
        <v>2271</v>
      </c>
      <c r="G652" s="250" t="s">
        <v>179</v>
      </c>
      <c r="H652" s="250" t="s">
        <v>517</v>
      </c>
      <c r="I652" s="250" t="s">
        <v>8831</v>
      </c>
      <c r="J652" s="250" t="s">
        <v>8831</v>
      </c>
      <c r="K652" s="250" t="s">
        <v>8831</v>
      </c>
      <c r="L652" s="250" t="s">
        <v>8831</v>
      </c>
      <c r="M652" s="250" t="s">
        <v>9032</v>
      </c>
      <c r="N652" s="250" t="s">
        <v>8831</v>
      </c>
      <c r="O652" s="250" t="s">
        <v>8831</v>
      </c>
      <c r="P652" s="250"/>
      <c r="Q652" s="250" t="s">
        <v>2161</v>
      </c>
      <c r="R652" s="250"/>
      <c r="S652" s="250" t="s">
        <v>9258</v>
      </c>
      <c r="T652" s="250"/>
      <c r="U652" s="250" t="s">
        <v>2166</v>
      </c>
      <c r="V652" s="250" t="s">
        <v>9259</v>
      </c>
      <c r="W652" s="250" t="s">
        <v>2165</v>
      </c>
      <c r="X652" s="250" t="s">
        <v>8831</v>
      </c>
      <c r="Y652" s="252">
        <v>44364.628148148149</v>
      </c>
      <c r="Z652" s="252">
        <v>44364.725706018522</v>
      </c>
      <c r="AA652" s="250" t="s">
        <v>8831</v>
      </c>
      <c r="AB652" s="250"/>
      <c r="AC652" s="250"/>
      <c r="AD652" s="250">
        <v>804</v>
      </c>
      <c r="AE652" s="250" t="s">
        <v>9047</v>
      </c>
      <c r="AF652" s="250" t="s">
        <v>9048</v>
      </c>
      <c r="AG652" s="250" t="s">
        <v>15</v>
      </c>
    </row>
    <row r="653" spans="1:33" ht="28.8" x14ac:dyDescent="0.3">
      <c r="A653" s="250"/>
      <c r="B653" s="250" t="s">
        <v>9047</v>
      </c>
      <c r="C653" s="250" t="s">
        <v>18</v>
      </c>
      <c r="D653" s="250" t="s">
        <v>1146</v>
      </c>
      <c r="E653" s="250" t="s">
        <v>2191</v>
      </c>
      <c r="F653" s="250" t="s">
        <v>2188</v>
      </c>
      <c r="G653" s="250" t="s">
        <v>2189</v>
      </c>
      <c r="H653" s="250" t="s">
        <v>23</v>
      </c>
      <c r="I653" s="250" t="s">
        <v>8831</v>
      </c>
      <c r="J653" s="250" t="s">
        <v>8831</v>
      </c>
      <c r="K653" s="250" t="s">
        <v>8831</v>
      </c>
      <c r="L653" s="250" t="s">
        <v>8831</v>
      </c>
      <c r="M653" s="250" t="s">
        <v>9032</v>
      </c>
      <c r="N653" s="250" t="s">
        <v>8831</v>
      </c>
      <c r="O653" s="250" t="s">
        <v>8831</v>
      </c>
      <c r="P653" s="250" t="s">
        <v>2272</v>
      </c>
      <c r="Q653" s="250" t="s">
        <v>2187</v>
      </c>
      <c r="R653" s="250"/>
      <c r="S653" s="250"/>
      <c r="T653" s="250"/>
      <c r="U653" s="250" t="s">
        <v>8831</v>
      </c>
      <c r="V653" s="250" t="s">
        <v>8831</v>
      </c>
      <c r="W653" s="250" t="s">
        <v>8831</v>
      </c>
      <c r="X653" s="250" t="s">
        <v>8831</v>
      </c>
      <c r="Y653" s="252">
        <v>44364.678287037037</v>
      </c>
      <c r="Z653" s="252">
        <v>44364.864259259259</v>
      </c>
      <c r="AA653" s="250" t="s">
        <v>8831</v>
      </c>
      <c r="AB653" s="250"/>
      <c r="AC653" s="250"/>
      <c r="AD653" s="250">
        <v>153101</v>
      </c>
      <c r="AE653" s="250" t="s">
        <v>9047</v>
      </c>
      <c r="AF653" s="250" t="s">
        <v>9048</v>
      </c>
      <c r="AG653" s="250" t="s">
        <v>34</v>
      </c>
    </row>
    <row r="654" spans="1:33" ht="244.8" x14ac:dyDescent="0.3">
      <c r="A654" s="250"/>
      <c r="B654" s="250" t="s">
        <v>9047</v>
      </c>
      <c r="C654" s="250" t="s">
        <v>31</v>
      </c>
      <c r="D654" s="250" t="s">
        <v>956</v>
      </c>
      <c r="E654" s="250" t="s">
        <v>2182</v>
      </c>
      <c r="F654" s="250" t="s">
        <v>2179</v>
      </c>
      <c r="G654" s="250" t="s">
        <v>2180</v>
      </c>
      <c r="H654" s="250" t="s">
        <v>23</v>
      </c>
      <c r="I654" s="250" t="s">
        <v>8831</v>
      </c>
      <c r="J654" s="250" t="s">
        <v>8831</v>
      </c>
      <c r="K654" s="250" t="s">
        <v>8831</v>
      </c>
      <c r="L654" s="250" t="s">
        <v>8831</v>
      </c>
      <c r="M654" s="250" t="s">
        <v>9032</v>
      </c>
      <c r="N654" s="250" t="s">
        <v>103</v>
      </c>
      <c r="O654" s="250" t="s">
        <v>8831</v>
      </c>
      <c r="P654" s="250"/>
      <c r="Q654" s="250" t="s">
        <v>2178</v>
      </c>
      <c r="R654" s="250"/>
      <c r="S654" s="250" t="s">
        <v>9260</v>
      </c>
      <c r="T654" s="250"/>
      <c r="U654" s="250" t="s">
        <v>8831</v>
      </c>
      <c r="V654" s="250" t="s">
        <v>8831</v>
      </c>
      <c r="W654" s="250" t="s">
        <v>8831</v>
      </c>
      <c r="X654" s="250" t="s">
        <v>8831</v>
      </c>
      <c r="Y654" s="252">
        <v>44364.680844907409</v>
      </c>
      <c r="Z654" s="252">
        <v>44365.744502314818</v>
      </c>
      <c r="AA654" s="250" t="s">
        <v>8831</v>
      </c>
      <c r="AB654" s="250"/>
      <c r="AC654" s="250"/>
      <c r="AD654" s="250">
        <v>152901</v>
      </c>
      <c r="AE654" s="250" t="s">
        <v>9047</v>
      </c>
      <c r="AF654" s="250" t="s">
        <v>9048</v>
      </c>
      <c r="AG654" s="250" t="s">
        <v>34</v>
      </c>
    </row>
    <row r="655" spans="1:33" ht="57.6" x14ac:dyDescent="0.3">
      <c r="A655" s="250"/>
      <c r="B655" s="250" t="s">
        <v>9047</v>
      </c>
      <c r="C655" s="250" t="s">
        <v>31</v>
      </c>
      <c r="D655" s="250" t="s">
        <v>39</v>
      </c>
      <c r="E655" s="250" t="s">
        <v>2273</v>
      </c>
      <c r="F655" s="250" t="s">
        <v>2274</v>
      </c>
      <c r="G655" s="250" t="s">
        <v>2275</v>
      </c>
      <c r="H655" s="250" t="s">
        <v>23</v>
      </c>
      <c r="I655" s="250" t="s">
        <v>8831</v>
      </c>
      <c r="J655" s="250" t="s">
        <v>8831</v>
      </c>
      <c r="K655" s="250" t="s">
        <v>8831</v>
      </c>
      <c r="L655" s="250" t="s">
        <v>8831</v>
      </c>
      <c r="M655" s="250" t="s">
        <v>9032</v>
      </c>
      <c r="N655" s="250" t="s">
        <v>8831</v>
      </c>
      <c r="O655" s="250" t="s">
        <v>8831</v>
      </c>
      <c r="P655" s="250"/>
      <c r="Q655" s="250"/>
      <c r="R655" s="250" t="s">
        <v>9261</v>
      </c>
      <c r="S655" s="250" t="s">
        <v>9262</v>
      </c>
      <c r="T655" s="250"/>
      <c r="U655" s="250" t="s">
        <v>8831</v>
      </c>
      <c r="V655" s="250" t="s">
        <v>8831</v>
      </c>
      <c r="W655" s="250"/>
      <c r="X655" s="250"/>
      <c r="Y655" s="252">
        <v>44364.686412037037</v>
      </c>
      <c r="Z655" s="252">
        <v>44365.439664351848</v>
      </c>
      <c r="AA655" s="250" t="s">
        <v>8831</v>
      </c>
      <c r="AB655" s="250"/>
      <c r="AC655" s="250"/>
      <c r="AD655" s="250">
        <v>158000</v>
      </c>
      <c r="AE655" s="250" t="s">
        <v>9047</v>
      </c>
      <c r="AF655" s="250" t="s">
        <v>9048</v>
      </c>
      <c r="AG655" s="250" t="s">
        <v>34</v>
      </c>
    </row>
    <row r="656" spans="1:33" ht="28.8" x14ac:dyDescent="0.3">
      <c r="A656" s="250"/>
      <c r="B656" s="250" t="s">
        <v>9047</v>
      </c>
      <c r="C656" s="250" t="s">
        <v>31</v>
      </c>
      <c r="D656" s="250" t="s">
        <v>1487</v>
      </c>
      <c r="E656" s="250" t="s">
        <v>2276</v>
      </c>
      <c r="F656" s="250" t="s">
        <v>2277</v>
      </c>
      <c r="G656" s="250" t="s">
        <v>2275</v>
      </c>
      <c r="H656" s="250" t="s">
        <v>23</v>
      </c>
      <c r="I656" s="250" t="s">
        <v>8831</v>
      </c>
      <c r="J656" s="250" t="s">
        <v>8831</v>
      </c>
      <c r="K656" s="250" t="s">
        <v>8831</v>
      </c>
      <c r="L656" s="250" t="s">
        <v>8831</v>
      </c>
      <c r="M656" s="250" t="s">
        <v>9032</v>
      </c>
      <c r="N656" s="250" t="s">
        <v>8831</v>
      </c>
      <c r="O656" s="250" t="s">
        <v>8831</v>
      </c>
      <c r="P656" s="250"/>
      <c r="Q656" s="250"/>
      <c r="R656" s="250" t="s">
        <v>2278</v>
      </c>
      <c r="S656" s="250" t="s">
        <v>9263</v>
      </c>
      <c r="T656" s="250"/>
      <c r="U656" s="250" t="s">
        <v>8831</v>
      </c>
      <c r="V656" s="250" t="s">
        <v>8831</v>
      </c>
      <c r="W656" s="250"/>
      <c r="X656" s="250"/>
      <c r="Y656" s="252">
        <v>44364.692476851851</v>
      </c>
      <c r="Z656" s="252">
        <v>44365.021053240744</v>
      </c>
      <c r="AA656" s="250" t="s">
        <v>8831</v>
      </c>
      <c r="AB656" s="250"/>
      <c r="AC656" s="250"/>
      <c r="AD656" s="250">
        <v>158100</v>
      </c>
      <c r="AE656" s="250" t="s">
        <v>9047</v>
      </c>
      <c r="AF656" s="250" t="s">
        <v>9048</v>
      </c>
      <c r="AG656" s="250" t="s">
        <v>34</v>
      </c>
    </row>
    <row r="657" spans="1:33" ht="158.4" x14ac:dyDescent="0.3">
      <c r="A657" s="250"/>
      <c r="B657" s="250" t="s">
        <v>9047</v>
      </c>
      <c r="C657" s="250" t="s">
        <v>2279</v>
      </c>
      <c r="D657" s="250">
        <v>9</v>
      </c>
      <c r="E657" s="250" t="s">
        <v>292</v>
      </c>
      <c r="F657" s="250" t="s">
        <v>290</v>
      </c>
      <c r="G657" s="250" t="s">
        <v>291</v>
      </c>
      <c r="H657" s="250" t="s">
        <v>34</v>
      </c>
      <c r="I657" s="250" t="s">
        <v>8831</v>
      </c>
      <c r="J657" s="250" t="s">
        <v>8831</v>
      </c>
      <c r="K657" s="250" t="s">
        <v>8831</v>
      </c>
      <c r="L657" s="250" t="s">
        <v>8831</v>
      </c>
      <c r="M657" s="250" t="s">
        <v>9032</v>
      </c>
      <c r="N657" s="250" t="s">
        <v>8831</v>
      </c>
      <c r="O657" s="250" t="s">
        <v>8831</v>
      </c>
      <c r="P657" s="250"/>
      <c r="Q657" s="250" t="s">
        <v>289</v>
      </c>
      <c r="R657" s="250"/>
      <c r="S657" s="250" t="s">
        <v>9264</v>
      </c>
      <c r="T657" s="250"/>
      <c r="U657" s="250" t="s">
        <v>8831</v>
      </c>
      <c r="V657" s="250" t="s">
        <v>8831</v>
      </c>
      <c r="W657" s="250" t="s">
        <v>8831</v>
      </c>
      <c r="X657" s="250" t="s">
        <v>8831</v>
      </c>
      <c r="Y657" s="252">
        <v>44364.795752314814</v>
      </c>
      <c r="Z657" s="252">
        <v>44364.864259259259</v>
      </c>
      <c r="AA657" s="250" t="s">
        <v>8831</v>
      </c>
      <c r="AB657" s="250"/>
      <c r="AC657" s="250"/>
      <c r="AD657" s="250">
        <v>201</v>
      </c>
      <c r="AE657" s="250" t="s">
        <v>9047</v>
      </c>
      <c r="AF657" s="250" t="s">
        <v>9048</v>
      </c>
      <c r="AG657" s="250" t="s">
        <v>8831</v>
      </c>
    </row>
    <row r="658" spans="1:33" ht="28.8" x14ac:dyDescent="0.3">
      <c r="A658" s="250"/>
      <c r="B658" s="250" t="s">
        <v>9047</v>
      </c>
      <c r="C658" s="250" t="s">
        <v>31</v>
      </c>
      <c r="D658" s="250" t="s">
        <v>192</v>
      </c>
      <c r="E658" s="250" t="s">
        <v>2212</v>
      </c>
      <c r="F658" s="250" t="s">
        <v>2211</v>
      </c>
      <c r="G658" s="250" t="s">
        <v>2170</v>
      </c>
      <c r="H658" s="250" t="s">
        <v>23</v>
      </c>
      <c r="I658" s="250" t="s">
        <v>8831</v>
      </c>
      <c r="J658" s="250" t="s">
        <v>8831</v>
      </c>
      <c r="K658" s="250" t="s">
        <v>8831</v>
      </c>
      <c r="L658" s="250" t="s">
        <v>8831</v>
      </c>
      <c r="M658" s="250" t="s">
        <v>9032</v>
      </c>
      <c r="N658" s="250" t="s">
        <v>103</v>
      </c>
      <c r="O658" s="250" t="s">
        <v>1123</v>
      </c>
      <c r="P658" s="250"/>
      <c r="Q658" s="250" t="s">
        <v>2210</v>
      </c>
      <c r="R658" s="250"/>
      <c r="S658" s="250" t="s">
        <v>9265</v>
      </c>
      <c r="T658" s="250"/>
      <c r="U658" s="250" t="s">
        <v>8831</v>
      </c>
      <c r="V658" s="250" t="s">
        <v>8831</v>
      </c>
      <c r="W658" s="250" t="s">
        <v>8831</v>
      </c>
      <c r="X658" s="250" t="s">
        <v>8831</v>
      </c>
      <c r="Y658" s="252">
        <v>44364.835844907408</v>
      </c>
      <c r="Z658" s="252">
        <v>44365.108217592591</v>
      </c>
      <c r="AA658" s="250" t="s">
        <v>8831</v>
      </c>
      <c r="AB658" s="250"/>
      <c r="AC658" s="250"/>
      <c r="AD658" s="250">
        <v>154001</v>
      </c>
      <c r="AE658" s="250" t="s">
        <v>9047</v>
      </c>
      <c r="AF658" s="250" t="s">
        <v>9048</v>
      </c>
      <c r="AG658" s="250" t="s">
        <v>34</v>
      </c>
    </row>
    <row r="659" spans="1:33" ht="28.8" x14ac:dyDescent="0.3">
      <c r="A659" s="250" t="s">
        <v>535</v>
      </c>
      <c r="B659" s="250" t="s">
        <v>9047</v>
      </c>
      <c r="C659" s="250" t="s">
        <v>62</v>
      </c>
      <c r="D659" s="250" t="s">
        <v>192</v>
      </c>
      <c r="E659" s="250" t="s">
        <v>2280</v>
      </c>
      <c r="F659" s="250" t="s">
        <v>2281</v>
      </c>
      <c r="G659" s="250" t="s">
        <v>2170</v>
      </c>
      <c r="H659" s="250" t="s">
        <v>342</v>
      </c>
      <c r="I659" s="250" t="s">
        <v>8831</v>
      </c>
      <c r="J659" s="250" t="s">
        <v>8831</v>
      </c>
      <c r="K659" s="250" t="s">
        <v>8831</v>
      </c>
      <c r="L659" s="250" t="s">
        <v>8831</v>
      </c>
      <c r="M659" s="250" t="s">
        <v>9032</v>
      </c>
      <c r="N659" s="250" t="s">
        <v>103</v>
      </c>
      <c r="O659" s="250" t="s">
        <v>1123</v>
      </c>
      <c r="P659" s="250"/>
      <c r="Q659" s="250"/>
      <c r="R659" s="250" t="s">
        <v>2282</v>
      </c>
      <c r="S659" s="250" t="s">
        <v>9033</v>
      </c>
      <c r="T659" s="250"/>
      <c r="U659" s="250" t="s">
        <v>8831</v>
      </c>
      <c r="V659" s="250" t="s">
        <v>8831</v>
      </c>
      <c r="W659" s="250"/>
      <c r="X659" s="250"/>
      <c r="Y659" s="252">
        <v>44364.837708333333</v>
      </c>
      <c r="Z659" s="252">
        <v>44365.569432870368</v>
      </c>
      <c r="AA659" s="250" t="s">
        <v>8831</v>
      </c>
      <c r="AB659" s="250"/>
      <c r="AC659" s="250"/>
      <c r="AD659" s="250">
        <v>158400</v>
      </c>
      <c r="AE659" s="250" t="s">
        <v>9047</v>
      </c>
      <c r="AF659" s="250" t="s">
        <v>9048</v>
      </c>
      <c r="AG659" s="250" t="s">
        <v>15</v>
      </c>
    </row>
    <row r="660" spans="1:33" ht="28.8" x14ac:dyDescent="0.3">
      <c r="A660" s="250" t="s">
        <v>548</v>
      </c>
      <c r="B660" s="250" t="s">
        <v>9047</v>
      </c>
      <c r="C660" s="250" t="s">
        <v>62</v>
      </c>
      <c r="D660" s="250" t="s">
        <v>995</v>
      </c>
      <c r="E660" s="250" t="s">
        <v>1018</v>
      </c>
      <c r="F660" s="250" t="s">
        <v>1016</v>
      </c>
      <c r="G660" s="250" t="s">
        <v>533</v>
      </c>
      <c r="H660" s="250" t="s">
        <v>342</v>
      </c>
      <c r="I660" s="250" t="s">
        <v>8831</v>
      </c>
      <c r="J660" s="250" t="s">
        <v>8831</v>
      </c>
      <c r="K660" s="250" t="s">
        <v>8831</v>
      </c>
      <c r="L660" s="250" t="s">
        <v>8831</v>
      </c>
      <c r="M660" s="250" t="s">
        <v>9032</v>
      </c>
      <c r="N660" s="250" t="s">
        <v>103</v>
      </c>
      <c r="O660" s="250" t="s">
        <v>996</v>
      </c>
      <c r="P660" s="250"/>
      <c r="Q660" s="250" t="s">
        <v>1015</v>
      </c>
      <c r="R660" s="250" t="s">
        <v>1017</v>
      </c>
      <c r="S660" s="250" t="s">
        <v>9046</v>
      </c>
      <c r="T660" s="250"/>
      <c r="U660" s="250" t="s">
        <v>8831</v>
      </c>
      <c r="V660" s="250" t="s">
        <v>8831</v>
      </c>
      <c r="W660" s="250" t="s">
        <v>8831</v>
      </c>
      <c r="X660" s="250" t="s">
        <v>8831</v>
      </c>
      <c r="Y660" s="252">
        <v>44364.960555555554</v>
      </c>
      <c r="Z660" s="252">
        <v>44365.744502314818</v>
      </c>
      <c r="AA660" s="250" t="s">
        <v>8831</v>
      </c>
      <c r="AB660" s="250"/>
      <c r="AC660" s="250"/>
      <c r="AD660" s="250">
        <v>11691</v>
      </c>
      <c r="AE660" s="250" t="s">
        <v>9047</v>
      </c>
      <c r="AF660" s="250" t="s">
        <v>9048</v>
      </c>
      <c r="AG660" s="250" t="s">
        <v>15</v>
      </c>
    </row>
    <row r="661" spans="1:33" x14ac:dyDescent="0.3">
      <c r="A661" s="250" t="s">
        <v>535</v>
      </c>
      <c r="B661" s="250" t="s">
        <v>9047</v>
      </c>
      <c r="C661" s="250" t="s">
        <v>62</v>
      </c>
      <c r="D661" s="250" t="s">
        <v>222</v>
      </c>
      <c r="E661" s="250" t="s">
        <v>2283</v>
      </c>
      <c r="F661" s="250" t="s">
        <v>2284</v>
      </c>
      <c r="G661" s="250" t="s">
        <v>1090</v>
      </c>
      <c r="H661" s="250" t="s">
        <v>342</v>
      </c>
      <c r="I661" s="250" t="s">
        <v>8831</v>
      </c>
      <c r="J661" s="250" t="s">
        <v>8831</v>
      </c>
      <c r="K661" s="250" t="s">
        <v>8831</v>
      </c>
      <c r="L661" s="250" t="s">
        <v>8831</v>
      </c>
      <c r="M661" s="250" t="s">
        <v>9032</v>
      </c>
      <c r="N661" s="250" t="s">
        <v>103</v>
      </c>
      <c r="O661" s="250" t="s">
        <v>1087</v>
      </c>
      <c r="P661" s="250"/>
      <c r="Q661" s="250"/>
      <c r="R661" s="250" t="s">
        <v>2285</v>
      </c>
      <c r="S661" s="250"/>
      <c r="T661" s="250"/>
      <c r="U661" s="250" t="s">
        <v>8831</v>
      </c>
      <c r="V661" s="250" t="s">
        <v>8831</v>
      </c>
      <c r="W661" s="250"/>
      <c r="X661" s="250"/>
      <c r="Y661" s="252">
        <v>44364.981203703705</v>
      </c>
      <c r="Z661" s="252">
        <v>44365.744502314818</v>
      </c>
      <c r="AA661" s="250" t="s">
        <v>8831</v>
      </c>
      <c r="AB661" s="250"/>
      <c r="AC661" s="250"/>
      <c r="AD661" s="250">
        <v>158600</v>
      </c>
      <c r="AE661" s="250" t="s">
        <v>9047</v>
      </c>
      <c r="AF661" s="250" t="s">
        <v>9048</v>
      </c>
      <c r="AG661" s="250" t="s">
        <v>15</v>
      </c>
    </row>
    <row r="662" spans="1:33" ht="409.6" x14ac:dyDescent="0.3">
      <c r="A662" s="250"/>
      <c r="B662" s="250" t="s">
        <v>9047</v>
      </c>
      <c r="C662" s="250" t="s">
        <v>31</v>
      </c>
      <c r="D662" s="250" t="s">
        <v>1578</v>
      </c>
      <c r="E662" s="250" t="s">
        <v>2206</v>
      </c>
      <c r="F662" s="250" t="s">
        <v>2204</v>
      </c>
      <c r="G662" s="250" t="s">
        <v>1914</v>
      </c>
      <c r="H662" s="250" t="s">
        <v>23</v>
      </c>
      <c r="I662" s="250" t="s">
        <v>8831</v>
      </c>
      <c r="J662" s="250" t="s">
        <v>8831</v>
      </c>
      <c r="K662" s="250" t="s">
        <v>8831</v>
      </c>
      <c r="L662" s="250" t="s">
        <v>8831</v>
      </c>
      <c r="M662" s="250" t="s">
        <v>9032</v>
      </c>
      <c r="N662" s="250" t="s">
        <v>103</v>
      </c>
      <c r="O662" s="250" t="s">
        <v>1587</v>
      </c>
      <c r="P662" s="250"/>
      <c r="Q662" s="250" t="s">
        <v>2203</v>
      </c>
      <c r="R662" s="250"/>
      <c r="S662" s="250" t="s">
        <v>9266</v>
      </c>
      <c r="T662" s="250"/>
      <c r="U662" s="250" t="s">
        <v>8831</v>
      </c>
      <c r="V662" s="250" t="s">
        <v>8831</v>
      </c>
      <c r="W662" s="250" t="s">
        <v>8831</v>
      </c>
      <c r="X662" s="250" t="s">
        <v>8831</v>
      </c>
      <c r="Y662" s="252">
        <v>44365.036307870374</v>
      </c>
      <c r="Z662" s="252">
        <v>44365.744502314818</v>
      </c>
      <c r="AA662" s="250" t="s">
        <v>8831</v>
      </c>
      <c r="AB662" s="250"/>
      <c r="AC662" s="250"/>
      <c r="AD662" s="250">
        <v>155401</v>
      </c>
      <c r="AE662" s="250" t="s">
        <v>9047</v>
      </c>
      <c r="AF662" s="250" t="s">
        <v>9048</v>
      </c>
      <c r="AG662" s="250" t="s">
        <v>34</v>
      </c>
    </row>
    <row r="663" spans="1:33" ht="57.6" x14ac:dyDescent="0.3">
      <c r="A663" s="250"/>
      <c r="B663" s="250" t="s">
        <v>9047</v>
      </c>
      <c r="C663" s="250" t="s">
        <v>31</v>
      </c>
      <c r="D663" s="250" t="s">
        <v>1262</v>
      </c>
      <c r="E663" s="250" t="s">
        <v>2286</v>
      </c>
      <c r="F663" s="250" t="s">
        <v>9267</v>
      </c>
      <c r="G663" s="250" t="s">
        <v>1251</v>
      </c>
      <c r="H663" s="250" t="s">
        <v>23</v>
      </c>
      <c r="I663" s="250" t="s">
        <v>8831</v>
      </c>
      <c r="J663" s="250" t="s">
        <v>8831</v>
      </c>
      <c r="K663" s="250" t="s">
        <v>8831</v>
      </c>
      <c r="L663" s="250" t="s">
        <v>8831</v>
      </c>
      <c r="M663" s="250" t="s">
        <v>9032</v>
      </c>
      <c r="N663" s="250" t="s">
        <v>103</v>
      </c>
      <c r="O663" s="250" t="s">
        <v>2288</v>
      </c>
      <c r="P663" s="250"/>
      <c r="Q663" s="250"/>
      <c r="R663" s="250" t="s">
        <v>2287</v>
      </c>
      <c r="S663" s="250"/>
      <c r="T663" s="250"/>
      <c r="U663" s="250" t="s">
        <v>8831</v>
      </c>
      <c r="V663" s="250" t="s">
        <v>8831</v>
      </c>
      <c r="W663" s="250"/>
      <c r="X663" s="250"/>
      <c r="Y663" s="252">
        <v>44365.398657407408</v>
      </c>
      <c r="Z663" s="252">
        <v>44365.513206018521</v>
      </c>
      <c r="AA663" s="250" t="s">
        <v>8831</v>
      </c>
      <c r="AB663" s="250"/>
      <c r="AC663" s="250"/>
      <c r="AD663" s="250">
        <v>158800</v>
      </c>
      <c r="AE663" s="250" t="s">
        <v>9047</v>
      </c>
      <c r="AF663" s="250" t="s">
        <v>9048</v>
      </c>
      <c r="AG663" s="250" t="s">
        <v>34</v>
      </c>
    </row>
    <row r="664" spans="1:33" ht="409.6" x14ac:dyDescent="0.3">
      <c r="A664" s="250" t="s">
        <v>548</v>
      </c>
      <c r="B664" s="250" t="s">
        <v>9047</v>
      </c>
      <c r="C664" s="250" t="s">
        <v>18</v>
      </c>
      <c r="D664" s="250" t="s">
        <v>1146</v>
      </c>
      <c r="E664" s="250" t="s">
        <v>1972</v>
      </c>
      <c r="F664" s="250" t="s">
        <v>1971</v>
      </c>
      <c r="G664" s="250" t="s">
        <v>1964</v>
      </c>
      <c r="H664" s="250" t="s">
        <v>525</v>
      </c>
      <c r="I664" s="250" t="s">
        <v>8831</v>
      </c>
      <c r="J664" s="250" t="s">
        <v>8831</v>
      </c>
      <c r="K664" s="250" t="s">
        <v>8831</v>
      </c>
      <c r="L664" s="250" t="s">
        <v>8831</v>
      </c>
      <c r="M664" s="250" t="s">
        <v>9032</v>
      </c>
      <c r="N664" s="250" t="s">
        <v>103</v>
      </c>
      <c r="O664" s="250" t="s">
        <v>8831</v>
      </c>
      <c r="P664" s="250" t="s">
        <v>2289</v>
      </c>
      <c r="Q664" s="250" t="s">
        <v>1970</v>
      </c>
      <c r="R664" s="250"/>
      <c r="S664" s="250" t="s">
        <v>9268</v>
      </c>
      <c r="T664" s="250"/>
      <c r="U664" s="250" t="s">
        <v>8831</v>
      </c>
      <c r="V664" s="250" t="s">
        <v>8831</v>
      </c>
      <c r="W664" s="250" t="s">
        <v>8831</v>
      </c>
      <c r="X664" s="250" t="s">
        <v>8831</v>
      </c>
      <c r="Y664" s="252">
        <v>44365.398657407408</v>
      </c>
      <c r="Z664" s="252">
        <v>44365.569432870368</v>
      </c>
      <c r="AA664" s="250" t="s">
        <v>8831</v>
      </c>
      <c r="AB664" s="250"/>
      <c r="AC664" s="250"/>
      <c r="AD664" s="250">
        <v>14461</v>
      </c>
      <c r="AE664" s="250" t="s">
        <v>9047</v>
      </c>
      <c r="AF664" s="250" t="s">
        <v>9048</v>
      </c>
      <c r="AG664" s="250" t="s">
        <v>15</v>
      </c>
    </row>
    <row r="665" spans="1:33" x14ac:dyDescent="0.3">
      <c r="A665" s="250" t="s">
        <v>526</v>
      </c>
      <c r="B665" s="250" t="s">
        <v>9048</v>
      </c>
      <c r="C665" s="250" t="s">
        <v>67</v>
      </c>
      <c r="D665" s="250" t="s">
        <v>956</v>
      </c>
      <c r="E665" s="250" t="s">
        <v>2290</v>
      </c>
      <c r="F665" s="250" t="s">
        <v>2291</v>
      </c>
      <c r="G665" s="250" t="s">
        <v>1914</v>
      </c>
      <c r="H665" s="250" t="s">
        <v>342</v>
      </c>
      <c r="I665" s="250" t="s">
        <v>8831</v>
      </c>
      <c r="J665" s="250" t="s">
        <v>8831</v>
      </c>
      <c r="K665" s="250" t="s">
        <v>8831</v>
      </c>
      <c r="L665" s="250" t="s">
        <v>8831</v>
      </c>
      <c r="M665" s="250" t="s">
        <v>9032</v>
      </c>
      <c r="N665" s="250" t="s">
        <v>103</v>
      </c>
      <c r="O665" s="250" t="s">
        <v>1916</v>
      </c>
      <c r="P665" s="250"/>
      <c r="Q665" s="250"/>
      <c r="R665" s="250" t="s">
        <v>2292</v>
      </c>
      <c r="S665" s="250" t="s">
        <v>9269</v>
      </c>
      <c r="T665" s="250"/>
      <c r="U665" s="250" t="s">
        <v>8831</v>
      </c>
      <c r="V665" s="250" t="s">
        <v>8831</v>
      </c>
      <c r="W665" s="250"/>
      <c r="X665" s="250"/>
      <c r="Y665" s="252">
        <v>44365.502210648148</v>
      </c>
      <c r="Z665" s="250"/>
      <c r="AA665" s="250" t="s">
        <v>8831</v>
      </c>
      <c r="AB665" s="250"/>
      <c r="AC665" s="250"/>
      <c r="AD665" s="250">
        <v>159000</v>
      </c>
      <c r="AE665" s="250" t="s">
        <v>9047</v>
      </c>
      <c r="AF665" s="250" t="s">
        <v>9047</v>
      </c>
      <c r="AG665" s="250" t="s">
        <v>15</v>
      </c>
    </row>
    <row r="666" spans="1:33" ht="28.8" x14ac:dyDescent="0.3">
      <c r="A666" s="250" t="s">
        <v>526</v>
      </c>
      <c r="B666" s="250" t="s">
        <v>9047</v>
      </c>
      <c r="C666" s="250" t="s">
        <v>62</v>
      </c>
      <c r="D666" s="250" t="s">
        <v>1342</v>
      </c>
      <c r="E666" s="250" t="s">
        <v>2293</v>
      </c>
      <c r="F666" s="250" t="s">
        <v>2294</v>
      </c>
      <c r="G666" s="250" t="s">
        <v>2295</v>
      </c>
      <c r="H666" s="250" t="s">
        <v>342</v>
      </c>
      <c r="I666" s="250" t="s">
        <v>8831</v>
      </c>
      <c r="J666" s="250" t="s">
        <v>8831</v>
      </c>
      <c r="K666" s="250" t="s">
        <v>8831</v>
      </c>
      <c r="L666" s="250" t="s">
        <v>8831</v>
      </c>
      <c r="M666" s="250" t="s">
        <v>9032</v>
      </c>
      <c r="N666" s="250" t="s">
        <v>103</v>
      </c>
      <c r="O666" s="250" t="s">
        <v>1343</v>
      </c>
      <c r="P666" s="250"/>
      <c r="Q666" s="250"/>
      <c r="R666" s="250" t="s">
        <v>2296</v>
      </c>
      <c r="S666" s="250" t="s">
        <v>9270</v>
      </c>
      <c r="T666" s="250"/>
      <c r="U666" s="250" t="s">
        <v>8831</v>
      </c>
      <c r="V666" s="250" t="s">
        <v>8831</v>
      </c>
      <c r="W666" s="250"/>
      <c r="X666" s="250"/>
      <c r="Y666" s="252">
        <v>44365.502210648148</v>
      </c>
      <c r="Z666" s="252">
        <v>44365.744502314818</v>
      </c>
      <c r="AA666" s="250" t="s">
        <v>8831</v>
      </c>
      <c r="AB666" s="250"/>
      <c r="AC666" s="250"/>
      <c r="AD666" s="250">
        <v>159100</v>
      </c>
      <c r="AE666" s="250" t="s">
        <v>9047</v>
      </c>
      <c r="AF666" s="250" t="s">
        <v>9048</v>
      </c>
      <c r="AG666" s="250" t="s">
        <v>15</v>
      </c>
    </row>
    <row r="667" spans="1:33" ht="28.8" x14ac:dyDescent="0.3">
      <c r="A667" s="250" t="s">
        <v>548</v>
      </c>
      <c r="B667" s="250" t="s">
        <v>9047</v>
      </c>
      <c r="C667" s="250" t="s">
        <v>62</v>
      </c>
      <c r="D667" s="250" t="s">
        <v>1146</v>
      </c>
      <c r="E667" s="250" t="s">
        <v>1801</v>
      </c>
      <c r="F667" s="250" t="s">
        <v>1800</v>
      </c>
      <c r="G667" s="250" t="s">
        <v>1618</v>
      </c>
      <c r="H667" s="250" t="s">
        <v>525</v>
      </c>
      <c r="I667" s="250" t="s">
        <v>8831</v>
      </c>
      <c r="J667" s="250" t="s">
        <v>8831</v>
      </c>
      <c r="K667" s="250" t="s">
        <v>8831</v>
      </c>
      <c r="L667" s="250" t="s">
        <v>8831</v>
      </c>
      <c r="M667" s="250" t="s">
        <v>9032</v>
      </c>
      <c r="N667" s="250" t="s">
        <v>103</v>
      </c>
      <c r="O667" s="250" t="s">
        <v>8831</v>
      </c>
      <c r="P667" s="250"/>
      <c r="Q667" s="250" t="s">
        <v>1799</v>
      </c>
      <c r="R667" s="250"/>
      <c r="S667" s="250" t="s">
        <v>9182</v>
      </c>
      <c r="T667" s="250"/>
      <c r="U667" s="250" t="s">
        <v>8831</v>
      </c>
      <c r="V667" s="250" t="s">
        <v>8831</v>
      </c>
      <c r="W667" s="250" t="s">
        <v>8831</v>
      </c>
      <c r="X667" s="250" t="s">
        <v>8831</v>
      </c>
      <c r="Y667" s="252">
        <v>44365.538622685184</v>
      </c>
      <c r="Z667" s="252">
        <v>44365.565983796296</v>
      </c>
      <c r="AA667" s="250" t="s">
        <v>8831</v>
      </c>
      <c r="AB667" s="250"/>
      <c r="AC667" s="250"/>
      <c r="AD667" s="250">
        <v>13931</v>
      </c>
      <c r="AE667" s="250" t="s">
        <v>9047</v>
      </c>
      <c r="AF667" s="250" t="s">
        <v>9048</v>
      </c>
      <c r="AG667" s="250" t="s">
        <v>15</v>
      </c>
    </row>
    <row r="668" spans="1:33" ht="409.6" x14ac:dyDescent="0.3">
      <c r="A668" s="250" t="s">
        <v>526</v>
      </c>
      <c r="B668" s="250" t="s">
        <v>9047</v>
      </c>
      <c r="C668" s="250" t="s">
        <v>18</v>
      </c>
      <c r="D668" s="250" t="s">
        <v>527</v>
      </c>
      <c r="E668" s="250" t="s">
        <v>2297</v>
      </c>
      <c r="F668" s="250" t="s">
        <v>2298</v>
      </c>
      <c r="G668" s="250" t="s">
        <v>2299</v>
      </c>
      <c r="H668" s="250" t="s">
        <v>525</v>
      </c>
      <c r="I668" s="250" t="s">
        <v>8831</v>
      </c>
      <c r="J668" s="250" t="s">
        <v>8831</v>
      </c>
      <c r="K668" s="250" t="s">
        <v>8831</v>
      </c>
      <c r="L668" s="250" t="s">
        <v>8831</v>
      </c>
      <c r="M668" s="250" t="s">
        <v>9032</v>
      </c>
      <c r="N668" s="250" t="s">
        <v>103</v>
      </c>
      <c r="O668" s="250" t="s">
        <v>8831</v>
      </c>
      <c r="P668" s="250" t="s">
        <v>2301</v>
      </c>
      <c r="Q668" s="250"/>
      <c r="R668" s="250" t="s">
        <v>2300</v>
      </c>
      <c r="S668" s="250" t="s">
        <v>9271</v>
      </c>
      <c r="T668" s="250"/>
      <c r="U668" s="250" t="s">
        <v>8831</v>
      </c>
      <c r="V668" s="250" t="s">
        <v>8831</v>
      </c>
      <c r="W668" s="250"/>
      <c r="X668" s="250"/>
      <c r="Y668" s="252">
        <v>44365.545740740738</v>
      </c>
      <c r="Z668" s="252">
        <v>44365.744502314818</v>
      </c>
      <c r="AA668" s="250" t="s">
        <v>8831</v>
      </c>
      <c r="AB668" s="250"/>
      <c r="AC668" s="250"/>
      <c r="AD668" s="250">
        <v>159300</v>
      </c>
      <c r="AE668" s="250" t="s">
        <v>9047</v>
      </c>
      <c r="AF668" s="250" t="s">
        <v>9048</v>
      </c>
      <c r="AG668" s="250" t="s">
        <v>15</v>
      </c>
    </row>
    <row r="669" spans="1:33" ht="43.2" x14ac:dyDescent="0.3">
      <c r="A669" s="250" t="s">
        <v>548</v>
      </c>
      <c r="B669" s="250" t="s">
        <v>9047</v>
      </c>
      <c r="C669" s="250" t="s">
        <v>18</v>
      </c>
      <c r="D669" s="250" t="s">
        <v>1068</v>
      </c>
      <c r="E669" s="250" t="s">
        <v>1070</v>
      </c>
      <c r="F669" s="250" t="s">
        <v>1066</v>
      </c>
      <c r="G669" s="250" t="s">
        <v>533</v>
      </c>
      <c r="H669" s="250" t="s">
        <v>342</v>
      </c>
      <c r="I669" s="250" t="s">
        <v>8831</v>
      </c>
      <c r="J669" s="250" t="s">
        <v>8831</v>
      </c>
      <c r="K669" s="250" t="s">
        <v>8831</v>
      </c>
      <c r="L669" s="250" t="s">
        <v>8831</v>
      </c>
      <c r="M669" s="250" t="s">
        <v>9032</v>
      </c>
      <c r="N669" s="250" t="s">
        <v>103</v>
      </c>
      <c r="O669" s="250" t="s">
        <v>1071</v>
      </c>
      <c r="P669" s="250" t="s">
        <v>2302</v>
      </c>
      <c r="Q669" s="250" t="s">
        <v>1065</v>
      </c>
      <c r="R669" s="250"/>
      <c r="S669" s="250" t="s">
        <v>9272</v>
      </c>
      <c r="T669" s="250"/>
      <c r="U669" s="250" t="s">
        <v>8831</v>
      </c>
      <c r="V669" s="250" t="s">
        <v>8831</v>
      </c>
      <c r="W669" s="250" t="s">
        <v>8831</v>
      </c>
      <c r="X669" s="250" t="s">
        <v>8831</v>
      </c>
      <c r="Y669" s="252">
        <v>44365.550335648149</v>
      </c>
      <c r="Z669" s="252">
        <v>44365.744502314818</v>
      </c>
      <c r="AA669" s="250" t="s">
        <v>8831</v>
      </c>
      <c r="AB669" s="250"/>
      <c r="AC669" s="250"/>
      <c r="AD669" s="250">
        <v>11821</v>
      </c>
      <c r="AE669" s="250" t="s">
        <v>9047</v>
      </c>
      <c r="AF669" s="250" t="s">
        <v>9048</v>
      </c>
      <c r="AG669" s="250" t="s">
        <v>15</v>
      </c>
    </row>
    <row r="670" spans="1:33" ht="409.6" x14ac:dyDescent="0.3">
      <c r="A670" s="250"/>
      <c r="B670" s="250" t="s">
        <v>9047</v>
      </c>
      <c r="C670" s="250" t="s">
        <v>31</v>
      </c>
      <c r="D670" s="250" t="s">
        <v>1146</v>
      </c>
      <c r="E670" s="250" t="s">
        <v>2272</v>
      </c>
      <c r="F670" s="250" t="s">
        <v>2188</v>
      </c>
      <c r="G670" s="250" t="s">
        <v>2189</v>
      </c>
      <c r="H670" s="250" t="s">
        <v>23</v>
      </c>
      <c r="I670" s="250" t="s">
        <v>8831</v>
      </c>
      <c r="J670" s="250" t="s">
        <v>8831</v>
      </c>
      <c r="K670" s="250" t="s">
        <v>8831</v>
      </c>
      <c r="L670" s="250" t="s">
        <v>8831</v>
      </c>
      <c r="M670" s="250" t="s">
        <v>9032</v>
      </c>
      <c r="N670" s="250" t="s">
        <v>8831</v>
      </c>
      <c r="O670" s="250" t="s">
        <v>8831</v>
      </c>
      <c r="P670" s="250"/>
      <c r="Q670" s="250" t="s">
        <v>2191</v>
      </c>
      <c r="R670" s="250"/>
      <c r="S670" s="250" t="s">
        <v>9273</v>
      </c>
      <c r="T670" s="250"/>
      <c r="U670" s="250" t="s">
        <v>8831</v>
      </c>
      <c r="V670" s="250" t="s">
        <v>8831</v>
      </c>
      <c r="W670" s="250" t="s">
        <v>8831</v>
      </c>
      <c r="X670" s="250" t="s">
        <v>8831</v>
      </c>
      <c r="Y670" s="252">
        <v>44365.57471064815</v>
      </c>
      <c r="Z670" s="252">
        <v>44365.744502314818</v>
      </c>
      <c r="AA670" s="250" t="s">
        <v>8831</v>
      </c>
      <c r="AB670" s="250"/>
      <c r="AC670" s="250"/>
      <c r="AD670" s="250">
        <v>153102</v>
      </c>
      <c r="AE670" s="250" t="s">
        <v>9047</v>
      </c>
      <c r="AF670" s="250" t="s">
        <v>9048</v>
      </c>
      <c r="AG670" s="250" t="s">
        <v>34</v>
      </c>
    </row>
    <row r="671" spans="1:33" ht="28.8" x14ac:dyDescent="0.3">
      <c r="A671" s="250"/>
      <c r="B671" s="250" t="s">
        <v>9047</v>
      </c>
      <c r="C671" s="250" t="s">
        <v>31</v>
      </c>
      <c r="D671" s="250" t="s">
        <v>334</v>
      </c>
      <c r="E671" s="250" t="s">
        <v>2233</v>
      </c>
      <c r="F671" s="250" t="s">
        <v>2174</v>
      </c>
      <c r="G671" s="250" t="s">
        <v>2175</v>
      </c>
      <c r="H671" s="250" t="s">
        <v>23</v>
      </c>
      <c r="I671" s="250" t="s">
        <v>8831</v>
      </c>
      <c r="J671" s="250" t="s">
        <v>8831</v>
      </c>
      <c r="K671" s="250" t="s">
        <v>8831</v>
      </c>
      <c r="L671" s="250" t="s">
        <v>8831</v>
      </c>
      <c r="M671" s="250" t="s">
        <v>9032</v>
      </c>
      <c r="N671" s="250" t="s">
        <v>103</v>
      </c>
      <c r="O671" s="250" t="s">
        <v>335</v>
      </c>
      <c r="P671" s="250"/>
      <c r="Q671" s="250" t="s">
        <v>2177</v>
      </c>
      <c r="R671" s="250"/>
      <c r="S671" s="250" t="s">
        <v>9274</v>
      </c>
      <c r="T671" s="250"/>
      <c r="U671" s="250" t="s">
        <v>8831</v>
      </c>
      <c r="V671" s="250" t="s">
        <v>8831</v>
      </c>
      <c r="W671" s="250" t="s">
        <v>8831</v>
      </c>
      <c r="X671" s="250" t="s">
        <v>8831</v>
      </c>
      <c r="Y671" s="252">
        <v>44365.596631944441</v>
      </c>
      <c r="Z671" s="252">
        <v>44365.744502314818</v>
      </c>
      <c r="AA671" s="250" t="s">
        <v>8831</v>
      </c>
      <c r="AB671" s="250"/>
      <c r="AC671" s="250"/>
      <c r="AD671" s="250">
        <v>152802</v>
      </c>
      <c r="AE671" s="250" t="s">
        <v>9047</v>
      </c>
      <c r="AF671" s="250" t="s">
        <v>9048</v>
      </c>
      <c r="AG671" s="250" t="s">
        <v>34</v>
      </c>
    </row>
    <row r="672" spans="1:33" ht="230.4" x14ac:dyDescent="0.3">
      <c r="A672" s="250" t="s">
        <v>526</v>
      </c>
      <c r="B672" s="250" t="s">
        <v>9047</v>
      </c>
      <c r="C672" s="250" t="s">
        <v>62</v>
      </c>
      <c r="D672" s="250" t="s">
        <v>527</v>
      </c>
      <c r="E672" s="250" t="s">
        <v>2301</v>
      </c>
      <c r="F672" s="250" t="s">
        <v>2298</v>
      </c>
      <c r="G672" s="250" t="s">
        <v>2299</v>
      </c>
      <c r="H672" s="250" t="s">
        <v>525</v>
      </c>
      <c r="I672" s="250" t="s">
        <v>8831</v>
      </c>
      <c r="J672" s="250" t="s">
        <v>8831</v>
      </c>
      <c r="K672" s="250" t="s">
        <v>8831</v>
      </c>
      <c r="L672" s="250" t="s">
        <v>8831</v>
      </c>
      <c r="M672" s="250" t="s">
        <v>9032</v>
      </c>
      <c r="N672" s="250" t="s">
        <v>103</v>
      </c>
      <c r="O672" s="250" t="s">
        <v>8831</v>
      </c>
      <c r="P672" s="250"/>
      <c r="Q672" s="250" t="s">
        <v>2297</v>
      </c>
      <c r="R672" s="250"/>
      <c r="S672" s="250" t="s">
        <v>9275</v>
      </c>
      <c r="T672" s="250"/>
      <c r="U672" s="250" t="s">
        <v>8831</v>
      </c>
      <c r="V672" s="250" t="s">
        <v>8831</v>
      </c>
      <c r="W672" s="250" t="s">
        <v>8831</v>
      </c>
      <c r="X672" s="250" t="s">
        <v>8831</v>
      </c>
      <c r="Y672" s="252">
        <v>44365.621435185189</v>
      </c>
      <c r="Z672" s="252">
        <v>44365.744502314818</v>
      </c>
      <c r="AA672" s="250" t="s">
        <v>8831</v>
      </c>
      <c r="AB672" s="250"/>
      <c r="AC672" s="250"/>
      <c r="AD672" s="250">
        <v>159301</v>
      </c>
      <c r="AE672" s="250" t="s">
        <v>9047</v>
      </c>
      <c r="AF672" s="250" t="s">
        <v>9048</v>
      </c>
      <c r="AG672" s="250" t="s">
        <v>15</v>
      </c>
    </row>
    <row r="673" spans="1:33" ht="288" x14ac:dyDescent="0.3">
      <c r="A673" s="250" t="s">
        <v>548</v>
      </c>
      <c r="B673" s="250" t="s">
        <v>9047</v>
      </c>
      <c r="C673" s="250" t="s">
        <v>18</v>
      </c>
      <c r="D673" s="250" t="s">
        <v>1146</v>
      </c>
      <c r="E673" s="250" t="s">
        <v>2289</v>
      </c>
      <c r="F673" s="250" t="s">
        <v>2303</v>
      </c>
      <c r="G673" s="250" t="s">
        <v>1964</v>
      </c>
      <c r="H673" s="250" t="s">
        <v>525</v>
      </c>
      <c r="I673" s="250" t="s">
        <v>8831</v>
      </c>
      <c r="J673" s="250" t="s">
        <v>8831</v>
      </c>
      <c r="K673" s="250" t="s">
        <v>8831</v>
      </c>
      <c r="L673" s="250" t="s">
        <v>8831</v>
      </c>
      <c r="M673" s="250" t="s">
        <v>9032</v>
      </c>
      <c r="N673" s="250" t="s">
        <v>103</v>
      </c>
      <c r="O673" s="250" t="s">
        <v>8831</v>
      </c>
      <c r="P673" s="250" t="s">
        <v>2305</v>
      </c>
      <c r="Q673" s="250" t="s">
        <v>1972</v>
      </c>
      <c r="R673" s="250" t="s">
        <v>2304</v>
      </c>
      <c r="S673" s="250" t="s">
        <v>9276</v>
      </c>
      <c r="T673" s="250"/>
      <c r="U673" s="250" t="s">
        <v>8831</v>
      </c>
      <c r="V673" s="250" t="s">
        <v>8831</v>
      </c>
      <c r="W673" s="250" t="s">
        <v>8831</v>
      </c>
      <c r="X673" s="250" t="s">
        <v>8831</v>
      </c>
      <c r="Y673" s="252">
        <v>44365.639606481483</v>
      </c>
      <c r="Z673" s="252">
        <v>44365.744502314818</v>
      </c>
      <c r="AA673" s="250" t="s">
        <v>8831</v>
      </c>
      <c r="AB673" s="250"/>
      <c r="AC673" s="250"/>
      <c r="AD673" s="250">
        <v>14462</v>
      </c>
      <c r="AE673" s="250" t="s">
        <v>9047</v>
      </c>
      <c r="AF673" s="250" t="s">
        <v>9048</v>
      </c>
      <c r="AG673" s="250" t="s">
        <v>15</v>
      </c>
    </row>
    <row r="674" spans="1:33" ht="28.8" x14ac:dyDescent="0.3">
      <c r="A674" s="250" t="s">
        <v>548</v>
      </c>
      <c r="B674" s="250" t="s">
        <v>9047</v>
      </c>
      <c r="C674" s="250" t="s">
        <v>62</v>
      </c>
      <c r="D674" s="250" t="s">
        <v>1068</v>
      </c>
      <c r="E674" s="250" t="s">
        <v>2302</v>
      </c>
      <c r="F674" s="250" t="s">
        <v>1066</v>
      </c>
      <c r="G674" s="250" t="s">
        <v>533</v>
      </c>
      <c r="H674" s="250" t="s">
        <v>342</v>
      </c>
      <c r="I674" s="250" t="s">
        <v>8831</v>
      </c>
      <c r="J674" s="250" t="s">
        <v>8831</v>
      </c>
      <c r="K674" s="250" t="s">
        <v>8831</v>
      </c>
      <c r="L674" s="250" t="s">
        <v>8831</v>
      </c>
      <c r="M674" s="250" t="s">
        <v>9032</v>
      </c>
      <c r="N674" s="250" t="s">
        <v>103</v>
      </c>
      <c r="O674" s="250" t="s">
        <v>1071</v>
      </c>
      <c r="P674" s="250"/>
      <c r="Q674" s="250" t="s">
        <v>1070</v>
      </c>
      <c r="R674" s="250"/>
      <c r="S674" s="250" t="s">
        <v>9046</v>
      </c>
      <c r="T674" s="250"/>
      <c r="U674" s="250" t="s">
        <v>8831</v>
      </c>
      <c r="V674" s="250" t="s">
        <v>8831</v>
      </c>
      <c r="W674" s="250" t="s">
        <v>8831</v>
      </c>
      <c r="X674" s="250" t="s">
        <v>8831</v>
      </c>
      <c r="Y674" s="252">
        <v>44365.676539351851</v>
      </c>
      <c r="Z674" s="252">
        <v>44365.744502314818</v>
      </c>
      <c r="AA674" s="250" t="s">
        <v>8831</v>
      </c>
      <c r="AB674" s="250"/>
      <c r="AC674" s="250"/>
      <c r="AD674" s="250">
        <v>11822</v>
      </c>
      <c r="AE674" s="250" t="s">
        <v>9047</v>
      </c>
      <c r="AF674" s="250" t="s">
        <v>9048</v>
      </c>
      <c r="AG674" s="250" t="s">
        <v>15</v>
      </c>
    </row>
    <row r="675" spans="1:33" ht="28.8" x14ac:dyDescent="0.3">
      <c r="A675" s="250" t="s">
        <v>526</v>
      </c>
      <c r="B675" s="250" t="s">
        <v>9047</v>
      </c>
      <c r="C675" s="250" t="s">
        <v>62</v>
      </c>
      <c r="D675" s="250" t="s">
        <v>1975</v>
      </c>
      <c r="E675" s="250" t="s">
        <v>1987</v>
      </c>
      <c r="F675" s="250" t="s">
        <v>1984</v>
      </c>
      <c r="G675" s="250" t="s">
        <v>1985</v>
      </c>
      <c r="H675" s="250" t="s">
        <v>935</v>
      </c>
      <c r="I675" s="250" t="s">
        <v>8831</v>
      </c>
      <c r="J675" s="250" t="s">
        <v>8831</v>
      </c>
      <c r="K675" s="250" t="s">
        <v>8831</v>
      </c>
      <c r="L675" s="250" t="s">
        <v>8831</v>
      </c>
      <c r="M675" s="250" t="s">
        <v>9032</v>
      </c>
      <c r="N675" s="250" t="s">
        <v>103</v>
      </c>
      <c r="O675" s="250" t="s">
        <v>1977</v>
      </c>
      <c r="P675" s="250"/>
      <c r="Q675" s="250" t="s">
        <v>1983</v>
      </c>
      <c r="R675" s="250" t="s">
        <v>2306</v>
      </c>
      <c r="S675" s="250" t="s">
        <v>9033</v>
      </c>
      <c r="T675" s="250"/>
      <c r="U675" s="250" t="s">
        <v>8831</v>
      </c>
      <c r="V675" s="250" t="s">
        <v>8831</v>
      </c>
      <c r="W675" s="250" t="s">
        <v>8831</v>
      </c>
      <c r="X675" s="250" t="s">
        <v>8831</v>
      </c>
      <c r="Y675" s="252">
        <v>44365.691631944443</v>
      </c>
      <c r="Z675" s="252">
        <v>44365.744502314818</v>
      </c>
      <c r="AA675" s="250" t="s">
        <v>8831</v>
      </c>
      <c r="AB675" s="250"/>
      <c r="AC675" s="250"/>
      <c r="AD675" s="250">
        <v>14651</v>
      </c>
      <c r="AE675" s="250" t="s">
        <v>9047</v>
      </c>
      <c r="AF675" s="250" t="s">
        <v>9048</v>
      </c>
      <c r="AG675" s="250" t="s">
        <v>15</v>
      </c>
    </row>
    <row r="676" spans="1:33" ht="28.8" x14ac:dyDescent="0.3">
      <c r="A676" s="250" t="s">
        <v>535</v>
      </c>
      <c r="B676" s="250" t="s">
        <v>9047</v>
      </c>
      <c r="C676" s="250" t="s">
        <v>62</v>
      </c>
      <c r="D676" s="250" t="s">
        <v>542</v>
      </c>
      <c r="E676" s="250" t="s">
        <v>2267</v>
      </c>
      <c r="F676" s="250" t="s">
        <v>2018</v>
      </c>
      <c r="G676" s="250" t="s">
        <v>2019</v>
      </c>
      <c r="H676" s="250" t="s">
        <v>525</v>
      </c>
      <c r="I676" s="250" t="s">
        <v>8831</v>
      </c>
      <c r="J676" s="250" t="s">
        <v>8831</v>
      </c>
      <c r="K676" s="250" t="s">
        <v>8831</v>
      </c>
      <c r="L676" s="250" t="s">
        <v>8831</v>
      </c>
      <c r="M676" s="250" t="s">
        <v>9032</v>
      </c>
      <c r="N676" s="250" t="s">
        <v>103</v>
      </c>
      <c r="O676" s="250" t="s">
        <v>8831</v>
      </c>
      <c r="P676" s="250"/>
      <c r="Q676" s="250" t="s">
        <v>2199</v>
      </c>
      <c r="R676" s="250"/>
      <c r="S676" s="250"/>
      <c r="T676" s="250"/>
      <c r="U676" s="250" t="s">
        <v>8831</v>
      </c>
      <c r="V676" s="250" t="s">
        <v>8831</v>
      </c>
      <c r="W676" s="250" t="s">
        <v>8831</v>
      </c>
      <c r="X676" s="250" t="s">
        <v>8831</v>
      </c>
      <c r="Y676" s="252">
        <v>44365.695439814815</v>
      </c>
      <c r="Z676" s="252">
        <v>44365.744502314818</v>
      </c>
      <c r="AA676" s="250" t="s">
        <v>8831</v>
      </c>
      <c r="AB676" s="250"/>
      <c r="AC676" s="250"/>
      <c r="AD676" s="250">
        <v>14573</v>
      </c>
      <c r="AE676" s="250" t="s">
        <v>9047</v>
      </c>
      <c r="AF676" s="250" t="s">
        <v>9048</v>
      </c>
      <c r="AG676" s="250" t="s">
        <v>15</v>
      </c>
    </row>
    <row r="677" spans="1:33" ht="28.8" x14ac:dyDescent="0.3">
      <c r="A677" s="250" t="s">
        <v>548</v>
      </c>
      <c r="B677" s="250" t="s">
        <v>9047</v>
      </c>
      <c r="C677" s="250" t="s">
        <v>62</v>
      </c>
      <c r="D677" s="250" t="s">
        <v>1146</v>
      </c>
      <c r="E677" s="250" t="s">
        <v>2305</v>
      </c>
      <c r="F677" s="250" t="s">
        <v>2307</v>
      </c>
      <c r="G677" s="250" t="s">
        <v>1964</v>
      </c>
      <c r="H677" s="250" t="s">
        <v>525</v>
      </c>
      <c r="I677" s="250" t="s">
        <v>8831</v>
      </c>
      <c r="J677" s="250" t="s">
        <v>8831</v>
      </c>
      <c r="K677" s="250" t="s">
        <v>8831</v>
      </c>
      <c r="L677" s="250" t="s">
        <v>8831</v>
      </c>
      <c r="M677" s="250" t="s">
        <v>9032</v>
      </c>
      <c r="N677" s="250" t="s">
        <v>103</v>
      </c>
      <c r="O677" s="250" t="s">
        <v>8831</v>
      </c>
      <c r="P677" s="250"/>
      <c r="Q677" s="250" t="s">
        <v>2289</v>
      </c>
      <c r="R677" s="250"/>
      <c r="S677" s="250"/>
      <c r="T677" s="250"/>
      <c r="U677" s="250" t="s">
        <v>8831</v>
      </c>
      <c r="V677" s="250" t="s">
        <v>8831</v>
      </c>
      <c r="W677" s="250" t="s">
        <v>8831</v>
      </c>
      <c r="X677" s="250" t="s">
        <v>8831</v>
      </c>
      <c r="Y677" s="252">
        <v>44365.715231481481</v>
      </c>
      <c r="Z677" s="252">
        <v>44365.919965277775</v>
      </c>
      <c r="AA677" s="250" t="s">
        <v>8831</v>
      </c>
      <c r="AB677" s="250"/>
      <c r="AC677" s="250"/>
      <c r="AD677" s="250">
        <v>14463</v>
      </c>
      <c r="AE677" s="250" t="s">
        <v>9047</v>
      </c>
      <c r="AF677" s="250" t="s">
        <v>9048</v>
      </c>
      <c r="AG677" s="250" t="s">
        <v>15</v>
      </c>
    </row>
    <row r="678" spans="1:33" ht="86.4" x14ac:dyDescent="0.3">
      <c r="A678" s="250"/>
      <c r="B678" s="250" t="s">
        <v>9048</v>
      </c>
      <c r="C678" s="250" t="s">
        <v>18</v>
      </c>
      <c r="D678" s="250">
        <v>15</v>
      </c>
      <c r="E678" s="250" t="s">
        <v>2308</v>
      </c>
      <c r="F678" s="250" t="s">
        <v>2309</v>
      </c>
      <c r="G678" s="250" t="s">
        <v>2310</v>
      </c>
      <c r="H678" s="250" t="s">
        <v>23</v>
      </c>
      <c r="I678" s="250" t="s">
        <v>8831</v>
      </c>
      <c r="J678" s="250" t="s">
        <v>8831</v>
      </c>
      <c r="K678" s="250" t="s">
        <v>8831</v>
      </c>
      <c r="L678" s="250" t="s">
        <v>8831</v>
      </c>
      <c r="M678" s="250" t="s">
        <v>9032</v>
      </c>
      <c r="N678" s="250" t="s">
        <v>8831</v>
      </c>
      <c r="O678" s="250" t="s">
        <v>8831</v>
      </c>
      <c r="P678" s="250" t="s">
        <v>2311</v>
      </c>
      <c r="Q678" s="250"/>
      <c r="R678" s="250"/>
      <c r="S678" s="250" t="s">
        <v>9277</v>
      </c>
      <c r="T678" s="250"/>
      <c r="U678" s="250" t="s">
        <v>8831</v>
      </c>
      <c r="V678" s="250" t="s">
        <v>8831</v>
      </c>
      <c r="W678" s="250"/>
      <c r="X678" s="250"/>
      <c r="Y678" s="252">
        <v>44365.768020833333</v>
      </c>
      <c r="Z678" s="250"/>
      <c r="AA678" s="250" t="s">
        <v>8831</v>
      </c>
      <c r="AB678" s="250"/>
      <c r="AC678" s="250"/>
      <c r="AD678" s="250">
        <v>160300</v>
      </c>
      <c r="AE678" s="250" t="s">
        <v>9047</v>
      </c>
      <c r="AF678" s="250" t="s">
        <v>9048</v>
      </c>
      <c r="AG678" s="250" t="s">
        <v>1684</v>
      </c>
    </row>
    <row r="679" spans="1:33" ht="86.4" x14ac:dyDescent="0.3">
      <c r="A679" s="250"/>
      <c r="B679" s="250" t="s">
        <v>9048</v>
      </c>
      <c r="C679" s="250" t="s">
        <v>2279</v>
      </c>
      <c r="D679" s="250">
        <v>15</v>
      </c>
      <c r="E679" s="250" t="s">
        <v>2311</v>
      </c>
      <c r="F679" s="250" t="s">
        <v>2309</v>
      </c>
      <c r="G679" s="250" t="s">
        <v>2310</v>
      </c>
      <c r="H679" s="250" t="s">
        <v>23</v>
      </c>
      <c r="I679" s="250" t="s">
        <v>8831</v>
      </c>
      <c r="J679" s="250" t="s">
        <v>8831</v>
      </c>
      <c r="K679" s="250" t="s">
        <v>8831</v>
      </c>
      <c r="L679" s="250" t="s">
        <v>8831</v>
      </c>
      <c r="M679" s="250" t="s">
        <v>9032</v>
      </c>
      <c r="N679" s="250" t="s">
        <v>8831</v>
      </c>
      <c r="O679" s="250" t="s">
        <v>8831</v>
      </c>
      <c r="P679" s="250"/>
      <c r="Q679" s="250" t="s">
        <v>2308</v>
      </c>
      <c r="R679" s="250"/>
      <c r="S679" s="250" t="s">
        <v>9278</v>
      </c>
      <c r="T679" s="250"/>
      <c r="U679" s="250" t="s">
        <v>8831</v>
      </c>
      <c r="V679" s="250" t="s">
        <v>8831</v>
      </c>
      <c r="W679" s="250" t="s">
        <v>8831</v>
      </c>
      <c r="X679" s="250" t="s">
        <v>8831</v>
      </c>
      <c r="Y679" s="252">
        <v>44378.446018518516</v>
      </c>
      <c r="Z679" s="250"/>
      <c r="AA679" s="250" t="s">
        <v>8831</v>
      </c>
      <c r="AB679" s="250"/>
      <c r="AC679" s="250"/>
      <c r="AD679" s="250">
        <v>160301</v>
      </c>
      <c r="AE679" s="250" t="s">
        <v>9047</v>
      </c>
      <c r="AF679" s="250" t="s">
        <v>9048</v>
      </c>
      <c r="AG679" s="250" t="s">
        <v>1684</v>
      </c>
    </row>
  </sheetData>
  <autoFilter ref="A1:AG679" xr:uid="{610434B2-40D7-4727-BB69-843A3CF0BF88}"/>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8537</v>
      </c>
      <c r="B1" s="2" t="s">
        <v>8538</v>
      </c>
      <c r="C1" s="2" t="s">
        <v>8539</v>
      </c>
    </row>
    <row r="2" spans="1:4" ht="10.5" customHeight="1" x14ac:dyDescent="0.3">
      <c r="A2" s="3"/>
      <c r="B2" s="4"/>
      <c r="C2" s="5"/>
      <c r="D2" s="5"/>
    </row>
    <row r="3" spans="1:4" x14ac:dyDescent="0.3">
      <c r="A3" s="4" t="s">
        <v>14</v>
      </c>
      <c r="B3" s="4" t="s">
        <v>8540</v>
      </c>
      <c r="C3" s="5" t="s">
        <v>2699</v>
      </c>
      <c r="D3" s="5" t="s">
        <v>339</v>
      </c>
    </row>
    <row r="4" spans="1:4" x14ac:dyDescent="0.3">
      <c r="A4" s="4" t="s">
        <v>78</v>
      </c>
      <c r="B4" s="4" t="s">
        <v>8541</v>
      </c>
      <c r="C4" s="5" t="s">
        <v>4487</v>
      </c>
      <c r="D4" s="5" t="s">
        <v>303</v>
      </c>
    </row>
    <row r="5" spans="1:4" x14ac:dyDescent="0.3">
      <c r="A5" s="4" t="s">
        <v>82</v>
      </c>
      <c r="B5" s="4" t="s">
        <v>306</v>
      </c>
      <c r="C5" s="5" t="s">
        <v>7997</v>
      </c>
      <c r="D5" s="5" t="s">
        <v>15</v>
      </c>
    </row>
    <row r="6" spans="1:4" x14ac:dyDescent="0.3">
      <c r="A6" s="4" t="s">
        <v>517</v>
      </c>
      <c r="B6" s="4" t="s">
        <v>62</v>
      </c>
      <c r="C6" s="5" t="s">
        <v>3891</v>
      </c>
      <c r="D6" s="5" t="s">
        <v>35</v>
      </c>
    </row>
    <row r="7" spans="1:4" x14ac:dyDescent="0.3">
      <c r="A7" s="4" t="s">
        <v>1062</v>
      </c>
      <c r="B7" s="4" t="s">
        <v>31</v>
      </c>
      <c r="C7" s="5" t="s">
        <v>8542</v>
      </c>
      <c r="D7" s="5" t="s">
        <v>520</v>
      </c>
    </row>
    <row r="8" spans="1:4" x14ac:dyDescent="0.3">
      <c r="A8" s="4" t="s">
        <v>8543</v>
      </c>
      <c r="B8" s="4" t="s">
        <v>1928</v>
      </c>
      <c r="C8" s="5" t="s">
        <v>1640</v>
      </c>
      <c r="D8" s="5" t="s">
        <v>8544</v>
      </c>
    </row>
    <row r="9" spans="1:4" ht="28.8" x14ac:dyDescent="0.3">
      <c r="A9" s="4" t="s">
        <v>7</v>
      </c>
      <c r="B9" s="4" t="s">
        <v>8545</v>
      </c>
      <c r="D9" s="5" t="s">
        <v>1684</v>
      </c>
    </row>
    <row r="10" spans="1:4" x14ac:dyDescent="0.3">
      <c r="A10" s="4" t="s">
        <v>348</v>
      </c>
      <c r="B10" s="4" t="s">
        <v>67</v>
      </c>
      <c r="D10" s="5" t="s">
        <v>8546</v>
      </c>
    </row>
    <row r="11" spans="1:4" x14ac:dyDescent="0.3">
      <c r="A11" s="4" t="s">
        <v>8547</v>
      </c>
      <c r="B11" s="4" t="s">
        <v>8548</v>
      </c>
    </row>
    <row r="12" spans="1:4" x14ac:dyDescent="0.3">
      <c r="A12" s="4" t="s">
        <v>525</v>
      </c>
      <c r="B12" s="4" t="s">
        <v>18</v>
      </c>
    </row>
    <row r="13" spans="1:4" x14ac:dyDescent="0.3">
      <c r="A13" s="4" t="s">
        <v>342</v>
      </c>
      <c r="B13" s="4" t="s">
        <v>8549</v>
      </c>
    </row>
    <row r="14" spans="1:4" x14ac:dyDescent="0.3">
      <c r="A14" s="4" t="s">
        <v>8550</v>
      </c>
      <c r="B14" s="4" t="s">
        <v>2279</v>
      </c>
    </row>
    <row r="15" spans="1:4" x14ac:dyDescent="0.3">
      <c r="A15" s="4" t="s">
        <v>935</v>
      </c>
      <c r="B15" s="4" t="s">
        <v>1431</v>
      </c>
    </row>
    <row r="16" spans="1:4" x14ac:dyDescent="0.3">
      <c r="A16" s="4" t="s">
        <v>313</v>
      </c>
      <c r="B16" s="4" t="s">
        <v>8551</v>
      </c>
    </row>
    <row r="17" spans="1:2" x14ac:dyDescent="0.3">
      <c r="A17" s="4" t="s">
        <v>1981</v>
      </c>
      <c r="B17" s="4" t="s">
        <v>129</v>
      </c>
    </row>
    <row r="18" spans="1:2" x14ac:dyDescent="0.3">
      <c r="A18" s="4" t="s">
        <v>2011</v>
      </c>
      <c r="B18" s="4" t="s">
        <v>8552</v>
      </c>
    </row>
    <row r="19" spans="1:2" x14ac:dyDescent="0.3">
      <c r="A19" s="4" t="s">
        <v>1530</v>
      </c>
      <c r="B19" s="4" t="s">
        <v>8553</v>
      </c>
    </row>
    <row r="20" spans="1:2" x14ac:dyDescent="0.3">
      <c r="A20" s="4" t="s">
        <v>302</v>
      </c>
      <c r="B20" s="4" t="s">
        <v>8554</v>
      </c>
    </row>
    <row r="21" spans="1:2" x14ac:dyDescent="0.3">
      <c r="A21" s="4" t="s">
        <v>23</v>
      </c>
      <c r="B21" s="4" t="s">
        <v>806</v>
      </c>
    </row>
    <row r="22" spans="1:2" x14ac:dyDescent="0.3">
      <c r="A22" s="4" t="s">
        <v>34</v>
      </c>
      <c r="B22" s="4" t="s">
        <v>943</v>
      </c>
    </row>
    <row r="23" spans="1:2" x14ac:dyDescent="0.3">
      <c r="A23" s="4" t="s">
        <v>279</v>
      </c>
    </row>
    <row r="24" spans="1:2" x14ac:dyDescent="0.3">
      <c r="A24" s="4" t="s">
        <v>1190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TEI_catB_C_CRs</vt:lpstr>
      <vt:lpstr>CR_statistics</vt:lpstr>
      <vt:lpstr>CRs_RAN_92e</vt:lpstr>
      <vt:lpstr>Tdoc_list_RAN_92e</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2021-09-13T19:00:03Z</dcterms:modified>
</cp:coreProperties>
</file>